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diM\Desktop\"/>
    </mc:Choice>
  </mc:AlternateContent>
  <bookViews>
    <workbookView xWindow="240" yWindow="105" windowWidth="14805" windowHeight="8010" tabRatio="771" activeTab="1"/>
  </bookViews>
  <sheets>
    <sheet name="بيانات" sheetId="8" r:id="rId1"/>
    <sheet name="الفاتورة" sheetId="16" r:id="rId2"/>
    <sheet name="تفاصيل المبيعات" sheetId="34" r:id="rId3"/>
    <sheet name="إجمالي المبيعات" sheetId="33" r:id="rId4"/>
    <sheet name="المصاريف" sheetId="18" r:id="rId5"/>
    <sheet name="المشتريات" sheetId="22" r:id="rId6"/>
    <sheet name="الموردين" sheetId="26" r:id="rId7"/>
    <sheet name="العملاء" sheetId="27" r:id="rId8"/>
    <sheet name="المستودع" sheetId="32" r:id="rId9"/>
    <sheet name="تصنيفات" sheetId="31" r:id="rId10"/>
  </sheets>
  <calcPr calcId="152511"/>
</workbook>
</file>

<file path=xl/calcChain.xml><?xml version="1.0" encoding="utf-8"?>
<calcChain xmlns="http://schemas.openxmlformats.org/spreadsheetml/2006/main">
  <c r="B1500" i="34" l="1"/>
  <c r="B1499" i="34"/>
  <c r="B1498" i="34"/>
  <c r="B1497" i="34"/>
  <c r="B1496" i="34"/>
  <c r="B1495" i="34"/>
  <c r="B1494" i="34"/>
  <c r="B1493" i="34"/>
  <c r="B1492" i="34"/>
  <c r="B1491" i="34"/>
  <c r="B1490" i="34"/>
  <c r="B1489" i="34"/>
  <c r="B1488" i="34"/>
  <c r="B1487" i="34"/>
  <c r="B1486" i="34"/>
  <c r="B1485" i="34"/>
  <c r="B1484" i="34"/>
  <c r="B1483" i="34"/>
  <c r="B1482" i="34"/>
  <c r="B1481" i="34"/>
  <c r="B1480" i="34"/>
  <c r="B1479" i="34"/>
  <c r="B1478" i="34"/>
  <c r="B1477" i="34"/>
  <c r="B1476" i="34"/>
  <c r="B1475" i="34"/>
  <c r="B1474" i="34"/>
  <c r="B1473" i="34"/>
  <c r="B1472" i="34"/>
  <c r="B1471" i="34"/>
  <c r="B1470" i="34"/>
  <c r="B1469" i="34"/>
  <c r="B1468" i="34"/>
  <c r="B1467" i="34"/>
  <c r="B1466" i="34"/>
  <c r="B1465" i="34"/>
  <c r="B1464" i="34"/>
  <c r="B1463" i="34"/>
  <c r="B1462" i="34"/>
  <c r="B1461" i="34"/>
  <c r="B1460" i="34"/>
  <c r="B1459" i="34"/>
  <c r="B1458" i="34"/>
  <c r="B1457" i="34"/>
  <c r="B1456" i="34"/>
  <c r="B1455" i="34"/>
  <c r="B1454" i="34"/>
  <c r="B1453" i="34"/>
  <c r="B1452" i="34"/>
  <c r="B1451" i="34"/>
  <c r="B1450" i="34"/>
  <c r="B1449" i="34"/>
  <c r="B1448" i="34"/>
  <c r="B1447" i="34"/>
  <c r="B1446" i="34"/>
  <c r="B1445" i="34"/>
  <c r="B1444" i="34"/>
  <c r="B1443" i="34"/>
  <c r="B1442" i="34"/>
  <c r="B1441" i="34"/>
  <c r="B1440" i="34"/>
  <c r="B1439" i="34"/>
  <c r="B1438" i="34"/>
  <c r="B1437" i="34"/>
  <c r="B1436" i="34"/>
  <c r="B1435" i="34"/>
  <c r="B1434" i="34"/>
  <c r="B1433" i="34"/>
  <c r="B1432" i="34"/>
  <c r="B1431" i="34"/>
  <c r="B1430" i="34"/>
  <c r="B1429" i="34"/>
  <c r="B1428" i="34"/>
  <c r="B1427" i="34"/>
  <c r="B1426" i="34"/>
  <c r="B1425" i="34"/>
  <c r="B1424" i="34"/>
  <c r="B1423" i="34"/>
  <c r="B1422" i="34"/>
  <c r="B1421" i="34"/>
  <c r="B1420" i="34"/>
  <c r="B1419" i="34"/>
  <c r="B1418" i="34"/>
  <c r="B1417" i="34"/>
  <c r="B1416" i="34"/>
  <c r="B1415" i="34"/>
  <c r="B1414" i="34"/>
  <c r="B1413" i="34"/>
  <c r="B1412" i="34"/>
  <c r="B1411" i="34"/>
  <c r="B1410" i="34"/>
  <c r="B1409" i="34"/>
  <c r="B1408" i="34"/>
  <c r="B1407" i="34"/>
  <c r="B1406" i="34"/>
  <c r="B1405" i="34"/>
  <c r="B1404" i="34"/>
  <c r="B1403" i="34"/>
  <c r="B1402" i="34"/>
  <c r="B1401" i="34"/>
  <c r="B1400" i="34"/>
  <c r="B1399" i="34"/>
  <c r="B1398" i="34"/>
  <c r="B1397" i="34"/>
  <c r="B1396" i="34"/>
  <c r="B1395" i="34"/>
  <c r="B1394" i="34"/>
  <c r="B1393" i="34"/>
  <c r="B1392" i="34"/>
  <c r="B1391" i="34"/>
  <c r="B1390" i="34"/>
  <c r="B1389" i="34"/>
  <c r="B1388" i="34"/>
  <c r="B1387" i="34"/>
  <c r="B1386" i="34"/>
  <c r="B1385" i="34"/>
  <c r="B1384" i="34"/>
  <c r="B1383" i="34"/>
  <c r="B1382" i="34"/>
  <c r="B1381" i="34"/>
  <c r="B1380" i="34"/>
  <c r="B1379" i="34"/>
  <c r="B1378" i="34"/>
  <c r="B1377" i="34"/>
  <c r="B1376" i="34"/>
  <c r="B1375" i="34"/>
  <c r="B1374" i="34"/>
  <c r="B1373" i="34"/>
  <c r="B1372" i="34"/>
  <c r="B1371" i="34"/>
  <c r="B1370" i="34"/>
  <c r="B1369" i="34"/>
  <c r="B1368" i="34"/>
  <c r="B1367" i="34"/>
  <c r="B1366" i="34"/>
  <c r="B1365" i="34"/>
  <c r="B1364" i="34"/>
  <c r="B1363" i="34"/>
  <c r="B1362" i="34"/>
  <c r="B1361" i="34"/>
  <c r="B1360" i="34"/>
  <c r="B1359" i="34"/>
  <c r="B1358" i="34"/>
  <c r="B1357" i="34"/>
  <c r="B1356" i="34"/>
  <c r="B1355" i="34"/>
  <c r="B1354" i="34"/>
  <c r="B1353" i="34"/>
  <c r="B1352" i="34"/>
  <c r="B1351" i="34"/>
  <c r="B1350" i="34"/>
  <c r="B1349" i="34"/>
  <c r="B1348" i="34"/>
  <c r="B1347" i="34"/>
  <c r="B1346" i="34"/>
  <c r="B1345" i="34"/>
  <c r="B1344" i="34"/>
  <c r="B1343" i="34"/>
  <c r="B1342" i="34"/>
  <c r="B1341" i="34"/>
  <c r="B1340" i="34"/>
  <c r="B1339" i="34"/>
  <c r="B1338" i="34"/>
  <c r="B1337" i="34"/>
  <c r="B1336" i="34"/>
  <c r="B1335" i="34"/>
  <c r="B1334" i="34"/>
  <c r="B1333" i="34"/>
  <c r="B1332" i="34"/>
  <c r="B1331" i="34"/>
  <c r="B1330" i="34"/>
  <c r="B1329" i="34"/>
  <c r="B1328" i="34"/>
  <c r="B1327" i="34"/>
  <c r="B1326" i="34"/>
  <c r="B1325" i="34"/>
  <c r="B1324" i="34"/>
  <c r="B1323" i="34"/>
  <c r="B1322" i="34"/>
  <c r="B1321" i="34"/>
  <c r="B1320" i="34"/>
  <c r="B1319" i="34"/>
  <c r="B1318" i="34"/>
  <c r="B1317" i="34"/>
  <c r="B1316" i="34"/>
  <c r="B1315" i="34"/>
  <c r="B1314" i="34"/>
  <c r="B1313" i="34"/>
  <c r="B1312" i="34"/>
  <c r="B1311" i="34"/>
  <c r="B1310" i="34"/>
  <c r="B1309" i="34"/>
  <c r="B1308" i="34"/>
  <c r="B1307" i="34"/>
  <c r="B1306" i="34"/>
  <c r="B1305" i="34"/>
  <c r="B1304" i="34"/>
  <c r="B1303" i="34"/>
  <c r="B1302" i="34"/>
  <c r="B1301" i="34"/>
  <c r="B1300" i="34"/>
  <c r="B1299" i="34"/>
  <c r="B1298" i="34"/>
  <c r="B1297" i="34"/>
  <c r="B1296" i="34"/>
  <c r="B1295" i="34"/>
  <c r="B1294" i="34"/>
  <c r="B1293" i="34"/>
  <c r="B1292" i="34"/>
  <c r="B1291" i="34"/>
  <c r="B1290" i="34"/>
  <c r="B1289" i="34"/>
  <c r="B1288" i="34"/>
  <c r="B1287" i="34"/>
  <c r="B1286" i="34"/>
  <c r="B1285" i="34"/>
  <c r="B1284" i="34"/>
  <c r="B1283" i="34"/>
  <c r="B1282" i="34"/>
  <c r="B1281" i="34"/>
  <c r="B1280" i="34"/>
  <c r="B1279" i="34"/>
  <c r="B1278" i="34"/>
  <c r="B1277" i="34"/>
  <c r="B1276" i="34"/>
  <c r="B1275" i="34"/>
  <c r="B1274" i="34"/>
  <c r="B1273" i="34"/>
  <c r="B1272" i="34"/>
  <c r="B1271" i="34"/>
  <c r="B1270" i="34"/>
  <c r="B1269" i="34"/>
  <c r="B1268" i="34"/>
  <c r="B1267" i="34"/>
  <c r="B1266" i="34"/>
  <c r="B1265" i="34"/>
  <c r="B1264" i="34"/>
  <c r="B1263" i="34"/>
  <c r="B1262" i="34"/>
  <c r="B1261" i="34"/>
  <c r="B1260" i="34"/>
  <c r="B1259" i="34"/>
  <c r="B1258" i="34"/>
  <c r="B1257" i="34"/>
  <c r="B1256" i="34"/>
  <c r="B1255" i="34"/>
  <c r="B1254" i="34"/>
  <c r="B1253" i="34"/>
  <c r="B1252" i="34"/>
  <c r="B1251" i="34"/>
  <c r="B1250" i="34"/>
  <c r="B1249" i="34"/>
  <c r="B1248" i="34"/>
  <c r="B1247" i="34"/>
  <c r="B1246" i="34"/>
  <c r="B1245" i="34"/>
  <c r="B1244" i="34"/>
  <c r="B1243" i="34"/>
  <c r="B1242" i="34"/>
  <c r="B1241" i="34"/>
  <c r="B1240" i="34"/>
  <c r="B1239" i="34"/>
  <c r="B1238" i="34"/>
  <c r="B1237" i="34"/>
  <c r="B1236" i="34"/>
  <c r="B1235" i="34"/>
  <c r="B1234" i="34"/>
  <c r="B1233" i="34"/>
  <c r="B1232" i="34"/>
  <c r="B1231" i="34"/>
  <c r="B1230" i="34"/>
  <c r="B1229" i="34"/>
  <c r="B1228" i="34"/>
  <c r="B1227" i="34"/>
  <c r="B1226" i="34"/>
  <c r="B1225" i="34"/>
  <c r="B1224" i="34"/>
  <c r="B1223" i="34"/>
  <c r="B1222" i="34"/>
  <c r="B1221" i="34"/>
  <c r="B1220" i="34"/>
  <c r="B1219" i="34"/>
  <c r="B1218" i="34"/>
  <c r="B1217" i="34"/>
  <c r="B1216" i="34"/>
  <c r="B1215" i="34"/>
  <c r="B1214" i="34"/>
  <c r="B1213" i="34"/>
  <c r="B1212" i="34"/>
  <c r="B1211" i="34"/>
  <c r="B1210" i="34"/>
  <c r="B1209" i="34"/>
  <c r="B1208" i="34"/>
  <c r="B1207" i="34"/>
  <c r="B1206" i="34"/>
  <c r="B1205" i="34"/>
  <c r="B1204" i="34"/>
  <c r="B1203" i="34"/>
  <c r="B1202" i="34"/>
  <c r="B1201" i="34"/>
  <c r="B1200" i="34"/>
  <c r="B1199" i="34"/>
  <c r="B1198" i="34"/>
  <c r="B1197" i="34"/>
  <c r="B1196" i="34"/>
  <c r="B1195" i="34"/>
  <c r="B1194" i="34"/>
  <c r="B1193" i="34"/>
  <c r="B1192" i="34"/>
  <c r="B1191" i="34"/>
  <c r="B1190" i="34"/>
  <c r="B1189" i="34"/>
  <c r="B1188" i="34"/>
  <c r="B1187" i="34"/>
  <c r="B1186" i="34"/>
  <c r="B1185" i="34"/>
  <c r="B1184" i="34"/>
  <c r="B1183" i="34"/>
  <c r="B1182" i="34"/>
  <c r="B1181" i="34"/>
  <c r="B1180" i="34"/>
  <c r="B1179" i="34"/>
  <c r="B1178" i="34"/>
  <c r="B1177" i="34"/>
  <c r="B1176" i="34"/>
  <c r="B1175" i="34"/>
  <c r="B1174" i="34"/>
  <c r="B1173" i="34"/>
  <c r="B1172" i="34"/>
  <c r="B1171" i="34"/>
  <c r="B1170" i="34"/>
  <c r="B1169" i="34"/>
  <c r="B1168" i="34"/>
  <c r="B1167" i="34"/>
  <c r="B1166" i="34"/>
  <c r="B1165" i="34"/>
  <c r="B1164" i="34"/>
  <c r="B1163" i="34"/>
  <c r="B1162" i="34"/>
  <c r="B1161" i="34"/>
  <c r="B1160" i="34"/>
  <c r="B1159" i="34"/>
  <c r="B1158" i="34"/>
  <c r="B1157" i="34"/>
  <c r="B1156" i="34"/>
  <c r="B1155" i="34"/>
  <c r="B1154" i="34"/>
  <c r="B1153" i="34"/>
  <c r="B1152" i="34"/>
  <c r="B1151" i="34"/>
  <c r="B1150" i="34"/>
  <c r="B1149" i="34"/>
  <c r="B1148" i="34"/>
  <c r="B1147" i="34"/>
  <c r="B1146" i="34"/>
  <c r="B1145" i="34"/>
  <c r="B1144" i="34"/>
  <c r="B1143" i="34"/>
  <c r="B1142" i="34"/>
  <c r="B1141" i="34"/>
  <c r="B1140" i="34"/>
  <c r="B1139" i="34"/>
  <c r="B1138" i="34"/>
  <c r="B1137" i="34"/>
  <c r="B1136" i="34"/>
  <c r="B1135" i="34"/>
  <c r="B1134" i="34"/>
  <c r="B1133" i="34"/>
  <c r="B1132" i="34"/>
  <c r="B1131" i="34"/>
  <c r="B1130" i="34"/>
  <c r="B1129" i="34"/>
  <c r="B1128" i="34"/>
  <c r="B1127" i="34"/>
  <c r="B1126" i="34"/>
  <c r="B1125" i="34"/>
  <c r="B1124" i="34"/>
  <c r="B1123" i="34"/>
  <c r="B1122" i="34"/>
  <c r="B1121" i="34"/>
  <c r="B1120" i="34"/>
  <c r="B1119" i="34"/>
  <c r="B1118" i="34"/>
  <c r="B1117" i="34"/>
  <c r="B1116" i="34"/>
  <c r="B1115" i="34"/>
  <c r="B1114" i="34"/>
  <c r="B1113" i="34"/>
  <c r="B1112" i="34"/>
  <c r="B1111" i="34"/>
  <c r="B1110" i="34"/>
  <c r="B1109" i="34"/>
  <c r="B1108" i="34"/>
  <c r="B1107" i="34"/>
  <c r="B1106" i="34"/>
  <c r="B1105" i="34"/>
  <c r="B1104" i="34"/>
  <c r="B1103" i="34"/>
  <c r="B1102" i="34"/>
  <c r="B1101" i="34"/>
  <c r="B1100" i="34"/>
  <c r="B1099" i="34"/>
  <c r="B1098" i="34"/>
  <c r="B1097" i="34"/>
  <c r="B1096" i="34"/>
  <c r="B1095" i="34"/>
  <c r="B1094" i="34"/>
  <c r="B1093" i="34"/>
  <c r="B1092" i="34"/>
  <c r="B1091" i="34"/>
  <c r="B1090" i="34"/>
  <c r="B1089" i="34"/>
  <c r="B1088" i="34"/>
  <c r="B1087" i="34"/>
  <c r="B1086" i="34"/>
  <c r="B1085" i="34"/>
  <c r="B1084" i="34"/>
  <c r="B1083" i="34"/>
  <c r="B1082" i="34"/>
  <c r="B1081" i="34"/>
  <c r="B1080" i="34"/>
  <c r="B1079" i="34"/>
  <c r="B1078" i="34"/>
  <c r="B1077" i="34"/>
  <c r="B1076" i="34"/>
  <c r="B1075" i="34"/>
  <c r="B1074" i="34"/>
  <c r="B1073" i="34"/>
  <c r="B1072" i="34"/>
  <c r="B1071" i="34"/>
  <c r="B1070" i="34"/>
  <c r="B1069" i="34"/>
  <c r="B1068" i="34"/>
  <c r="B1067" i="34"/>
  <c r="B1066" i="34"/>
  <c r="B1065" i="34"/>
  <c r="B1064" i="34"/>
  <c r="B1063" i="34"/>
  <c r="B1062" i="34"/>
  <c r="B1061" i="34"/>
  <c r="B1060" i="34"/>
  <c r="B1059" i="34"/>
  <c r="B1058" i="34"/>
  <c r="B1057" i="34"/>
  <c r="B1056" i="34"/>
  <c r="B1055" i="34"/>
  <c r="B1054" i="34"/>
  <c r="B1053" i="34"/>
  <c r="B1052" i="34"/>
  <c r="B1051" i="34"/>
  <c r="B1050" i="34"/>
  <c r="B1049" i="34"/>
  <c r="B1048" i="34"/>
  <c r="B1047" i="34"/>
  <c r="B1046" i="34"/>
  <c r="B1045" i="34"/>
  <c r="B1044" i="34"/>
  <c r="B1043" i="34"/>
  <c r="B1042" i="34"/>
  <c r="B1041" i="34"/>
  <c r="B1040" i="34"/>
  <c r="B1039" i="34"/>
  <c r="B1038" i="34"/>
  <c r="B1037" i="34"/>
  <c r="B1036" i="34"/>
  <c r="B1035" i="34"/>
  <c r="B1034" i="34"/>
  <c r="B1033" i="34"/>
  <c r="B1032" i="34"/>
  <c r="B1031" i="34"/>
  <c r="B1030" i="34"/>
  <c r="B1029" i="34"/>
  <c r="B1028" i="34"/>
  <c r="B1027" i="34"/>
  <c r="B1026" i="34"/>
  <c r="B1025" i="34"/>
  <c r="B1024" i="34"/>
  <c r="B1023" i="34"/>
  <c r="B1022" i="34"/>
  <c r="B1021" i="34"/>
  <c r="B1020" i="34"/>
  <c r="B1019" i="34"/>
  <c r="B1018" i="34"/>
  <c r="B1017" i="34"/>
  <c r="B1016" i="34"/>
  <c r="B1015" i="34"/>
  <c r="B1014" i="34"/>
  <c r="B1013" i="34"/>
  <c r="B1012" i="34"/>
  <c r="B1011" i="34"/>
  <c r="B1010" i="34"/>
  <c r="B1009" i="34"/>
  <c r="B1008" i="34"/>
  <c r="B1007" i="34"/>
  <c r="B1006" i="34"/>
  <c r="B1005" i="34"/>
  <c r="B1004" i="34"/>
  <c r="B1003" i="34"/>
  <c r="B1002" i="34"/>
  <c r="B1001" i="34"/>
  <c r="B1000" i="34"/>
  <c r="B999" i="34"/>
  <c r="B998" i="34"/>
  <c r="B997" i="34"/>
  <c r="B996" i="34"/>
  <c r="B995" i="34"/>
  <c r="B994" i="34"/>
  <c r="B993" i="34"/>
  <c r="B992" i="34"/>
  <c r="B991" i="34"/>
  <c r="B990" i="34"/>
  <c r="B989" i="34"/>
  <c r="B988" i="34"/>
  <c r="B987" i="34"/>
  <c r="B986" i="34"/>
  <c r="B985" i="34"/>
  <c r="B984" i="34"/>
  <c r="B983" i="34"/>
  <c r="B982" i="34"/>
  <c r="B981" i="34"/>
  <c r="B980" i="34"/>
  <c r="B979" i="34"/>
  <c r="B978" i="34"/>
  <c r="B977" i="34"/>
  <c r="B976" i="34"/>
  <c r="B975" i="34"/>
  <c r="B974" i="34"/>
  <c r="B973" i="34"/>
  <c r="B972" i="34"/>
  <c r="B971" i="34"/>
  <c r="B970" i="34"/>
  <c r="B969" i="34"/>
  <c r="B968" i="34"/>
  <c r="B967" i="34"/>
  <c r="B966" i="34"/>
  <c r="B965" i="34"/>
  <c r="B964" i="34"/>
  <c r="B963" i="34"/>
  <c r="B962" i="34"/>
  <c r="B961" i="34"/>
  <c r="B960" i="34"/>
  <c r="B959" i="34"/>
  <c r="B958" i="34"/>
  <c r="B957" i="34"/>
  <c r="B956" i="34"/>
  <c r="B955" i="34"/>
  <c r="B954" i="34"/>
  <c r="B953" i="34"/>
  <c r="B952" i="34"/>
  <c r="B951" i="34"/>
  <c r="B950" i="34"/>
  <c r="B949" i="34"/>
  <c r="B948" i="34"/>
  <c r="B947" i="34"/>
  <c r="B946" i="34"/>
  <c r="B945" i="34"/>
  <c r="B944" i="34"/>
  <c r="B943" i="34"/>
  <c r="B942" i="34"/>
  <c r="B941" i="34"/>
  <c r="B940" i="34"/>
  <c r="B939" i="34"/>
  <c r="B938" i="34"/>
  <c r="B937" i="34"/>
  <c r="B936" i="34"/>
  <c r="B935" i="34"/>
  <c r="B934" i="34"/>
  <c r="B933" i="34"/>
  <c r="B932" i="34"/>
  <c r="B931" i="34"/>
  <c r="B930" i="34"/>
  <c r="B929" i="34"/>
  <c r="B928" i="34"/>
  <c r="B927" i="34"/>
  <c r="B926" i="34"/>
  <c r="B925" i="34"/>
  <c r="B924" i="34"/>
  <c r="B923" i="34"/>
  <c r="B922" i="34"/>
  <c r="B921" i="34"/>
  <c r="B920" i="34"/>
  <c r="B919" i="34"/>
  <c r="B918" i="34"/>
  <c r="B917" i="34"/>
  <c r="B916" i="34"/>
  <c r="B915" i="34"/>
  <c r="B914" i="34"/>
  <c r="B913" i="34"/>
  <c r="B912" i="34"/>
  <c r="B911" i="34"/>
  <c r="B910" i="34"/>
  <c r="B909" i="34"/>
  <c r="B908" i="34"/>
  <c r="B907" i="34"/>
  <c r="B906" i="34"/>
  <c r="B905" i="34"/>
  <c r="B904" i="34"/>
  <c r="B903" i="34"/>
  <c r="B902" i="34"/>
  <c r="B901" i="34"/>
  <c r="B900" i="34"/>
  <c r="B899" i="34"/>
  <c r="B898" i="34"/>
  <c r="B897" i="34"/>
  <c r="B896" i="34"/>
  <c r="B895" i="34"/>
  <c r="B894" i="34"/>
  <c r="B893" i="34"/>
  <c r="B892" i="34"/>
  <c r="B891" i="34"/>
  <c r="B890" i="34"/>
  <c r="B889" i="34"/>
  <c r="B888" i="34"/>
  <c r="B887" i="34"/>
  <c r="B886" i="34"/>
  <c r="B885" i="34"/>
  <c r="B884" i="34"/>
  <c r="B883" i="34"/>
  <c r="B882" i="34"/>
  <c r="B881" i="34"/>
  <c r="B880" i="34"/>
  <c r="B879" i="34"/>
  <c r="B878" i="34"/>
  <c r="B877" i="34"/>
  <c r="B876" i="34"/>
  <c r="B875" i="34"/>
  <c r="B874" i="34"/>
  <c r="B873" i="34"/>
  <c r="B872" i="34"/>
  <c r="B871" i="34"/>
  <c r="B870" i="34"/>
  <c r="B869" i="34"/>
  <c r="B868" i="34"/>
  <c r="B867" i="34"/>
  <c r="B866" i="34"/>
  <c r="B865" i="34"/>
  <c r="B864" i="34"/>
  <c r="B863" i="34"/>
  <c r="B862" i="34"/>
  <c r="B861" i="34"/>
  <c r="B860" i="34"/>
  <c r="B859" i="34"/>
  <c r="B858" i="34"/>
  <c r="B857" i="34"/>
  <c r="B856" i="34"/>
  <c r="B855" i="34"/>
  <c r="B854" i="34"/>
  <c r="B853" i="34"/>
  <c r="B852" i="34"/>
  <c r="B851" i="34"/>
  <c r="B850" i="34"/>
  <c r="B849" i="34"/>
  <c r="B848" i="34"/>
  <c r="B847" i="34"/>
  <c r="B846" i="34"/>
  <c r="B845" i="34"/>
  <c r="B844" i="34"/>
  <c r="B843" i="34"/>
  <c r="B842" i="34"/>
  <c r="B841" i="34"/>
  <c r="B840" i="34"/>
  <c r="B839" i="34"/>
  <c r="B838" i="34"/>
  <c r="B837" i="34"/>
  <c r="B836" i="34"/>
  <c r="B835" i="34"/>
  <c r="B834" i="34"/>
  <c r="B833" i="34"/>
  <c r="B832" i="34"/>
  <c r="B831" i="34"/>
  <c r="B830" i="34"/>
  <c r="B829" i="34"/>
  <c r="B828" i="34"/>
  <c r="B827" i="34"/>
  <c r="B826" i="34"/>
  <c r="B825" i="34"/>
  <c r="B824" i="34"/>
  <c r="B823" i="34"/>
  <c r="B822" i="34"/>
  <c r="B821" i="34"/>
  <c r="B820" i="34"/>
  <c r="B819" i="34"/>
  <c r="B818" i="34"/>
  <c r="B817" i="34"/>
  <c r="B816" i="34"/>
  <c r="B815" i="34"/>
  <c r="B814" i="34"/>
  <c r="B813" i="34"/>
  <c r="B812" i="34"/>
  <c r="B811" i="34"/>
  <c r="B810" i="34"/>
  <c r="B809" i="34"/>
  <c r="B808" i="34"/>
  <c r="B807" i="34"/>
  <c r="B806" i="34"/>
  <c r="B805" i="34"/>
  <c r="B804" i="34"/>
  <c r="B803" i="34"/>
  <c r="B802" i="34"/>
  <c r="B801" i="34"/>
  <c r="B800" i="34"/>
  <c r="B799" i="34"/>
  <c r="B798" i="34"/>
  <c r="B797" i="34"/>
  <c r="B796" i="34"/>
  <c r="B795" i="34"/>
  <c r="B794" i="34"/>
  <c r="B793" i="34"/>
  <c r="B792" i="34"/>
  <c r="B791" i="34"/>
  <c r="B790" i="34"/>
  <c r="B789" i="34"/>
  <c r="B788" i="34"/>
  <c r="B787" i="34"/>
  <c r="B786" i="34"/>
  <c r="B785" i="34"/>
  <c r="B784" i="34"/>
  <c r="B783" i="34"/>
  <c r="B782" i="34"/>
  <c r="B781" i="34"/>
  <c r="B780" i="34"/>
  <c r="B779" i="34"/>
  <c r="B778" i="34"/>
  <c r="B777" i="34"/>
  <c r="B776" i="34"/>
  <c r="B775" i="34"/>
  <c r="B774" i="34"/>
  <c r="B773" i="34"/>
  <c r="B772" i="34"/>
  <c r="B771" i="34"/>
  <c r="B770" i="34"/>
  <c r="B769" i="34"/>
  <c r="B768" i="34"/>
  <c r="B767" i="34"/>
  <c r="B766" i="34"/>
  <c r="B765" i="34"/>
  <c r="B764" i="34"/>
  <c r="B763" i="34"/>
  <c r="B762" i="34"/>
  <c r="B761" i="34"/>
  <c r="B760" i="34"/>
  <c r="B759" i="34"/>
  <c r="B758" i="34"/>
  <c r="B757" i="34"/>
  <c r="B756" i="34"/>
  <c r="B755" i="34"/>
  <c r="B754" i="34"/>
  <c r="B753" i="34"/>
  <c r="B752" i="34"/>
  <c r="B751" i="34"/>
  <c r="B750" i="34"/>
  <c r="B749" i="34"/>
  <c r="B748" i="34"/>
  <c r="B747" i="34"/>
  <c r="B746" i="34"/>
  <c r="B745" i="34"/>
  <c r="B744" i="34"/>
  <c r="B743" i="34"/>
  <c r="B742" i="34"/>
  <c r="B741" i="34"/>
  <c r="B740" i="34"/>
  <c r="B739" i="34"/>
  <c r="B738" i="34"/>
  <c r="B737" i="34"/>
  <c r="B736" i="34"/>
  <c r="B735" i="34"/>
  <c r="B734" i="34"/>
  <c r="B733" i="34"/>
  <c r="B732" i="34"/>
  <c r="B731" i="34"/>
  <c r="B730" i="34"/>
  <c r="B729" i="34"/>
  <c r="B728" i="34"/>
  <c r="B727" i="34"/>
  <c r="B726" i="34"/>
  <c r="B725" i="34"/>
  <c r="B724" i="34"/>
  <c r="B723" i="34"/>
  <c r="B722" i="34"/>
  <c r="B721" i="34"/>
  <c r="B720" i="34"/>
  <c r="B719" i="34"/>
  <c r="B718" i="34"/>
  <c r="B717" i="34"/>
  <c r="B716" i="34"/>
  <c r="B715" i="34"/>
  <c r="B714" i="34"/>
  <c r="B713" i="34"/>
  <c r="B712" i="34"/>
  <c r="B711" i="34"/>
  <c r="B710" i="34"/>
  <c r="B709" i="34"/>
  <c r="B708" i="34"/>
  <c r="B707" i="34"/>
  <c r="B706" i="34"/>
  <c r="B705" i="34"/>
  <c r="B704" i="34"/>
  <c r="B703" i="34"/>
  <c r="B702" i="34"/>
  <c r="B701" i="34"/>
  <c r="B700" i="34"/>
  <c r="B699" i="34"/>
  <c r="B698" i="34"/>
  <c r="B697" i="34"/>
  <c r="B696" i="34"/>
  <c r="B695" i="34"/>
  <c r="B694" i="34"/>
  <c r="B693" i="34"/>
  <c r="B692" i="34"/>
  <c r="B691" i="34"/>
  <c r="B690" i="34"/>
  <c r="B689" i="34"/>
  <c r="B688" i="34"/>
  <c r="B687" i="34"/>
  <c r="B686" i="34"/>
  <c r="B685" i="34"/>
  <c r="B684" i="34"/>
  <c r="B683" i="34"/>
  <c r="B682" i="34"/>
  <c r="B681" i="34"/>
  <c r="B680" i="34"/>
  <c r="B679" i="34"/>
  <c r="B678" i="34"/>
  <c r="B677" i="34"/>
  <c r="B676" i="34"/>
  <c r="B675" i="34"/>
  <c r="B674" i="34"/>
  <c r="B673" i="34"/>
  <c r="B672" i="34"/>
  <c r="B671" i="34"/>
  <c r="B670" i="34"/>
  <c r="B669" i="34"/>
  <c r="B668" i="34"/>
  <c r="B667" i="34"/>
  <c r="B666" i="34"/>
  <c r="B665" i="34"/>
  <c r="B664" i="34"/>
  <c r="B663" i="34"/>
  <c r="B662" i="34"/>
  <c r="B661" i="34"/>
  <c r="B660" i="34"/>
  <c r="B659" i="34"/>
  <c r="B658" i="34"/>
  <c r="B657" i="34"/>
  <c r="B656" i="34"/>
  <c r="B655" i="34"/>
  <c r="B654" i="34"/>
  <c r="B653" i="34"/>
  <c r="B652" i="34"/>
  <c r="B651" i="34"/>
  <c r="B650" i="34"/>
  <c r="B649" i="34"/>
  <c r="B648" i="34"/>
  <c r="B647" i="34"/>
  <c r="B646" i="34"/>
  <c r="B645" i="34"/>
  <c r="B644" i="34"/>
  <c r="B643" i="34"/>
  <c r="B642" i="34"/>
  <c r="B641" i="34"/>
  <c r="B640" i="34"/>
  <c r="B639" i="34"/>
  <c r="B638" i="34"/>
  <c r="B637" i="34"/>
  <c r="B636" i="34"/>
  <c r="B635" i="34"/>
  <c r="B634" i="34"/>
  <c r="B633" i="34"/>
  <c r="B632" i="34"/>
  <c r="B631" i="34"/>
  <c r="B630" i="34"/>
  <c r="B629" i="34"/>
  <c r="B628" i="34"/>
  <c r="B627" i="34"/>
  <c r="B626" i="34"/>
  <c r="B625" i="34"/>
  <c r="B624" i="34"/>
  <c r="B623" i="34"/>
  <c r="B622" i="34"/>
  <c r="B621" i="34"/>
  <c r="B620" i="34"/>
  <c r="B619" i="34"/>
  <c r="B618" i="34"/>
  <c r="B617" i="34"/>
  <c r="B616" i="34"/>
  <c r="B615" i="34"/>
  <c r="B614" i="34"/>
  <c r="B613" i="34"/>
  <c r="B612" i="34"/>
  <c r="B611" i="34"/>
  <c r="B610" i="34"/>
  <c r="B609" i="34"/>
  <c r="B608" i="34"/>
  <c r="B607" i="34"/>
  <c r="B606" i="34"/>
  <c r="B605" i="34"/>
  <c r="B604" i="34"/>
  <c r="B603" i="34"/>
  <c r="B602" i="34"/>
  <c r="B601" i="34"/>
  <c r="B600" i="34"/>
  <c r="B599" i="34"/>
  <c r="B598" i="34"/>
  <c r="B597" i="34"/>
  <c r="B596" i="34"/>
  <c r="B595" i="34"/>
  <c r="B594" i="34"/>
  <c r="B593" i="34"/>
  <c r="B592" i="34"/>
  <c r="B591" i="34"/>
  <c r="B590" i="34"/>
  <c r="B589" i="34"/>
  <c r="B588" i="34"/>
  <c r="B587" i="34"/>
  <c r="B586" i="34"/>
  <c r="B585" i="34"/>
  <c r="B584" i="34"/>
  <c r="B583" i="34"/>
  <c r="B582" i="34"/>
  <c r="B581" i="34"/>
  <c r="B580" i="34"/>
  <c r="B579" i="34"/>
  <c r="B578" i="34"/>
  <c r="B577" i="34"/>
  <c r="B576" i="34"/>
  <c r="B575" i="34"/>
  <c r="B574" i="34"/>
  <c r="B573" i="34"/>
  <c r="B572" i="34"/>
  <c r="B571" i="34"/>
  <c r="B570" i="34"/>
  <c r="B569" i="34"/>
  <c r="B568" i="34"/>
  <c r="B567" i="34"/>
  <c r="B566" i="34"/>
  <c r="B565" i="34"/>
  <c r="B564" i="34"/>
  <c r="B563" i="34"/>
  <c r="B562" i="34"/>
  <c r="B561" i="34"/>
  <c r="B560" i="34"/>
  <c r="B559" i="34"/>
  <c r="B558" i="34"/>
  <c r="B557" i="34"/>
  <c r="B556" i="34"/>
  <c r="B555" i="34"/>
  <c r="B554" i="34"/>
  <c r="B553" i="34"/>
  <c r="B552" i="34"/>
  <c r="B551" i="34"/>
  <c r="B550" i="34"/>
  <c r="B549" i="34"/>
  <c r="B548" i="34"/>
  <c r="B547" i="34"/>
  <c r="B546" i="34"/>
  <c r="B545" i="34"/>
  <c r="B544" i="34"/>
  <c r="B543" i="34"/>
  <c r="B542" i="34"/>
  <c r="B541" i="34"/>
  <c r="B540" i="34"/>
  <c r="B539" i="34"/>
  <c r="B538" i="34"/>
  <c r="B537" i="34"/>
  <c r="B536" i="34"/>
  <c r="B535" i="34"/>
  <c r="B534" i="34"/>
  <c r="B533" i="34"/>
  <c r="B532" i="34"/>
  <c r="B531" i="34"/>
  <c r="B530" i="34"/>
  <c r="B529" i="34"/>
  <c r="B528" i="34"/>
  <c r="B527" i="34"/>
  <c r="B526" i="34"/>
  <c r="B525" i="34"/>
  <c r="B524" i="34"/>
  <c r="B523" i="34"/>
  <c r="B522" i="34"/>
  <c r="B521" i="34"/>
  <c r="B520" i="34"/>
  <c r="B519" i="34"/>
  <c r="B518" i="34"/>
  <c r="B517" i="34"/>
  <c r="B516" i="34"/>
  <c r="B515" i="34"/>
  <c r="B514" i="34"/>
  <c r="B513" i="34"/>
  <c r="B512" i="34"/>
  <c r="B511" i="34"/>
  <c r="B510" i="34"/>
  <c r="B509" i="34"/>
  <c r="B508" i="34"/>
  <c r="B507" i="34"/>
  <c r="B506" i="34"/>
  <c r="B505" i="34"/>
  <c r="B504" i="34"/>
  <c r="B503" i="34"/>
  <c r="B502" i="34"/>
  <c r="B501" i="34"/>
  <c r="B500" i="34"/>
  <c r="B499" i="34"/>
  <c r="B498" i="34"/>
  <c r="B497" i="34"/>
  <c r="B496" i="34"/>
  <c r="B495" i="34"/>
  <c r="B494" i="34"/>
  <c r="B493" i="34"/>
  <c r="B492" i="34"/>
  <c r="B491" i="34"/>
  <c r="B490" i="34"/>
  <c r="B489" i="34"/>
  <c r="B488" i="34"/>
  <c r="B487" i="34"/>
  <c r="B486" i="34"/>
  <c r="B485" i="34"/>
  <c r="B484" i="34"/>
  <c r="B483" i="34"/>
  <c r="B482" i="34"/>
  <c r="B481" i="34"/>
  <c r="B480" i="34"/>
  <c r="B479" i="34"/>
  <c r="B478" i="34"/>
  <c r="B477" i="34"/>
  <c r="B476" i="34"/>
  <c r="B475" i="34"/>
  <c r="B474" i="34"/>
  <c r="B473" i="34"/>
  <c r="B472" i="34"/>
  <c r="B471" i="34"/>
  <c r="B470" i="34"/>
  <c r="B469" i="34"/>
  <c r="B468" i="34"/>
  <c r="B467" i="34"/>
  <c r="B466" i="34"/>
  <c r="B465" i="34"/>
  <c r="B464" i="34"/>
  <c r="B463" i="34"/>
  <c r="B462" i="34"/>
  <c r="B461" i="34"/>
  <c r="B460" i="34"/>
  <c r="B459" i="34"/>
  <c r="B458" i="34"/>
  <c r="B457" i="34"/>
  <c r="B456" i="34"/>
  <c r="B455" i="34"/>
  <c r="B454" i="34"/>
  <c r="B453" i="34"/>
  <c r="B452" i="34"/>
  <c r="B451" i="34"/>
  <c r="B450" i="34"/>
  <c r="B449" i="34"/>
  <c r="B448" i="34"/>
  <c r="B447" i="34"/>
  <c r="B446" i="34"/>
  <c r="B445" i="34"/>
  <c r="B444" i="34"/>
  <c r="B443" i="34"/>
  <c r="B442" i="34"/>
  <c r="B441" i="34"/>
  <c r="B440" i="34"/>
  <c r="B439" i="34"/>
  <c r="B438" i="34"/>
  <c r="B437" i="34"/>
  <c r="B436" i="34"/>
  <c r="B435" i="34"/>
  <c r="B434" i="34"/>
  <c r="B433" i="34"/>
  <c r="B432" i="34"/>
  <c r="B431" i="34"/>
  <c r="B430" i="34"/>
  <c r="B429" i="34"/>
  <c r="B428" i="34"/>
  <c r="B427" i="34"/>
  <c r="B426" i="34"/>
  <c r="B425" i="34"/>
  <c r="B424" i="34"/>
  <c r="B423" i="34"/>
  <c r="B422" i="34"/>
  <c r="B421" i="34"/>
  <c r="B420" i="34"/>
  <c r="B419" i="34"/>
  <c r="B418" i="34"/>
  <c r="B417" i="34"/>
  <c r="B416" i="34"/>
  <c r="B415" i="34"/>
  <c r="B414" i="34"/>
  <c r="B413" i="34"/>
  <c r="B412" i="34"/>
  <c r="B411" i="34"/>
  <c r="B410" i="34"/>
  <c r="B409" i="34"/>
  <c r="B408" i="34"/>
  <c r="B407" i="34"/>
  <c r="B406" i="34"/>
  <c r="B405" i="34"/>
  <c r="B404" i="34"/>
  <c r="B403" i="34"/>
  <c r="B402" i="34"/>
  <c r="B401" i="34"/>
  <c r="B400" i="34"/>
  <c r="B399" i="34"/>
  <c r="B398" i="34"/>
  <c r="B397" i="34"/>
  <c r="B396" i="34"/>
  <c r="B395" i="34"/>
  <c r="B394" i="34"/>
  <c r="B393" i="34"/>
  <c r="B392" i="34"/>
  <c r="B391" i="34"/>
  <c r="B390" i="34"/>
  <c r="B389" i="34"/>
  <c r="B388" i="34"/>
  <c r="B387" i="34"/>
  <c r="B386" i="34"/>
  <c r="B385" i="34"/>
  <c r="B384" i="34"/>
  <c r="B383" i="34"/>
  <c r="B382" i="34"/>
  <c r="B381" i="34"/>
  <c r="B380" i="34"/>
  <c r="B379" i="34"/>
  <c r="B378" i="34"/>
  <c r="B377" i="34"/>
  <c r="B376" i="34"/>
  <c r="B375" i="34"/>
  <c r="B374" i="34"/>
  <c r="B373" i="34"/>
  <c r="B372" i="34"/>
  <c r="B371" i="34"/>
  <c r="B370" i="34"/>
  <c r="B369" i="34"/>
  <c r="B368" i="34"/>
  <c r="B367" i="34"/>
  <c r="B366" i="34"/>
  <c r="B365" i="34"/>
  <c r="B364" i="34"/>
  <c r="B363" i="34"/>
  <c r="B362" i="34"/>
  <c r="B361" i="34"/>
  <c r="B360" i="34"/>
  <c r="B359" i="34"/>
  <c r="B358" i="34"/>
  <c r="B357" i="34"/>
  <c r="B356" i="34"/>
  <c r="B355" i="34"/>
  <c r="B354" i="34"/>
  <c r="B353" i="34"/>
  <c r="B352" i="34"/>
  <c r="B351" i="34"/>
  <c r="B350" i="34"/>
  <c r="B349" i="34"/>
  <c r="B348" i="34"/>
  <c r="B347" i="34"/>
  <c r="B346" i="34"/>
  <c r="B345" i="34"/>
  <c r="B344" i="34"/>
  <c r="B343" i="34"/>
  <c r="B342" i="34"/>
  <c r="B341" i="34"/>
  <c r="B340" i="34"/>
  <c r="B339" i="34"/>
  <c r="B338" i="34"/>
  <c r="B337" i="34"/>
  <c r="B336" i="34"/>
  <c r="B335" i="34"/>
  <c r="B334" i="34"/>
  <c r="B333" i="34"/>
  <c r="B332" i="34"/>
  <c r="B331" i="34"/>
  <c r="B330" i="34"/>
  <c r="B329" i="34"/>
  <c r="B328" i="34"/>
  <c r="B327" i="34"/>
  <c r="B326" i="34"/>
  <c r="B325" i="34"/>
  <c r="B324" i="34"/>
  <c r="B323" i="34"/>
  <c r="B322" i="34"/>
  <c r="B321" i="34"/>
  <c r="B320" i="34"/>
  <c r="B319" i="34"/>
  <c r="B318" i="34"/>
  <c r="B317" i="34"/>
  <c r="B316" i="34"/>
  <c r="B315" i="34"/>
  <c r="B314" i="34"/>
  <c r="B313" i="34"/>
  <c r="B312" i="34"/>
  <c r="B311" i="34"/>
  <c r="B310" i="34"/>
  <c r="B309" i="34"/>
  <c r="B308" i="34"/>
  <c r="B307" i="34"/>
  <c r="B306" i="34"/>
  <c r="B305" i="34"/>
  <c r="B304" i="34"/>
  <c r="B303" i="34"/>
  <c r="B302" i="34"/>
  <c r="B301" i="34"/>
  <c r="B300" i="34"/>
  <c r="B299" i="34"/>
  <c r="B298" i="34"/>
  <c r="B297" i="34"/>
  <c r="B296" i="34"/>
  <c r="B295" i="34"/>
  <c r="B294" i="34"/>
  <c r="B293" i="34"/>
  <c r="B292" i="34"/>
  <c r="B291" i="34"/>
  <c r="B290" i="34"/>
  <c r="B289" i="34"/>
  <c r="B288" i="34"/>
  <c r="B287" i="34"/>
  <c r="B286" i="34"/>
  <c r="B285" i="34"/>
  <c r="B284" i="34"/>
  <c r="B283" i="34"/>
  <c r="B282" i="34"/>
  <c r="B281" i="34"/>
  <c r="B280" i="34"/>
  <c r="B279" i="34"/>
  <c r="B278" i="34"/>
  <c r="B277" i="34"/>
  <c r="B276" i="34"/>
  <c r="B275" i="34"/>
  <c r="B274" i="34"/>
  <c r="B273" i="34"/>
  <c r="B272" i="34"/>
  <c r="B271" i="34"/>
  <c r="B270" i="34"/>
  <c r="B269" i="34"/>
  <c r="B268" i="34"/>
  <c r="B267" i="34"/>
  <c r="B266" i="34"/>
  <c r="B265" i="34"/>
  <c r="B264" i="34"/>
  <c r="B263" i="34"/>
  <c r="B262" i="34"/>
  <c r="B261" i="34"/>
  <c r="B260" i="34"/>
  <c r="B259" i="34"/>
  <c r="B258" i="34"/>
  <c r="B257" i="34"/>
  <c r="B256" i="34"/>
  <c r="B255" i="34"/>
  <c r="B254" i="34"/>
  <c r="B253" i="34"/>
  <c r="B252" i="34"/>
  <c r="B251" i="34"/>
  <c r="B250" i="34"/>
  <c r="B249" i="34"/>
  <c r="B248" i="34"/>
  <c r="B247" i="34"/>
  <c r="B246" i="34"/>
  <c r="B245" i="34"/>
  <c r="B244" i="34"/>
  <c r="B243" i="34"/>
  <c r="B242" i="34"/>
  <c r="B241" i="34"/>
  <c r="B240" i="34"/>
  <c r="B239" i="34"/>
  <c r="B238" i="34"/>
  <c r="B237" i="34"/>
  <c r="B236" i="34"/>
  <c r="B235" i="34"/>
  <c r="B234" i="34"/>
  <c r="B233" i="34"/>
  <c r="B232" i="34"/>
  <c r="B231" i="34"/>
  <c r="B230" i="34"/>
  <c r="B229" i="34"/>
  <c r="B228" i="34"/>
  <c r="B227" i="34"/>
  <c r="B226" i="34"/>
  <c r="B225" i="34"/>
  <c r="B224" i="34"/>
  <c r="B223" i="34"/>
  <c r="B222" i="34"/>
  <c r="B221" i="34"/>
  <c r="B220" i="34"/>
  <c r="B219" i="34"/>
  <c r="B218" i="34"/>
  <c r="B217" i="34"/>
  <c r="B216" i="34"/>
  <c r="B215" i="34"/>
  <c r="B214" i="34"/>
  <c r="B213" i="34"/>
  <c r="B212" i="34"/>
  <c r="B211" i="34"/>
  <c r="B210" i="34"/>
  <c r="B209" i="34"/>
  <c r="B208" i="34"/>
  <c r="B207" i="34"/>
  <c r="B206" i="34"/>
  <c r="B205" i="34"/>
  <c r="B204" i="34"/>
  <c r="B203" i="34"/>
  <c r="B202" i="34"/>
  <c r="B201" i="34"/>
  <c r="B200" i="34"/>
  <c r="B199" i="34"/>
  <c r="B198" i="34"/>
  <c r="B197" i="34"/>
  <c r="B196" i="34"/>
  <c r="B195" i="34"/>
  <c r="B194" i="34"/>
  <c r="B193" i="34"/>
  <c r="B192" i="34"/>
  <c r="B191" i="34"/>
  <c r="B190" i="34"/>
  <c r="B189" i="34"/>
  <c r="B188" i="34"/>
  <c r="B187" i="34"/>
  <c r="B186" i="34"/>
  <c r="B185" i="34"/>
  <c r="B184" i="34"/>
  <c r="B183" i="34"/>
  <c r="B182" i="34"/>
  <c r="B181" i="34"/>
  <c r="B180" i="34"/>
  <c r="B179" i="34"/>
  <c r="B178" i="34"/>
  <c r="B177" i="34"/>
  <c r="B176" i="34"/>
  <c r="B175" i="34"/>
  <c r="B174" i="34"/>
  <c r="B173" i="34"/>
  <c r="B172" i="34"/>
  <c r="B171" i="34"/>
  <c r="B170" i="34"/>
  <c r="B169" i="34"/>
  <c r="B168" i="34"/>
  <c r="B167" i="34"/>
  <c r="B166" i="34"/>
  <c r="B165" i="34"/>
  <c r="B164" i="34"/>
  <c r="B163" i="34"/>
  <c r="B162" i="34"/>
  <c r="B161" i="34"/>
  <c r="B160" i="34"/>
  <c r="B159" i="34"/>
  <c r="B158" i="34"/>
  <c r="B157" i="34"/>
  <c r="B156" i="34"/>
  <c r="B155" i="34"/>
  <c r="B154" i="34"/>
  <c r="B153" i="34"/>
  <c r="B152" i="34"/>
  <c r="B151" i="34"/>
  <c r="B150" i="34"/>
  <c r="B149" i="34"/>
  <c r="B148" i="34"/>
  <c r="B147" i="34"/>
  <c r="B146" i="34"/>
  <c r="B145" i="34"/>
  <c r="B144" i="34"/>
  <c r="B143" i="34"/>
  <c r="B142" i="34"/>
  <c r="B141" i="34"/>
  <c r="B140" i="34"/>
  <c r="B139" i="34"/>
  <c r="B138" i="34"/>
  <c r="B137" i="34"/>
  <c r="B136" i="34"/>
  <c r="B135" i="34"/>
  <c r="B134" i="34"/>
  <c r="B133" i="34"/>
  <c r="B132" i="34"/>
  <c r="B131" i="34"/>
  <c r="B130" i="34"/>
  <c r="B129" i="34"/>
  <c r="B128" i="34"/>
  <c r="B127" i="34"/>
  <c r="B126" i="34"/>
  <c r="B125" i="34"/>
  <c r="B124" i="34"/>
  <c r="B123" i="34"/>
  <c r="B122" i="34"/>
  <c r="B121" i="34"/>
  <c r="B120" i="34"/>
  <c r="B119" i="34"/>
  <c r="B118" i="34"/>
  <c r="B117" i="34"/>
  <c r="B116" i="34"/>
  <c r="B115" i="34"/>
  <c r="B114" i="34"/>
  <c r="B113" i="34"/>
  <c r="B112" i="34"/>
  <c r="B111" i="34"/>
  <c r="B110" i="34"/>
  <c r="B109" i="34"/>
  <c r="B108" i="34"/>
  <c r="B107" i="34"/>
  <c r="B106" i="34"/>
  <c r="B105" i="34"/>
  <c r="B104" i="34"/>
  <c r="B103" i="34"/>
  <c r="B102" i="34"/>
  <c r="B101" i="34"/>
  <c r="B100" i="34"/>
  <c r="B99" i="34"/>
  <c r="B98" i="34"/>
  <c r="B97" i="34"/>
  <c r="B96" i="34"/>
  <c r="B95" i="34"/>
  <c r="B94" i="34"/>
  <c r="B93" i="34"/>
  <c r="B92" i="34"/>
  <c r="B91" i="34"/>
  <c r="B90" i="34"/>
  <c r="B89" i="34"/>
  <c r="B88" i="34"/>
  <c r="B87" i="34"/>
  <c r="B86" i="34"/>
  <c r="B85" i="34"/>
  <c r="B84" i="34"/>
  <c r="B83" i="34"/>
  <c r="B82" i="34"/>
  <c r="B81" i="34"/>
  <c r="B80" i="34"/>
  <c r="B79" i="34"/>
  <c r="B78" i="34"/>
  <c r="B77" i="34"/>
  <c r="B76" i="34"/>
  <c r="B75" i="34"/>
  <c r="B74" i="34"/>
  <c r="B73" i="34"/>
  <c r="B72" i="34"/>
  <c r="B71" i="34"/>
  <c r="B70" i="34"/>
  <c r="B69" i="34"/>
  <c r="B68" i="34"/>
  <c r="B67" i="34"/>
  <c r="B66" i="34"/>
  <c r="B65" i="34"/>
  <c r="B64" i="34"/>
  <c r="B63" i="34"/>
  <c r="B62" i="34"/>
  <c r="B61" i="34"/>
  <c r="B60" i="34"/>
  <c r="B59" i="34"/>
  <c r="B58" i="34"/>
  <c r="B57" i="34"/>
  <c r="B56" i="34"/>
  <c r="B55" i="34"/>
  <c r="B54" i="34"/>
  <c r="B53" i="34"/>
  <c r="B52" i="34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7" i="34"/>
  <c r="B6" i="34"/>
  <c r="B5" i="34"/>
  <c r="B4" i="34"/>
  <c r="B3" i="34"/>
  <c r="B2" i="34"/>
  <c r="E5" i="8" l="1"/>
  <c r="K3" i="8"/>
  <c r="C1000" i="33"/>
  <c r="B1000" i="33"/>
  <c r="C999" i="33"/>
  <c r="B999" i="33"/>
  <c r="C998" i="33"/>
  <c r="B998" i="33"/>
  <c r="C997" i="33"/>
  <c r="B997" i="33"/>
  <c r="C996" i="33"/>
  <c r="B996" i="33"/>
  <c r="C995" i="33"/>
  <c r="B995" i="33"/>
  <c r="C994" i="33"/>
  <c r="B994" i="33"/>
  <c r="C993" i="33"/>
  <c r="B993" i="33"/>
  <c r="C992" i="33"/>
  <c r="B992" i="33"/>
  <c r="C991" i="33"/>
  <c r="B991" i="33"/>
  <c r="C990" i="33"/>
  <c r="B990" i="33"/>
  <c r="C989" i="33"/>
  <c r="B989" i="33"/>
  <c r="C988" i="33"/>
  <c r="B988" i="33"/>
  <c r="C987" i="33"/>
  <c r="B987" i="33"/>
  <c r="C986" i="33"/>
  <c r="B986" i="33"/>
  <c r="C985" i="33"/>
  <c r="B985" i="33"/>
  <c r="C984" i="33"/>
  <c r="B984" i="33"/>
  <c r="C983" i="33"/>
  <c r="B983" i="33"/>
  <c r="C982" i="33"/>
  <c r="B982" i="33"/>
  <c r="C981" i="33"/>
  <c r="B981" i="33"/>
  <c r="C980" i="33"/>
  <c r="B980" i="33"/>
  <c r="C979" i="33"/>
  <c r="B979" i="33"/>
  <c r="C978" i="33"/>
  <c r="B978" i="33"/>
  <c r="C977" i="33"/>
  <c r="B977" i="33"/>
  <c r="C976" i="33"/>
  <c r="B976" i="33"/>
  <c r="C975" i="33"/>
  <c r="B975" i="33"/>
  <c r="C974" i="33"/>
  <c r="B974" i="33"/>
  <c r="C973" i="33"/>
  <c r="B973" i="33"/>
  <c r="C972" i="33"/>
  <c r="B972" i="33"/>
  <c r="C971" i="33"/>
  <c r="B971" i="33"/>
  <c r="C970" i="33"/>
  <c r="B970" i="33"/>
  <c r="C969" i="33"/>
  <c r="B969" i="33"/>
  <c r="C968" i="33"/>
  <c r="B968" i="33"/>
  <c r="C967" i="33"/>
  <c r="B967" i="33"/>
  <c r="C966" i="33"/>
  <c r="B966" i="33"/>
  <c r="C965" i="33"/>
  <c r="B965" i="33"/>
  <c r="C964" i="33"/>
  <c r="B964" i="33"/>
  <c r="C963" i="33"/>
  <c r="B963" i="33"/>
  <c r="C962" i="33"/>
  <c r="B962" i="33"/>
  <c r="C961" i="33"/>
  <c r="B961" i="33"/>
  <c r="C960" i="33"/>
  <c r="B960" i="33"/>
  <c r="C959" i="33"/>
  <c r="B959" i="33"/>
  <c r="C958" i="33"/>
  <c r="B958" i="33"/>
  <c r="C957" i="33"/>
  <c r="B957" i="33"/>
  <c r="C956" i="33"/>
  <c r="B956" i="33"/>
  <c r="C955" i="33"/>
  <c r="B955" i="33"/>
  <c r="C954" i="33"/>
  <c r="B954" i="33"/>
  <c r="C953" i="33"/>
  <c r="B953" i="33"/>
  <c r="C952" i="33"/>
  <c r="B952" i="33"/>
  <c r="C951" i="33"/>
  <c r="B951" i="33"/>
  <c r="C950" i="33"/>
  <c r="B950" i="33"/>
  <c r="C949" i="33"/>
  <c r="B949" i="33"/>
  <c r="C948" i="33"/>
  <c r="B948" i="33"/>
  <c r="C947" i="33"/>
  <c r="B947" i="33"/>
  <c r="C946" i="33"/>
  <c r="B946" i="33"/>
  <c r="C945" i="33"/>
  <c r="B945" i="33"/>
  <c r="C944" i="33"/>
  <c r="B944" i="33"/>
  <c r="C943" i="33"/>
  <c r="B943" i="33"/>
  <c r="C942" i="33"/>
  <c r="B942" i="33"/>
  <c r="C941" i="33"/>
  <c r="B941" i="33"/>
  <c r="C940" i="33"/>
  <c r="B940" i="33"/>
  <c r="C939" i="33"/>
  <c r="B939" i="33"/>
  <c r="C938" i="33"/>
  <c r="B938" i="33"/>
  <c r="C937" i="33"/>
  <c r="B937" i="33"/>
  <c r="C936" i="33"/>
  <c r="B936" i="33"/>
  <c r="C935" i="33"/>
  <c r="B935" i="33"/>
  <c r="C934" i="33"/>
  <c r="B934" i="33"/>
  <c r="C933" i="33"/>
  <c r="B933" i="33"/>
  <c r="C932" i="33"/>
  <c r="B932" i="33"/>
  <c r="C931" i="33"/>
  <c r="B931" i="33"/>
  <c r="C930" i="33"/>
  <c r="B930" i="33"/>
  <c r="C929" i="33"/>
  <c r="B929" i="33"/>
  <c r="C928" i="33"/>
  <c r="B928" i="33"/>
  <c r="C927" i="33"/>
  <c r="B927" i="33"/>
  <c r="C926" i="33"/>
  <c r="B926" i="33"/>
  <c r="C925" i="33"/>
  <c r="B925" i="33"/>
  <c r="C924" i="33"/>
  <c r="B924" i="33"/>
  <c r="C923" i="33"/>
  <c r="B923" i="33"/>
  <c r="C922" i="33"/>
  <c r="B922" i="33"/>
  <c r="C921" i="33"/>
  <c r="B921" i="33"/>
  <c r="C920" i="33"/>
  <c r="B920" i="33"/>
  <c r="C919" i="33"/>
  <c r="B919" i="33"/>
  <c r="C918" i="33"/>
  <c r="B918" i="33"/>
  <c r="C917" i="33"/>
  <c r="B917" i="33"/>
  <c r="C916" i="33"/>
  <c r="B916" i="33"/>
  <c r="C915" i="33"/>
  <c r="B915" i="33"/>
  <c r="C914" i="33"/>
  <c r="B914" i="33"/>
  <c r="C913" i="33"/>
  <c r="B913" i="33"/>
  <c r="C912" i="33"/>
  <c r="B912" i="33"/>
  <c r="C911" i="33"/>
  <c r="B911" i="33"/>
  <c r="C910" i="33"/>
  <c r="B910" i="33"/>
  <c r="C909" i="33"/>
  <c r="B909" i="33"/>
  <c r="C908" i="33"/>
  <c r="B908" i="33"/>
  <c r="C907" i="33"/>
  <c r="B907" i="33"/>
  <c r="C906" i="33"/>
  <c r="B906" i="33"/>
  <c r="C905" i="33"/>
  <c r="B905" i="33"/>
  <c r="C904" i="33"/>
  <c r="B904" i="33"/>
  <c r="C903" i="33"/>
  <c r="B903" i="33"/>
  <c r="C902" i="33"/>
  <c r="B902" i="33"/>
  <c r="C901" i="33"/>
  <c r="B901" i="33"/>
  <c r="C900" i="33"/>
  <c r="B900" i="33"/>
  <c r="C899" i="33"/>
  <c r="B899" i="33"/>
  <c r="C898" i="33"/>
  <c r="B898" i="33"/>
  <c r="C897" i="33"/>
  <c r="B897" i="33"/>
  <c r="C896" i="33"/>
  <c r="B896" i="33"/>
  <c r="C895" i="33"/>
  <c r="B895" i="33"/>
  <c r="C894" i="33"/>
  <c r="B894" i="33"/>
  <c r="C893" i="33"/>
  <c r="B893" i="33"/>
  <c r="C892" i="33"/>
  <c r="B892" i="33"/>
  <c r="C891" i="33"/>
  <c r="B891" i="33"/>
  <c r="C890" i="33"/>
  <c r="B890" i="33"/>
  <c r="C889" i="33"/>
  <c r="B889" i="33"/>
  <c r="C888" i="33"/>
  <c r="B888" i="33"/>
  <c r="C887" i="33"/>
  <c r="B887" i="33"/>
  <c r="C886" i="33"/>
  <c r="B886" i="33"/>
  <c r="C885" i="33"/>
  <c r="B885" i="33"/>
  <c r="C884" i="33"/>
  <c r="B884" i="33"/>
  <c r="C883" i="33"/>
  <c r="B883" i="33"/>
  <c r="C882" i="33"/>
  <c r="B882" i="33"/>
  <c r="C881" i="33"/>
  <c r="B881" i="33"/>
  <c r="C880" i="33"/>
  <c r="B880" i="33"/>
  <c r="C879" i="33"/>
  <c r="B879" i="33"/>
  <c r="C878" i="33"/>
  <c r="B878" i="33"/>
  <c r="C877" i="33"/>
  <c r="B877" i="33"/>
  <c r="C876" i="33"/>
  <c r="B876" i="33"/>
  <c r="C875" i="33"/>
  <c r="B875" i="33"/>
  <c r="C874" i="33"/>
  <c r="B874" i="33"/>
  <c r="C873" i="33"/>
  <c r="B873" i="33"/>
  <c r="C872" i="33"/>
  <c r="B872" i="33"/>
  <c r="C871" i="33"/>
  <c r="B871" i="33"/>
  <c r="C870" i="33"/>
  <c r="B870" i="33"/>
  <c r="C869" i="33"/>
  <c r="B869" i="33"/>
  <c r="C868" i="33"/>
  <c r="B868" i="33"/>
  <c r="C867" i="33"/>
  <c r="B867" i="33"/>
  <c r="C866" i="33"/>
  <c r="B866" i="33"/>
  <c r="C865" i="33"/>
  <c r="B865" i="33"/>
  <c r="C864" i="33"/>
  <c r="B864" i="33"/>
  <c r="C863" i="33"/>
  <c r="B863" i="33"/>
  <c r="C862" i="33"/>
  <c r="B862" i="33"/>
  <c r="C861" i="33"/>
  <c r="B861" i="33"/>
  <c r="C860" i="33"/>
  <c r="B860" i="33"/>
  <c r="C859" i="33"/>
  <c r="B859" i="33"/>
  <c r="C858" i="33"/>
  <c r="B858" i="33"/>
  <c r="C857" i="33"/>
  <c r="B857" i="33"/>
  <c r="C856" i="33"/>
  <c r="B856" i="33"/>
  <c r="C855" i="33"/>
  <c r="B855" i="33"/>
  <c r="C854" i="33"/>
  <c r="B854" i="33"/>
  <c r="C853" i="33"/>
  <c r="B853" i="33"/>
  <c r="C852" i="33"/>
  <c r="B852" i="33"/>
  <c r="C851" i="33"/>
  <c r="B851" i="33"/>
  <c r="C850" i="33"/>
  <c r="B850" i="33"/>
  <c r="C849" i="33"/>
  <c r="B849" i="33"/>
  <c r="C848" i="33"/>
  <c r="B848" i="33"/>
  <c r="C847" i="33"/>
  <c r="B847" i="33"/>
  <c r="C846" i="33"/>
  <c r="B846" i="33"/>
  <c r="C845" i="33"/>
  <c r="B845" i="33"/>
  <c r="C844" i="33"/>
  <c r="B844" i="33"/>
  <c r="C843" i="33"/>
  <c r="B843" i="33"/>
  <c r="C842" i="33"/>
  <c r="B842" i="33"/>
  <c r="C841" i="33"/>
  <c r="B841" i="33"/>
  <c r="C840" i="33"/>
  <c r="B840" i="33"/>
  <c r="C839" i="33"/>
  <c r="B839" i="33"/>
  <c r="C838" i="33"/>
  <c r="B838" i="33"/>
  <c r="C837" i="33"/>
  <c r="B837" i="33"/>
  <c r="C836" i="33"/>
  <c r="B836" i="33"/>
  <c r="C835" i="33"/>
  <c r="B835" i="33"/>
  <c r="C834" i="33"/>
  <c r="B834" i="33"/>
  <c r="C833" i="33"/>
  <c r="B833" i="33"/>
  <c r="C832" i="33"/>
  <c r="B832" i="33"/>
  <c r="C831" i="33"/>
  <c r="B831" i="33"/>
  <c r="C830" i="33"/>
  <c r="B830" i="33"/>
  <c r="C829" i="33"/>
  <c r="B829" i="33"/>
  <c r="C828" i="33"/>
  <c r="B828" i="33"/>
  <c r="C827" i="33"/>
  <c r="B827" i="33"/>
  <c r="C826" i="33"/>
  <c r="B826" i="33"/>
  <c r="C825" i="33"/>
  <c r="B825" i="33"/>
  <c r="C824" i="33"/>
  <c r="B824" i="33"/>
  <c r="C823" i="33"/>
  <c r="B823" i="33"/>
  <c r="C822" i="33"/>
  <c r="B822" i="33"/>
  <c r="C821" i="33"/>
  <c r="B821" i="33"/>
  <c r="C820" i="33"/>
  <c r="B820" i="33"/>
  <c r="C819" i="33"/>
  <c r="B819" i="33"/>
  <c r="C818" i="33"/>
  <c r="B818" i="33"/>
  <c r="C817" i="33"/>
  <c r="B817" i="33"/>
  <c r="C816" i="33"/>
  <c r="B816" i="33"/>
  <c r="C815" i="33"/>
  <c r="B815" i="33"/>
  <c r="C814" i="33"/>
  <c r="B814" i="33"/>
  <c r="C813" i="33"/>
  <c r="B813" i="33"/>
  <c r="C812" i="33"/>
  <c r="B812" i="33"/>
  <c r="C811" i="33"/>
  <c r="B811" i="33"/>
  <c r="C810" i="33"/>
  <c r="B810" i="33"/>
  <c r="C809" i="33"/>
  <c r="B809" i="33"/>
  <c r="C808" i="33"/>
  <c r="B808" i="33"/>
  <c r="C807" i="33"/>
  <c r="B807" i="33"/>
  <c r="C806" i="33"/>
  <c r="B806" i="33"/>
  <c r="C805" i="33"/>
  <c r="B805" i="33"/>
  <c r="C804" i="33"/>
  <c r="B804" i="33"/>
  <c r="C803" i="33"/>
  <c r="B803" i="33"/>
  <c r="C802" i="33"/>
  <c r="B802" i="33"/>
  <c r="C801" i="33"/>
  <c r="B801" i="33"/>
  <c r="C800" i="33"/>
  <c r="B800" i="33"/>
  <c r="C799" i="33"/>
  <c r="B799" i="33"/>
  <c r="C798" i="33"/>
  <c r="B798" i="33"/>
  <c r="C797" i="33"/>
  <c r="B797" i="33"/>
  <c r="C796" i="33"/>
  <c r="B796" i="33"/>
  <c r="C795" i="33"/>
  <c r="B795" i="33"/>
  <c r="C794" i="33"/>
  <c r="B794" i="33"/>
  <c r="C793" i="33"/>
  <c r="B793" i="33"/>
  <c r="C792" i="33"/>
  <c r="B792" i="33"/>
  <c r="C791" i="33"/>
  <c r="B791" i="33"/>
  <c r="C790" i="33"/>
  <c r="B790" i="33"/>
  <c r="C789" i="33"/>
  <c r="B789" i="33"/>
  <c r="C788" i="33"/>
  <c r="B788" i="33"/>
  <c r="C787" i="33"/>
  <c r="B787" i="33"/>
  <c r="C786" i="33"/>
  <c r="B786" i="33"/>
  <c r="C785" i="33"/>
  <c r="B785" i="33"/>
  <c r="C784" i="33"/>
  <c r="B784" i="33"/>
  <c r="C783" i="33"/>
  <c r="B783" i="33"/>
  <c r="C782" i="33"/>
  <c r="B782" i="33"/>
  <c r="C781" i="33"/>
  <c r="B781" i="33"/>
  <c r="C780" i="33"/>
  <c r="B780" i="33"/>
  <c r="C779" i="33"/>
  <c r="B779" i="33"/>
  <c r="C778" i="33"/>
  <c r="B778" i="33"/>
  <c r="C777" i="33"/>
  <c r="B777" i="33"/>
  <c r="C776" i="33"/>
  <c r="B776" i="33"/>
  <c r="C775" i="33"/>
  <c r="B775" i="33"/>
  <c r="C774" i="33"/>
  <c r="B774" i="33"/>
  <c r="C773" i="33"/>
  <c r="B773" i="33"/>
  <c r="C772" i="33"/>
  <c r="B772" i="33"/>
  <c r="C771" i="33"/>
  <c r="B771" i="33"/>
  <c r="C770" i="33"/>
  <c r="B770" i="33"/>
  <c r="C769" i="33"/>
  <c r="B769" i="33"/>
  <c r="C768" i="33"/>
  <c r="B768" i="33"/>
  <c r="C767" i="33"/>
  <c r="B767" i="33"/>
  <c r="C766" i="33"/>
  <c r="B766" i="33"/>
  <c r="C765" i="33"/>
  <c r="B765" i="33"/>
  <c r="C764" i="33"/>
  <c r="B764" i="33"/>
  <c r="C763" i="33"/>
  <c r="B763" i="33"/>
  <c r="C762" i="33"/>
  <c r="B762" i="33"/>
  <c r="C761" i="33"/>
  <c r="B761" i="33"/>
  <c r="C760" i="33"/>
  <c r="B760" i="33"/>
  <c r="C759" i="33"/>
  <c r="B759" i="33"/>
  <c r="C758" i="33"/>
  <c r="B758" i="33"/>
  <c r="C757" i="33"/>
  <c r="B757" i="33"/>
  <c r="C756" i="33"/>
  <c r="B756" i="33"/>
  <c r="C755" i="33"/>
  <c r="B755" i="33"/>
  <c r="C754" i="33"/>
  <c r="B754" i="33"/>
  <c r="C753" i="33"/>
  <c r="B753" i="33"/>
  <c r="C752" i="33"/>
  <c r="B752" i="33"/>
  <c r="C751" i="33"/>
  <c r="B751" i="33"/>
  <c r="C750" i="33"/>
  <c r="B750" i="33"/>
  <c r="C749" i="33"/>
  <c r="B749" i="33"/>
  <c r="C748" i="33"/>
  <c r="B748" i="33"/>
  <c r="C747" i="33"/>
  <c r="B747" i="33"/>
  <c r="C746" i="33"/>
  <c r="B746" i="33"/>
  <c r="C745" i="33"/>
  <c r="B745" i="33"/>
  <c r="C744" i="33"/>
  <c r="B744" i="33"/>
  <c r="C743" i="33"/>
  <c r="B743" i="33"/>
  <c r="C742" i="33"/>
  <c r="B742" i="33"/>
  <c r="C741" i="33"/>
  <c r="B741" i="33"/>
  <c r="C740" i="33"/>
  <c r="B740" i="33"/>
  <c r="C739" i="33"/>
  <c r="B739" i="33"/>
  <c r="C738" i="33"/>
  <c r="B738" i="33"/>
  <c r="C737" i="33"/>
  <c r="B737" i="33"/>
  <c r="C736" i="33"/>
  <c r="B736" i="33"/>
  <c r="C735" i="33"/>
  <c r="B735" i="33"/>
  <c r="C734" i="33"/>
  <c r="B734" i="33"/>
  <c r="C733" i="33"/>
  <c r="B733" i="33"/>
  <c r="C732" i="33"/>
  <c r="B732" i="33"/>
  <c r="C731" i="33"/>
  <c r="B731" i="33"/>
  <c r="C730" i="33"/>
  <c r="B730" i="33"/>
  <c r="C729" i="33"/>
  <c r="B729" i="33"/>
  <c r="C728" i="33"/>
  <c r="B728" i="33"/>
  <c r="C727" i="33"/>
  <c r="B727" i="33"/>
  <c r="C726" i="33"/>
  <c r="B726" i="33"/>
  <c r="C725" i="33"/>
  <c r="B725" i="33"/>
  <c r="C724" i="33"/>
  <c r="B724" i="33"/>
  <c r="C723" i="33"/>
  <c r="B723" i="33"/>
  <c r="C722" i="33"/>
  <c r="B722" i="33"/>
  <c r="C721" i="33"/>
  <c r="B721" i="33"/>
  <c r="C720" i="33"/>
  <c r="B720" i="33"/>
  <c r="C719" i="33"/>
  <c r="B719" i="33"/>
  <c r="C718" i="33"/>
  <c r="B718" i="33"/>
  <c r="C717" i="33"/>
  <c r="B717" i="33"/>
  <c r="C716" i="33"/>
  <c r="B716" i="33"/>
  <c r="C715" i="33"/>
  <c r="B715" i="33"/>
  <c r="C714" i="33"/>
  <c r="B714" i="33"/>
  <c r="C713" i="33"/>
  <c r="B713" i="33"/>
  <c r="C712" i="33"/>
  <c r="B712" i="33"/>
  <c r="C711" i="33"/>
  <c r="B711" i="33"/>
  <c r="C710" i="33"/>
  <c r="B710" i="33"/>
  <c r="C709" i="33"/>
  <c r="B709" i="33"/>
  <c r="C708" i="33"/>
  <c r="B708" i="33"/>
  <c r="C707" i="33"/>
  <c r="B707" i="33"/>
  <c r="C706" i="33"/>
  <c r="B706" i="33"/>
  <c r="C705" i="33"/>
  <c r="B705" i="33"/>
  <c r="C704" i="33"/>
  <c r="B704" i="33"/>
  <c r="C703" i="33"/>
  <c r="B703" i="33"/>
  <c r="C702" i="33"/>
  <c r="B702" i="33"/>
  <c r="C701" i="33"/>
  <c r="B701" i="33"/>
  <c r="C700" i="33"/>
  <c r="B700" i="33"/>
  <c r="C699" i="33"/>
  <c r="B699" i="33"/>
  <c r="C698" i="33"/>
  <c r="B698" i="33"/>
  <c r="C697" i="33"/>
  <c r="B697" i="33"/>
  <c r="C696" i="33"/>
  <c r="B696" i="33"/>
  <c r="C695" i="33"/>
  <c r="B695" i="33"/>
  <c r="C694" i="33"/>
  <c r="B694" i="33"/>
  <c r="C693" i="33"/>
  <c r="B693" i="33"/>
  <c r="C692" i="33"/>
  <c r="B692" i="33"/>
  <c r="C691" i="33"/>
  <c r="B691" i="33"/>
  <c r="C690" i="33"/>
  <c r="B690" i="33"/>
  <c r="C689" i="33"/>
  <c r="B689" i="33"/>
  <c r="C688" i="33"/>
  <c r="B688" i="33"/>
  <c r="C687" i="33"/>
  <c r="B687" i="33"/>
  <c r="C686" i="33"/>
  <c r="B686" i="33"/>
  <c r="C685" i="33"/>
  <c r="B685" i="33"/>
  <c r="C684" i="33"/>
  <c r="B684" i="33"/>
  <c r="C683" i="33"/>
  <c r="B683" i="33"/>
  <c r="C682" i="33"/>
  <c r="B682" i="33"/>
  <c r="C681" i="33"/>
  <c r="B681" i="33"/>
  <c r="C680" i="33"/>
  <c r="B680" i="33"/>
  <c r="C679" i="33"/>
  <c r="B679" i="33"/>
  <c r="C678" i="33"/>
  <c r="B678" i="33"/>
  <c r="C677" i="33"/>
  <c r="B677" i="33"/>
  <c r="C676" i="33"/>
  <c r="B676" i="33"/>
  <c r="C675" i="33"/>
  <c r="B675" i="33"/>
  <c r="C674" i="33"/>
  <c r="B674" i="33"/>
  <c r="C673" i="33"/>
  <c r="B673" i="33"/>
  <c r="C672" i="33"/>
  <c r="B672" i="33"/>
  <c r="C671" i="33"/>
  <c r="B671" i="33"/>
  <c r="C670" i="33"/>
  <c r="B670" i="33"/>
  <c r="C669" i="33"/>
  <c r="B669" i="33"/>
  <c r="C668" i="33"/>
  <c r="B668" i="33"/>
  <c r="C667" i="33"/>
  <c r="B667" i="33"/>
  <c r="C666" i="33"/>
  <c r="B666" i="33"/>
  <c r="C665" i="33"/>
  <c r="B665" i="33"/>
  <c r="C664" i="33"/>
  <c r="B664" i="33"/>
  <c r="C663" i="33"/>
  <c r="B663" i="33"/>
  <c r="C662" i="33"/>
  <c r="B662" i="33"/>
  <c r="C661" i="33"/>
  <c r="B661" i="33"/>
  <c r="C660" i="33"/>
  <c r="B660" i="33"/>
  <c r="C659" i="33"/>
  <c r="B659" i="33"/>
  <c r="C658" i="33"/>
  <c r="B658" i="33"/>
  <c r="C657" i="33"/>
  <c r="B657" i="33"/>
  <c r="C656" i="33"/>
  <c r="B656" i="33"/>
  <c r="C655" i="33"/>
  <c r="B655" i="33"/>
  <c r="C654" i="33"/>
  <c r="B654" i="33"/>
  <c r="C653" i="33"/>
  <c r="B653" i="33"/>
  <c r="C652" i="33"/>
  <c r="B652" i="33"/>
  <c r="C651" i="33"/>
  <c r="B651" i="33"/>
  <c r="C650" i="33"/>
  <c r="B650" i="33"/>
  <c r="C649" i="33"/>
  <c r="B649" i="33"/>
  <c r="C648" i="33"/>
  <c r="B648" i="33"/>
  <c r="C647" i="33"/>
  <c r="B647" i="33"/>
  <c r="C646" i="33"/>
  <c r="B646" i="33"/>
  <c r="C645" i="33"/>
  <c r="B645" i="33"/>
  <c r="C644" i="33"/>
  <c r="B644" i="33"/>
  <c r="C643" i="33"/>
  <c r="B643" i="33"/>
  <c r="C642" i="33"/>
  <c r="B642" i="33"/>
  <c r="C641" i="33"/>
  <c r="B641" i="33"/>
  <c r="C640" i="33"/>
  <c r="B640" i="33"/>
  <c r="C639" i="33"/>
  <c r="B639" i="33"/>
  <c r="C638" i="33"/>
  <c r="B638" i="33"/>
  <c r="C637" i="33"/>
  <c r="B637" i="33"/>
  <c r="C636" i="33"/>
  <c r="B636" i="33"/>
  <c r="C635" i="33"/>
  <c r="B635" i="33"/>
  <c r="C634" i="33"/>
  <c r="B634" i="33"/>
  <c r="C633" i="33"/>
  <c r="B633" i="33"/>
  <c r="C632" i="33"/>
  <c r="B632" i="33"/>
  <c r="C631" i="33"/>
  <c r="B631" i="33"/>
  <c r="C630" i="33"/>
  <c r="B630" i="33"/>
  <c r="C629" i="33"/>
  <c r="B629" i="33"/>
  <c r="C628" i="33"/>
  <c r="B628" i="33"/>
  <c r="C627" i="33"/>
  <c r="B627" i="33"/>
  <c r="C626" i="33"/>
  <c r="B626" i="33"/>
  <c r="C625" i="33"/>
  <c r="B625" i="33"/>
  <c r="C624" i="33"/>
  <c r="B624" i="33"/>
  <c r="C623" i="33"/>
  <c r="B623" i="33"/>
  <c r="C622" i="33"/>
  <c r="B622" i="33"/>
  <c r="C621" i="33"/>
  <c r="B621" i="33"/>
  <c r="C620" i="33"/>
  <c r="B620" i="33"/>
  <c r="C619" i="33"/>
  <c r="B619" i="33"/>
  <c r="C618" i="33"/>
  <c r="B618" i="33"/>
  <c r="C617" i="33"/>
  <c r="B617" i="33"/>
  <c r="C616" i="33"/>
  <c r="B616" i="33"/>
  <c r="C615" i="33"/>
  <c r="B615" i="33"/>
  <c r="C614" i="33"/>
  <c r="B614" i="33"/>
  <c r="C613" i="33"/>
  <c r="B613" i="33"/>
  <c r="C612" i="33"/>
  <c r="B612" i="33"/>
  <c r="C611" i="33"/>
  <c r="B611" i="33"/>
  <c r="C610" i="33"/>
  <c r="B610" i="33"/>
  <c r="C609" i="33"/>
  <c r="B609" i="33"/>
  <c r="C608" i="33"/>
  <c r="B608" i="33"/>
  <c r="C607" i="33"/>
  <c r="B607" i="33"/>
  <c r="C606" i="33"/>
  <c r="B606" i="33"/>
  <c r="C605" i="33"/>
  <c r="B605" i="33"/>
  <c r="C604" i="33"/>
  <c r="B604" i="33"/>
  <c r="C603" i="33"/>
  <c r="B603" i="33"/>
  <c r="C602" i="33"/>
  <c r="B602" i="33"/>
  <c r="C601" i="33"/>
  <c r="B601" i="33"/>
  <c r="C600" i="33"/>
  <c r="B600" i="33"/>
  <c r="C599" i="33"/>
  <c r="B599" i="33"/>
  <c r="C598" i="33"/>
  <c r="B598" i="33"/>
  <c r="C597" i="33"/>
  <c r="B597" i="33"/>
  <c r="C596" i="33"/>
  <c r="B596" i="33"/>
  <c r="C595" i="33"/>
  <c r="B595" i="33"/>
  <c r="C594" i="33"/>
  <c r="B594" i="33"/>
  <c r="C593" i="33"/>
  <c r="B593" i="33"/>
  <c r="C592" i="33"/>
  <c r="B592" i="33"/>
  <c r="C591" i="33"/>
  <c r="B591" i="33"/>
  <c r="C590" i="33"/>
  <c r="B590" i="33"/>
  <c r="C589" i="33"/>
  <c r="B589" i="33"/>
  <c r="C588" i="33"/>
  <c r="B588" i="33"/>
  <c r="C587" i="33"/>
  <c r="B587" i="33"/>
  <c r="C586" i="33"/>
  <c r="B586" i="33"/>
  <c r="C585" i="33"/>
  <c r="B585" i="33"/>
  <c r="C584" i="33"/>
  <c r="B584" i="33"/>
  <c r="C583" i="33"/>
  <c r="B583" i="33"/>
  <c r="C582" i="33"/>
  <c r="B582" i="33"/>
  <c r="C581" i="33"/>
  <c r="B581" i="33"/>
  <c r="C580" i="33"/>
  <c r="B580" i="33"/>
  <c r="C579" i="33"/>
  <c r="B579" i="33"/>
  <c r="C578" i="33"/>
  <c r="B578" i="33"/>
  <c r="C577" i="33"/>
  <c r="B577" i="33"/>
  <c r="C576" i="33"/>
  <c r="B576" i="33"/>
  <c r="C575" i="33"/>
  <c r="B575" i="33"/>
  <c r="C574" i="33"/>
  <c r="B574" i="33"/>
  <c r="C573" i="33"/>
  <c r="B573" i="33"/>
  <c r="C572" i="33"/>
  <c r="B572" i="33"/>
  <c r="C571" i="33"/>
  <c r="B571" i="33"/>
  <c r="C570" i="33"/>
  <c r="B570" i="33"/>
  <c r="C569" i="33"/>
  <c r="B569" i="33"/>
  <c r="C568" i="33"/>
  <c r="B568" i="33"/>
  <c r="C567" i="33"/>
  <c r="B567" i="33"/>
  <c r="C566" i="33"/>
  <c r="B566" i="33"/>
  <c r="C565" i="33"/>
  <c r="B565" i="33"/>
  <c r="C564" i="33"/>
  <c r="B564" i="33"/>
  <c r="C563" i="33"/>
  <c r="B563" i="33"/>
  <c r="C562" i="33"/>
  <c r="B562" i="33"/>
  <c r="C561" i="33"/>
  <c r="B561" i="33"/>
  <c r="C560" i="33"/>
  <c r="B560" i="33"/>
  <c r="C559" i="33"/>
  <c r="B559" i="33"/>
  <c r="C558" i="33"/>
  <c r="B558" i="33"/>
  <c r="C557" i="33"/>
  <c r="B557" i="33"/>
  <c r="C556" i="33"/>
  <c r="B556" i="33"/>
  <c r="C555" i="33"/>
  <c r="B555" i="33"/>
  <c r="C554" i="33"/>
  <c r="B554" i="33"/>
  <c r="C553" i="33"/>
  <c r="B553" i="33"/>
  <c r="C552" i="33"/>
  <c r="B552" i="33"/>
  <c r="C551" i="33"/>
  <c r="B551" i="33"/>
  <c r="C550" i="33"/>
  <c r="B550" i="33"/>
  <c r="C549" i="33"/>
  <c r="B549" i="33"/>
  <c r="C548" i="33"/>
  <c r="B548" i="33"/>
  <c r="C547" i="33"/>
  <c r="B547" i="33"/>
  <c r="C546" i="33"/>
  <c r="B546" i="33"/>
  <c r="C545" i="33"/>
  <c r="B545" i="33"/>
  <c r="C544" i="33"/>
  <c r="B544" i="33"/>
  <c r="C543" i="33"/>
  <c r="B543" i="33"/>
  <c r="C542" i="33"/>
  <c r="B542" i="33"/>
  <c r="C541" i="33"/>
  <c r="B541" i="33"/>
  <c r="C540" i="33"/>
  <c r="B540" i="33"/>
  <c r="C539" i="33"/>
  <c r="B539" i="33"/>
  <c r="C538" i="33"/>
  <c r="B538" i="33"/>
  <c r="C537" i="33"/>
  <c r="B537" i="33"/>
  <c r="C536" i="33"/>
  <c r="B536" i="33"/>
  <c r="C535" i="33"/>
  <c r="B535" i="33"/>
  <c r="C534" i="33"/>
  <c r="B534" i="33"/>
  <c r="C533" i="33"/>
  <c r="B533" i="33"/>
  <c r="C532" i="33"/>
  <c r="B532" i="33"/>
  <c r="C531" i="33"/>
  <c r="B531" i="33"/>
  <c r="C530" i="33"/>
  <c r="B530" i="33"/>
  <c r="C529" i="33"/>
  <c r="B529" i="33"/>
  <c r="C528" i="33"/>
  <c r="B528" i="33"/>
  <c r="C527" i="33"/>
  <c r="B527" i="33"/>
  <c r="C526" i="33"/>
  <c r="B526" i="33"/>
  <c r="C525" i="33"/>
  <c r="B525" i="33"/>
  <c r="C524" i="33"/>
  <c r="B524" i="33"/>
  <c r="C523" i="33"/>
  <c r="B523" i="33"/>
  <c r="C522" i="33"/>
  <c r="B522" i="33"/>
  <c r="C521" i="33"/>
  <c r="B521" i="33"/>
  <c r="C520" i="33"/>
  <c r="B520" i="33"/>
  <c r="C519" i="33"/>
  <c r="B519" i="33"/>
  <c r="C518" i="33"/>
  <c r="B518" i="33"/>
  <c r="C517" i="33"/>
  <c r="B517" i="33"/>
  <c r="C516" i="33"/>
  <c r="B516" i="33"/>
  <c r="C515" i="33"/>
  <c r="B515" i="33"/>
  <c r="C514" i="33"/>
  <c r="B514" i="33"/>
  <c r="C513" i="33"/>
  <c r="B513" i="33"/>
  <c r="C512" i="33"/>
  <c r="B512" i="33"/>
  <c r="C511" i="33"/>
  <c r="B511" i="33"/>
  <c r="C510" i="33"/>
  <c r="B510" i="33"/>
  <c r="C509" i="33"/>
  <c r="B509" i="33"/>
  <c r="C508" i="33"/>
  <c r="B508" i="33"/>
  <c r="C507" i="33"/>
  <c r="B507" i="33"/>
  <c r="C506" i="33"/>
  <c r="B506" i="33"/>
  <c r="C505" i="33"/>
  <c r="B505" i="33"/>
  <c r="C504" i="33"/>
  <c r="B504" i="33"/>
  <c r="C503" i="33"/>
  <c r="B503" i="33"/>
  <c r="C502" i="33"/>
  <c r="B502" i="33"/>
  <c r="C501" i="33"/>
  <c r="B501" i="33"/>
  <c r="C500" i="33"/>
  <c r="B500" i="33"/>
  <c r="C499" i="33"/>
  <c r="B499" i="33"/>
  <c r="C498" i="33"/>
  <c r="B498" i="33"/>
  <c r="C497" i="33"/>
  <c r="B497" i="33"/>
  <c r="C496" i="33"/>
  <c r="B496" i="33"/>
  <c r="C495" i="33"/>
  <c r="B495" i="33"/>
  <c r="C494" i="33"/>
  <c r="B494" i="33"/>
  <c r="C493" i="33"/>
  <c r="B493" i="33"/>
  <c r="C492" i="33"/>
  <c r="B492" i="33"/>
  <c r="C491" i="33"/>
  <c r="B491" i="33"/>
  <c r="C490" i="33"/>
  <c r="B490" i="33"/>
  <c r="C489" i="33"/>
  <c r="B489" i="33"/>
  <c r="C488" i="33"/>
  <c r="B488" i="33"/>
  <c r="C487" i="33"/>
  <c r="B487" i="33"/>
  <c r="C486" i="33"/>
  <c r="B486" i="33"/>
  <c r="C485" i="33"/>
  <c r="B485" i="33"/>
  <c r="C484" i="33"/>
  <c r="B484" i="33"/>
  <c r="C483" i="33"/>
  <c r="B483" i="33"/>
  <c r="C482" i="33"/>
  <c r="B482" i="33"/>
  <c r="C481" i="33"/>
  <c r="B481" i="33"/>
  <c r="C480" i="33"/>
  <c r="B480" i="33"/>
  <c r="C479" i="33"/>
  <c r="B479" i="33"/>
  <c r="C478" i="33"/>
  <c r="B478" i="33"/>
  <c r="C477" i="33"/>
  <c r="B477" i="33"/>
  <c r="C476" i="33"/>
  <c r="B476" i="33"/>
  <c r="C475" i="33"/>
  <c r="B475" i="33"/>
  <c r="C474" i="33"/>
  <c r="B474" i="33"/>
  <c r="C473" i="33"/>
  <c r="B473" i="33"/>
  <c r="C472" i="33"/>
  <c r="B472" i="33"/>
  <c r="C471" i="33"/>
  <c r="B471" i="33"/>
  <c r="C470" i="33"/>
  <c r="B470" i="33"/>
  <c r="C469" i="33"/>
  <c r="B469" i="33"/>
  <c r="C468" i="33"/>
  <c r="B468" i="33"/>
  <c r="C467" i="33"/>
  <c r="B467" i="33"/>
  <c r="C466" i="33"/>
  <c r="B466" i="33"/>
  <c r="C465" i="33"/>
  <c r="B465" i="33"/>
  <c r="C464" i="33"/>
  <c r="B464" i="33"/>
  <c r="C463" i="33"/>
  <c r="B463" i="33"/>
  <c r="C462" i="33"/>
  <c r="B462" i="33"/>
  <c r="C461" i="33"/>
  <c r="B461" i="33"/>
  <c r="C460" i="33"/>
  <c r="B460" i="33"/>
  <c r="C459" i="33"/>
  <c r="B459" i="33"/>
  <c r="C458" i="33"/>
  <c r="B458" i="33"/>
  <c r="C457" i="33"/>
  <c r="B457" i="33"/>
  <c r="C456" i="33"/>
  <c r="B456" i="33"/>
  <c r="C455" i="33"/>
  <c r="B455" i="33"/>
  <c r="C454" i="33"/>
  <c r="B454" i="33"/>
  <c r="C453" i="33"/>
  <c r="B453" i="33"/>
  <c r="C452" i="33"/>
  <c r="B452" i="33"/>
  <c r="C451" i="33"/>
  <c r="B451" i="33"/>
  <c r="C450" i="33"/>
  <c r="B450" i="33"/>
  <c r="C449" i="33"/>
  <c r="B449" i="33"/>
  <c r="C448" i="33"/>
  <c r="B448" i="33"/>
  <c r="C447" i="33"/>
  <c r="B447" i="33"/>
  <c r="C446" i="33"/>
  <c r="B446" i="33"/>
  <c r="C445" i="33"/>
  <c r="B445" i="33"/>
  <c r="C444" i="33"/>
  <c r="B444" i="33"/>
  <c r="C443" i="33"/>
  <c r="B443" i="33"/>
  <c r="C442" i="33"/>
  <c r="B442" i="33"/>
  <c r="C441" i="33"/>
  <c r="B441" i="33"/>
  <c r="C440" i="33"/>
  <c r="B440" i="33"/>
  <c r="C439" i="33"/>
  <c r="B439" i="33"/>
  <c r="C438" i="33"/>
  <c r="B438" i="33"/>
  <c r="C437" i="33"/>
  <c r="B437" i="33"/>
  <c r="C436" i="33"/>
  <c r="B436" i="33"/>
  <c r="C435" i="33"/>
  <c r="B435" i="33"/>
  <c r="C434" i="33"/>
  <c r="B434" i="33"/>
  <c r="C433" i="33"/>
  <c r="B433" i="33"/>
  <c r="C432" i="33"/>
  <c r="B432" i="33"/>
  <c r="C431" i="33"/>
  <c r="B431" i="33"/>
  <c r="C430" i="33"/>
  <c r="B430" i="33"/>
  <c r="C429" i="33"/>
  <c r="B429" i="33"/>
  <c r="C428" i="33"/>
  <c r="B428" i="33"/>
  <c r="C427" i="33"/>
  <c r="B427" i="33"/>
  <c r="C426" i="33"/>
  <c r="B426" i="33"/>
  <c r="C425" i="33"/>
  <c r="B425" i="33"/>
  <c r="C424" i="33"/>
  <c r="B424" i="33"/>
  <c r="C423" i="33"/>
  <c r="B423" i="33"/>
  <c r="C422" i="33"/>
  <c r="B422" i="33"/>
  <c r="C421" i="33"/>
  <c r="B421" i="33"/>
  <c r="C420" i="33"/>
  <c r="B420" i="33"/>
  <c r="C419" i="33"/>
  <c r="B419" i="33"/>
  <c r="C418" i="33"/>
  <c r="B418" i="33"/>
  <c r="C417" i="33"/>
  <c r="B417" i="33"/>
  <c r="C416" i="33"/>
  <c r="B416" i="33"/>
  <c r="C415" i="33"/>
  <c r="B415" i="33"/>
  <c r="C414" i="33"/>
  <c r="B414" i="33"/>
  <c r="C413" i="33"/>
  <c r="B413" i="33"/>
  <c r="C412" i="33"/>
  <c r="B412" i="33"/>
  <c r="C411" i="33"/>
  <c r="B411" i="33"/>
  <c r="C410" i="33"/>
  <c r="B410" i="33"/>
  <c r="C409" i="33"/>
  <c r="B409" i="33"/>
  <c r="C408" i="33"/>
  <c r="B408" i="33"/>
  <c r="C407" i="33"/>
  <c r="B407" i="33"/>
  <c r="C406" i="33"/>
  <c r="B406" i="33"/>
  <c r="C405" i="33"/>
  <c r="B405" i="33"/>
  <c r="C404" i="33"/>
  <c r="B404" i="33"/>
  <c r="C403" i="33"/>
  <c r="B403" i="33"/>
  <c r="C402" i="33"/>
  <c r="B402" i="33"/>
  <c r="C401" i="33"/>
  <c r="B401" i="33"/>
  <c r="C400" i="33"/>
  <c r="B400" i="33"/>
  <c r="C399" i="33"/>
  <c r="B399" i="33"/>
  <c r="C398" i="33"/>
  <c r="B398" i="33"/>
  <c r="C397" i="33"/>
  <c r="B397" i="33"/>
  <c r="C396" i="33"/>
  <c r="B396" i="33"/>
  <c r="C395" i="33"/>
  <c r="B395" i="33"/>
  <c r="C394" i="33"/>
  <c r="B394" i="33"/>
  <c r="C393" i="33"/>
  <c r="B393" i="33"/>
  <c r="C392" i="33"/>
  <c r="B392" i="33"/>
  <c r="C391" i="33"/>
  <c r="B391" i="33"/>
  <c r="C390" i="33"/>
  <c r="B390" i="33"/>
  <c r="C389" i="33"/>
  <c r="B389" i="33"/>
  <c r="C388" i="33"/>
  <c r="B388" i="33"/>
  <c r="C387" i="33"/>
  <c r="B387" i="33"/>
  <c r="C386" i="33"/>
  <c r="B386" i="33"/>
  <c r="C385" i="33"/>
  <c r="B385" i="33"/>
  <c r="C384" i="33"/>
  <c r="B384" i="33"/>
  <c r="C383" i="33"/>
  <c r="B383" i="33"/>
  <c r="C382" i="33"/>
  <c r="B382" i="33"/>
  <c r="C381" i="33"/>
  <c r="B381" i="33"/>
  <c r="C380" i="33"/>
  <c r="B380" i="33"/>
  <c r="C379" i="33"/>
  <c r="B379" i="33"/>
  <c r="C378" i="33"/>
  <c r="B378" i="33"/>
  <c r="C377" i="33"/>
  <c r="B377" i="33"/>
  <c r="C376" i="33"/>
  <c r="B376" i="33"/>
  <c r="C375" i="33"/>
  <c r="B375" i="33"/>
  <c r="C374" i="33"/>
  <c r="B374" i="33"/>
  <c r="C373" i="33"/>
  <c r="B373" i="33"/>
  <c r="C372" i="33"/>
  <c r="B372" i="33"/>
  <c r="C371" i="33"/>
  <c r="B371" i="33"/>
  <c r="C370" i="33"/>
  <c r="B370" i="33"/>
  <c r="C369" i="33"/>
  <c r="B369" i="33"/>
  <c r="C368" i="33"/>
  <c r="B368" i="33"/>
  <c r="C367" i="33"/>
  <c r="B367" i="33"/>
  <c r="C366" i="33"/>
  <c r="B366" i="33"/>
  <c r="C365" i="33"/>
  <c r="B365" i="33"/>
  <c r="C364" i="33"/>
  <c r="B364" i="33"/>
  <c r="C363" i="33"/>
  <c r="B363" i="33"/>
  <c r="C362" i="33"/>
  <c r="B362" i="33"/>
  <c r="C361" i="33"/>
  <c r="B361" i="33"/>
  <c r="C360" i="33"/>
  <c r="B360" i="33"/>
  <c r="C359" i="33"/>
  <c r="B359" i="33"/>
  <c r="C358" i="33"/>
  <c r="B358" i="33"/>
  <c r="C357" i="33"/>
  <c r="B357" i="33"/>
  <c r="C356" i="33"/>
  <c r="B356" i="33"/>
  <c r="C355" i="33"/>
  <c r="B355" i="33"/>
  <c r="C354" i="33"/>
  <c r="B354" i="33"/>
  <c r="C353" i="33"/>
  <c r="B353" i="33"/>
  <c r="C352" i="33"/>
  <c r="B352" i="33"/>
  <c r="C351" i="33"/>
  <c r="B351" i="33"/>
  <c r="C350" i="33"/>
  <c r="B350" i="33"/>
  <c r="C349" i="33"/>
  <c r="B349" i="33"/>
  <c r="C348" i="33"/>
  <c r="B348" i="33"/>
  <c r="C347" i="33"/>
  <c r="B347" i="33"/>
  <c r="C346" i="33"/>
  <c r="B346" i="33"/>
  <c r="C345" i="33"/>
  <c r="B345" i="33"/>
  <c r="C344" i="33"/>
  <c r="B344" i="33"/>
  <c r="C343" i="33"/>
  <c r="B343" i="33"/>
  <c r="C342" i="33"/>
  <c r="B342" i="33"/>
  <c r="C341" i="33"/>
  <c r="B341" i="33"/>
  <c r="C340" i="33"/>
  <c r="B340" i="33"/>
  <c r="C339" i="33"/>
  <c r="B339" i="33"/>
  <c r="C338" i="33"/>
  <c r="B338" i="33"/>
  <c r="C337" i="33"/>
  <c r="B337" i="33"/>
  <c r="C336" i="33"/>
  <c r="B336" i="33"/>
  <c r="C335" i="33"/>
  <c r="B335" i="33"/>
  <c r="C334" i="33"/>
  <c r="B334" i="33"/>
  <c r="C333" i="33"/>
  <c r="B333" i="33"/>
  <c r="C332" i="33"/>
  <c r="B332" i="33"/>
  <c r="C331" i="33"/>
  <c r="B331" i="33"/>
  <c r="C330" i="33"/>
  <c r="B330" i="33"/>
  <c r="C329" i="33"/>
  <c r="B329" i="33"/>
  <c r="C328" i="33"/>
  <c r="B328" i="33"/>
  <c r="C327" i="33"/>
  <c r="B327" i="33"/>
  <c r="C326" i="33"/>
  <c r="B326" i="33"/>
  <c r="C325" i="33"/>
  <c r="B325" i="33"/>
  <c r="C324" i="33"/>
  <c r="B324" i="33"/>
  <c r="C323" i="33"/>
  <c r="B323" i="33"/>
  <c r="C322" i="33"/>
  <c r="B322" i="33"/>
  <c r="C321" i="33"/>
  <c r="B321" i="33"/>
  <c r="C320" i="33"/>
  <c r="B320" i="33"/>
  <c r="C319" i="33"/>
  <c r="B319" i="33"/>
  <c r="C318" i="33"/>
  <c r="B318" i="33"/>
  <c r="C317" i="33"/>
  <c r="B317" i="33"/>
  <c r="C316" i="33"/>
  <c r="B316" i="33"/>
  <c r="C315" i="33"/>
  <c r="B315" i="33"/>
  <c r="C314" i="33"/>
  <c r="B314" i="33"/>
  <c r="C313" i="33"/>
  <c r="B313" i="33"/>
  <c r="C312" i="33"/>
  <c r="B312" i="33"/>
  <c r="C311" i="33"/>
  <c r="B311" i="33"/>
  <c r="C310" i="33"/>
  <c r="B310" i="33"/>
  <c r="C309" i="33"/>
  <c r="B309" i="33"/>
  <c r="C308" i="33"/>
  <c r="B308" i="33"/>
  <c r="C307" i="33"/>
  <c r="B307" i="33"/>
  <c r="C306" i="33"/>
  <c r="B306" i="33"/>
  <c r="C305" i="33"/>
  <c r="B305" i="33"/>
  <c r="C304" i="33"/>
  <c r="B304" i="33"/>
  <c r="C303" i="33"/>
  <c r="B303" i="33"/>
  <c r="C302" i="33"/>
  <c r="B302" i="33"/>
  <c r="C301" i="33"/>
  <c r="B301" i="33"/>
  <c r="C300" i="33"/>
  <c r="B300" i="33"/>
  <c r="C299" i="33"/>
  <c r="B299" i="33"/>
  <c r="C298" i="33"/>
  <c r="B298" i="33"/>
  <c r="C297" i="33"/>
  <c r="B297" i="33"/>
  <c r="C296" i="33"/>
  <c r="B296" i="33"/>
  <c r="C295" i="33"/>
  <c r="B295" i="33"/>
  <c r="C294" i="33"/>
  <c r="B294" i="33"/>
  <c r="C293" i="33"/>
  <c r="B293" i="33"/>
  <c r="C292" i="33"/>
  <c r="B292" i="33"/>
  <c r="C291" i="33"/>
  <c r="B291" i="33"/>
  <c r="C290" i="33"/>
  <c r="B290" i="33"/>
  <c r="C289" i="33"/>
  <c r="B289" i="33"/>
  <c r="C288" i="33"/>
  <c r="B288" i="33"/>
  <c r="C287" i="33"/>
  <c r="B287" i="33"/>
  <c r="C286" i="33"/>
  <c r="B286" i="33"/>
  <c r="C285" i="33"/>
  <c r="B285" i="33"/>
  <c r="C284" i="33"/>
  <c r="B284" i="33"/>
  <c r="C283" i="33"/>
  <c r="B283" i="33"/>
  <c r="C282" i="33"/>
  <c r="B282" i="33"/>
  <c r="C281" i="33"/>
  <c r="B281" i="33"/>
  <c r="C280" i="33"/>
  <c r="B280" i="33"/>
  <c r="C279" i="33"/>
  <c r="B279" i="33"/>
  <c r="C278" i="33"/>
  <c r="B278" i="33"/>
  <c r="C277" i="33"/>
  <c r="B277" i="33"/>
  <c r="C276" i="33"/>
  <c r="B276" i="33"/>
  <c r="C275" i="33"/>
  <c r="B275" i="33"/>
  <c r="C274" i="33"/>
  <c r="B274" i="33"/>
  <c r="C273" i="33"/>
  <c r="B273" i="33"/>
  <c r="C272" i="33"/>
  <c r="B272" i="33"/>
  <c r="C271" i="33"/>
  <c r="B271" i="33"/>
  <c r="C270" i="33"/>
  <c r="B270" i="33"/>
  <c r="C269" i="33"/>
  <c r="B269" i="33"/>
  <c r="C268" i="33"/>
  <c r="B268" i="33"/>
  <c r="C267" i="33"/>
  <c r="B267" i="33"/>
  <c r="C266" i="33"/>
  <c r="B266" i="33"/>
  <c r="C265" i="33"/>
  <c r="B265" i="33"/>
  <c r="C264" i="33"/>
  <c r="B264" i="33"/>
  <c r="C263" i="33"/>
  <c r="B263" i="33"/>
  <c r="C262" i="33"/>
  <c r="B262" i="33"/>
  <c r="C261" i="33"/>
  <c r="B261" i="33"/>
  <c r="C260" i="33"/>
  <c r="B260" i="33"/>
  <c r="C259" i="33"/>
  <c r="B259" i="33"/>
  <c r="C258" i="33"/>
  <c r="B258" i="33"/>
  <c r="C257" i="33"/>
  <c r="B257" i="33"/>
  <c r="C256" i="33"/>
  <c r="B256" i="33"/>
  <c r="C255" i="33"/>
  <c r="B255" i="33"/>
  <c r="C254" i="33"/>
  <c r="B254" i="33"/>
  <c r="C253" i="33"/>
  <c r="B253" i="33"/>
  <c r="C252" i="33"/>
  <c r="B252" i="33"/>
  <c r="C251" i="33"/>
  <c r="B251" i="33"/>
  <c r="C250" i="33"/>
  <c r="B250" i="33"/>
  <c r="C249" i="33"/>
  <c r="B249" i="33"/>
  <c r="C248" i="33"/>
  <c r="B248" i="33"/>
  <c r="C247" i="33"/>
  <c r="B247" i="33"/>
  <c r="C246" i="33"/>
  <c r="B246" i="33"/>
  <c r="C245" i="33"/>
  <c r="B245" i="33"/>
  <c r="C244" i="33"/>
  <c r="B244" i="33"/>
  <c r="C243" i="33"/>
  <c r="B243" i="33"/>
  <c r="C242" i="33"/>
  <c r="B242" i="33"/>
  <c r="C241" i="33"/>
  <c r="B241" i="33"/>
  <c r="C240" i="33"/>
  <c r="B240" i="33"/>
  <c r="C239" i="33"/>
  <c r="B239" i="33"/>
  <c r="C238" i="33"/>
  <c r="B238" i="33"/>
  <c r="C237" i="33"/>
  <c r="B237" i="33"/>
  <c r="C236" i="33"/>
  <c r="B236" i="33"/>
  <c r="C235" i="33"/>
  <c r="B235" i="33"/>
  <c r="C234" i="33"/>
  <c r="B234" i="33"/>
  <c r="C233" i="33"/>
  <c r="B233" i="33"/>
  <c r="C232" i="33"/>
  <c r="B232" i="33"/>
  <c r="C231" i="33"/>
  <c r="B231" i="33"/>
  <c r="C230" i="33"/>
  <c r="B230" i="33"/>
  <c r="C229" i="33"/>
  <c r="B229" i="33"/>
  <c r="C228" i="33"/>
  <c r="B228" i="33"/>
  <c r="C227" i="33"/>
  <c r="B227" i="33"/>
  <c r="C226" i="33"/>
  <c r="B226" i="33"/>
  <c r="C225" i="33"/>
  <c r="B225" i="33"/>
  <c r="C224" i="33"/>
  <c r="B224" i="33"/>
  <c r="C223" i="33"/>
  <c r="B223" i="33"/>
  <c r="C222" i="33"/>
  <c r="B222" i="33"/>
  <c r="C221" i="33"/>
  <c r="B221" i="33"/>
  <c r="C220" i="33"/>
  <c r="B220" i="33"/>
  <c r="C219" i="33"/>
  <c r="B219" i="33"/>
  <c r="C218" i="33"/>
  <c r="B218" i="33"/>
  <c r="C217" i="33"/>
  <c r="B217" i="33"/>
  <c r="C216" i="33"/>
  <c r="B216" i="33"/>
  <c r="C215" i="33"/>
  <c r="B215" i="33"/>
  <c r="C214" i="33"/>
  <c r="B214" i="33"/>
  <c r="C213" i="33"/>
  <c r="B213" i="33"/>
  <c r="C212" i="33"/>
  <c r="B212" i="33"/>
  <c r="C211" i="33"/>
  <c r="B211" i="33"/>
  <c r="C210" i="33"/>
  <c r="B210" i="33"/>
  <c r="C209" i="33"/>
  <c r="B209" i="33"/>
  <c r="C208" i="33"/>
  <c r="B208" i="33"/>
  <c r="C207" i="33"/>
  <c r="B207" i="33"/>
  <c r="C206" i="33"/>
  <c r="B206" i="33"/>
  <c r="C205" i="33"/>
  <c r="B205" i="33"/>
  <c r="C204" i="33"/>
  <c r="B204" i="33"/>
  <c r="C203" i="33"/>
  <c r="B203" i="33"/>
  <c r="C202" i="33"/>
  <c r="B202" i="33"/>
  <c r="C201" i="33"/>
  <c r="B201" i="33"/>
  <c r="C200" i="33"/>
  <c r="B200" i="33"/>
  <c r="C199" i="33"/>
  <c r="B199" i="33"/>
  <c r="C198" i="33"/>
  <c r="B198" i="33"/>
  <c r="C197" i="33"/>
  <c r="B197" i="33"/>
  <c r="C196" i="33"/>
  <c r="B196" i="33"/>
  <c r="C195" i="33"/>
  <c r="B195" i="33"/>
  <c r="C194" i="33"/>
  <c r="B194" i="33"/>
  <c r="C193" i="33"/>
  <c r="B193" i="33"/>
  <c r="C192" i="33"/>
  <c r="B192" i="33"/>
  <c r="C191" i="33"/>
  <c r="B191" i="33"/>
  <c r="C190" i="33"/>
  <c r="B190" i="33"/>
  <c r="C189" i="33"/>
  <c r="B189" i="33"/>
  <c r="C188" i="33"/>
  <c r="B188" i="33"/>
  <c r="C187" i="33"/>
  <c r="B187" i="33"/>
  <c r="C186" i="33"/>
  <c r="B186" i="33"/>
  <c r="C185" i="33"/>
  <c r="B185" i="33"/>
  <c r="C184" i="33"/>
  <c r="B184" i="33"/>
  <c r="C183" i="33"/>
  <c r="B183" i="33"/>
  <c r="C182" i="33"/>
  <c r="B182" i="33"/>
  <c r="C181" i="33"/>
  <c r="B181" i="33"/>
  <c r="C180" i="33"/>
  <c r="B180" i="33"/>
  <c r="C179" i="33"/>
  <c r="B179" i="33"/>
  <c r="C178" i="33"/>
  <c r="B178" i="33"/>
  <c r="C177" i="33"/>
  <c r="B177" i="33"/>
  <c r="C176" i="33"/>
  <c r="B176" i="33"/>
  <c r="C175" i="33"/>
  <c r="B175" i="33"/>
  <c r="C174" i="33"/>
  <c r="B174" i="33"/>
  <c r="C173" i="33"/>
  <c r="B173" i="33"/>
  <c r="C172" i="33"/>
  <c r="B172" i="33"/>
  <c r="C171" i="33"/>
  <c r="B171" i="33"/>
  <c r="C170" i="33"/>
  <c r="B170" i="33"/>
  <c r="C169" i="33"/>
  <c r="B169" i="33"/>
  <c r="C168" i="33"/>
  <c r="B168" i="33"/>
  <c r="C167" i="33"/>
  <c r="B167" i="33"/>
  <c r="C166" i="33"/>
  <c r="B166" i="33"/>
  <c r="C165" i="33"/>
  <c r="B165" i="33"/>
  <c r="C164" i="33"/>
  <c r="B164" i="33"/>
  <c r="C163" i="33"/>
  <c r="B163" i="33"/>
  <c r="C162" i="33"/>
  <c r="B162" i="33"/>
  <c r="C161" i="33"/>
  <c r="B161" i="33"/>
  <c r="C160" i="33"/>
  <c r="B160" i="33"/>
  <c r="C159" i="33"/>
  <c r="B159" i="33"/>
  <c r="C158" i="33"/>
  <c r="B158" i="33"/>
  <c r="C157" i="33"/>
  <c r="B157" i="33"/>
  <c r="C156" i="33"/>
  <c r="B156" i="33"/>
  <c r="C155" i="33"/>
  <c r="B155" i="33"/>
  <c r="C154" i="33"/>
  <c r="B154" i="33"/>
  <c r="C153" i="33"/>
  <c r="B153" i="33"/>
  <c r="C152" i="33"/>
  <c r="B152" i="33"/>
  <c r="C151" i="33"/>
  <c r="B151" i="33"/>
  <c r="C150" i="33"/>
  <c r="B150" i="33"/>
  <c r="C149" i="33"/>
  <c r="B149" i="33"/>
  <c r="C148" i="33"/>
  <c r="B148" i="33"/>
  <c r="C147" i="33"/>
  <c r="B147" i="33"/>
  <c r="C146" i="33"/>
  <c r="B146" i="33"/>
  <c r="C145" i="33"/>
  <c r="B145" i="33"/>
  <c r="C144" i="33"/>
  <c r="B144" i="33"/>
  <c r="C143" i="33"/>
  <c r="B143" i="33"/>
  <c r="C142" i="33"/>
  <c r="B142" i="33"/>
  <c r="C141" i="33"/>
  <c r="B141" i="33"/>
  <c r="C140" i="33"/>
  <c r="B140" i="33"/>
  <c r="C139" i="33"/>
  <c r="B139" i="33"/>
  <c r="C138" i="33"/>
  <c r="B138" i="33"/>
  <c r="C137" i="33"/>
  <c r="B137" i="33"/>
  <c r="C136" i="33"/>
  <c r="B136" i="33"/>
  <c r="C135" i="33"/>
  <c r="B135" i="33"/>
  <c r="C134" i="33"/>
  <c r="B134" i="33"/>
  <c r="C133" i="33"/>
  <c r="B133" i="33"/>
  <c r="C132" i="33"/>
  <c r="B132" i="33"/>
  <c r="C131" i="33"/>
  <c r="B131" i="33"/>
  <c r="C130" i="33"/>
  <c r="B130" i="33"/>
  <c r="C129" i="33"/>
  <c r="B129" i="33"/>
  <c r="C128" i="33"/>
  <c r="B128" i="33"/>
  <c r="C127" i="33"/>
  <c r="B127" i="33"/>
  <c r="C126" i="33"/>
  <c r="B126" i="33"/>
  <c r="C125" i="33"/>
  <c r="B125" i="33"/>
  <c r="C124" i="33"/>
  <c r="B124" i="33"/>
  <c r="C123" i="33"/>
  <c r="B123" i="33"/>
  <c r="C122" i="33"/>
  <c r="B122" i="33"/>
  <c r="C121" i="33"/>
  <c r="B121" i="33"/>
  <c r="C120" i="33"/>
  <c r="B120" i="33"/>
  <c r="C119" i="33"/>
  <c r="B119" i="33"/>
  <c r="C118" i="33"/>
  <c r="B118" i="33"/>
  <c r="C117" i="33"/>
  <c r="B117" i="33"/>
  <c r="C116" i="33"/>
  <c r="B116" i="33"/>
  <c r="C115" i="33"/>
  <c r="B115" i="33"/>
  <c r="C114" i="33"/>
  <c r="B114" i="33"/>
  <c r="C113" i="33"/>
  <c r="B113" i="33"/>
  <c r="C112" i="33"/>
  <c r="B112" i="33"/>
  <c r="C111" i="33"/>
  <c r="B111" i="33"/>
  <c r="C110" i="33"/>
  <c r="B110" i="33"/>
  <c r="C109" i="33"/>
  <c r="B109" i="33"/>
  <c r="C108" i="33"/>
  <c r="B108" i="33"/>
  <c r="C107" i="33"/>
  <c r="B107" i="33"/>
  <c r="C106" i="33"/>
  <c r="B106" i="33"/>
  <c r="C105" i="33"/>
  <c r="B105" i="33"/>
  <c r="C104" i="33"/>
  <c r="B104" i="33"/>
  <c r="C103" i="33"/>
  <c r="B103" i="33"/>
  <c r="C102" i="33"/>
  <c r="B102" i="33"/>
  <c r="C101" i="33"/>
  <c r="B101" i="33"/>
  <c r="C100" i="33"/>
  <c r="B100" i="33"/>
  <c r="C99" i="33"/>
  <c r="B99" i="33"/>
  <c r="C98" i="33"/>
  <c r="B98" i="33"/>
  <c r="C97" i="33"/>
  <c r="B97" i="33"/>
  <c r="C96" i="33"/>
  <c r="B96" i="33"/>
  <c r="C95" i="33"/>
  <c r="B95" i="33"/>
  <c r="C94" i="33"/>
  <c r="B94" i="33"/>
  <c r="C93" i="33"/>
  <c r="B93" i="33"/>
  <c r="C92" i="33"/>
  <c r="B92" i="33"/>
  <c r="C91" i="33"/>
  <c r="B91" i="33"/>
  <c r="C90" i="33"/>
  <c r="B90" i="33"/>
  <c r="C89" i="33"/>
  <c r="B89" i="33"/>
  <c r="C88" i="33"/>
  <c r="B88" i="33"/>
  <c r="C87" i="33"/>
  <c r="B87" i="33"/>
  <c r="C86" i="33"/>
  <c r="B86" i="33"/>
  <c r="C85" i="33"/>
  <c r="B85" i="33"/>
  <c r="C84" i="33"/>
  <c r="B84" i="33"/>
  <c r="C83" i="33"/>
  <c r="B83" i="33"/>
  <c r="C82" i="33"/>
  <c r="B82" i="33"/>
  <c r="C81" i="33"/>
  <c r="B81" i="33"/>
  <c r="C80" i="33"/>
  <c r="B80" i="33"/>
  <c r="C79" i="33"/>
  <c r="B79" i="33"/>
  <c r="C78" i="33"/>
  <c r="B78" i="33"/>
  <c r="C77" i="33"/>
  <c r="B77" i="33"/>
  <c r="C76" i="33"/>
  <c r="B76" i="33"/>
  <c r="C75" i="33"/>
  <c r="B75" i="33"/>
  <c r="C74" i="33"/>
  <c r="B74" i="33"/>
  <c r="C73" i="33"/>
  <c r="B73" i="33"/>
  <c r="C72" i="33"/>
  <c r="B72" i="33"/>
  <c r="C71" i="33"/>
  <c r="B71" i="33"/>
  <c r="C70" i="33"/>
  <c r="B70" i="33"/>
  <c r="C69" i="33"/>
  <c r="B69" i="33"/>
  <c r="C68" i="33"/>
  <c r="B68" i="33"/>
  <c r="C67" i="33"/>
  <c r="B67" i="33"/>
  <c r="C66" i="33"/>
  <c r="B66" i="33"/>
  <c r="C65" i="33"/>
  <c r="B65" i="33"/>
  <c r="C64" i="33"/>
  <c r="B64" i="33"/>
  <c r="C63" i="33"/>
  <c r="B63" i="33"/>
  <c r="C62" i="33"/>
  <c r="B62" i="33"/>
  <c r="C61" i="33"/>
  <c r="B61" i="33"/>
  <c r="C60" i="33"/>
  <c r="B60" i="33"/>
  <c r="C59" i="33"/>
  <c r="B59" i="33"/>
  <c r="C58" i="33"/>
  <c r="B58" i="33"/>
  <c r="C57" i="33"/>
  <c r="B57" i="33"/>
  <c r="C56" i="33"/>
  <c r="B56" i="33"/>
  <c r="C55" i="33"/>
  <c r="B55" i="33"/>
  <c r="C54" i="33"/>
  <c r="B54" i="33"/>
  <c r="C53" i="33"/>
  <c r="B53" i="33"/>
  <c r="C52" i="33"/>
  <c r="B52" i="33"/>
  <c r="C51" i="33"/>
  <c r="B51" i="33"/>
  <c r="C50" i="33"/>
  <c r="B50" i="33"/>
  <c r="C49" i="33"/>
  <c r="B49" i="33"/>
  <c r="C48" i="33"/>
  <c r="B48" i="33"/>
  <c r="C47" i="33"/>
  <c r="B47" i="33"/>
  <c r="C46" i="33"/>
  <c r="B46" i="33"/>
  <c r="C45" i="33"/>
  <c r="B45" i="33"/>
  <c r="C44" i="33"/>
  <c r="B44" i="33"/>
  <c r="C43" i="33"/>
  <c r="B43" i="33"/>
  <c r="C42" i="33"/>
  <c r="B42" i="33"/>
  <c r="C41" i="33"/>
  <c r="B41" i="33"/>
  <c r="C40" i="33"/>
  <c r="B40" i="33"/>
  <c r="C39" i="33"/>
  <c r="B39" i="33"/>
  <c r="C38" i="33"/>
  <c r="B38" i="33"/>
  <c r="C37" i="33"/>
  <c r="B37" i="33"/>
  <c r="C36" i="33"/>
  <c r="B36" i="33"/>
  <c r="C35" i="33"/>
  <c r="B35" i="33"/>
  <c r="C34" i="33"/>
  <c r="B34" i="33"/>
  <c r="C33" i="33"/>
  <c r="B33" i="33"/>
  <c r="C32" i="33"/>
  <c r="B32" i="33"/>
  <c r="C31" i="33"/>
  <c r="B31" i="33"/>
  <c r="C30" i="33"/>
  <c r="B30" i="33"/>
  <c r="C29" i="33"/>
  <c r="B29" i="33"/>
  <c r="C28" i="33"/>
  <c r="B28" i="33"/>
  <c r="C27" i="33"/>
  <c r="B27" i="33"/>
  <c r="C26" i="33"/>
  <c r="B26" i="33"/>
  <c r="C25" i="33"/>
  <c r="B25" i="33"/>
  <c r="C24" i="33"/>
  <c r="B24" i="33"/>
  <c r="C23" i="33"/>
  <c r="B23" i="33"/>
  <c r="C22" i="33"/>
  <c r="B22" i="33"/>
  <c r="C21" i="33"/>
  <c r="B21" i="33"/>
  <c r="C20" i="33"/>
  <c r="B20" i="33"/>
  <c r="C19" i="33"/>
  <c r="B19" i="33"/>
  <c r="C18" i="33"/>
  <c r="B18" i="33"/>
  <c r="C17" i="33"/>
  <c r="B17" i="33"/>
  <c r="C16" i="33"/>
  <c r="B16" i="33"/>
  <c r="C15" i="33"/>
  <c r="B15" i="33"/>
  <c r="C14" i="33"/>
  <c r="B14" i="33"/>
  <c r="C13" i="33"/>
  <c r="B13" i="33"/>
  <c r="C12" i="33"/>
  <c r="B12" i="33"/>
  <c r="C11" i="33"/>
  <c r="B11" i="33"/>
  <c r="C10" i="33"/>
  <c r="B10" i="33"/>
  <c r="C9" i="33"/>
  <c r="B9" i="33"/>
  <c r="B8" i="33"/>
  <c r="C7" i="33"/>
  <c r="B7" i="33"/>
  <c r="C6" i="33"/>
  <c r="B6" i="33"/>
  <c r="C5" i="33"/>
  <c r="B5" i="33"/>
  <c r="C4" i="33"/>
  <c r="B4" i="33"/>
  <c r="C3" i="33"/>
  <c r="B3" i="33"/>
  <c r="C2" i="33"/>
  <c r="B2" i="33"/>
  <c r="E3" i="8" l="1"/>
  <c r="E4" i="8"/>
  <c r="C7" i="18"/>
  <c r="H4" i="32"/>
  <c r="H5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16" i="32"/>
  <c r="H117" i="32"/>
  <c r="H118" i="32"/>
  <c r="H119" i="32"/>
  <c r="H120" i="32"/>
  <c r="H121" i="32"/>
  <c r="H122" i="32"/>
  <c r="H123" i="32"/>
  <c r="H124" i="32"/>
  <c r="H125" i="32"/>
  <c r="H126" i="32"/>
  <c r="H127" i="32"/>
  <c r="H128" i="32"/>
  <c r="H129" i="32"/>
  <c r="H130" i="32"/>
  <c r="H131" i="32"/>
  <c r="H132" i="32"/>
  <c r="H133" i="32"/>
  <c r="H134" i="32"/>
  <c r="H135" i="32"/>
  <c r="H136" i="32"/>
  <c r="H137" i="32"/>
  <c r="H138" i="32"/>
  <c r="H139" i="32"/>
  <c r="H140" i="32"/>
  <c r="H141" i="32"/>
  <c r="H142" i="32"/>
  <c r="H143" i="32"/>
  <c r="H144" i="32"/>
  <c r="H145" i="32"/>
  <c r="H146" i="32"/>
  <c r="H147" i="32"/>
  <c r="H148" i="32"/>
  <c r="H149" i="32"/>
  <c r="H150" i="32"/>
  <c r="H151" i="32"/>
  <c r="H152" i="32"/>
  <c r="H153" i="32"/>
  <c r="H154" i="32"/>
  <c r="H155" i="32"/>
  <c r="H156" i="32"/>
  <c r="H157" i="32"/>
  <c r="H158" i="32"/>
  <c r="H159" i="32"/>
  <c r="H160" i="32"/>
  <c r="H161" i="32"/>
  <c r="H162" i="32"/>
  <c r="H163" i="32"/>
  <c r="H164" i="32"/>
  <c r="H165" i="32"/>
  <c r="H166" i="32"/>
  <c r="H167" i="32"/>
  <c r="H168" i="32"/>
  <c r="H169" i="32"/>
  <c r="H170" i="32"/>
  <c r="H171" i="32"/>
  <c r="H172" i="32"/>
  <c r="H173" i="32"/>
  <c r="H174" i="32"/>
  <c r="H175" i="32"/>
  <c r="H176" i="32"/>
  <c r="H177" i="32"/>
  <c r="H178" i="32"/>
  <c r="H179" i="32"/>
  <c r="H180" i="32"/>
  <c r="H181" i="32"/>
  <c r="H182" i="32"/>
  <c r="H183" i="32"/>
  <c r="H184" i="32"/>
  <c r="H185" i="32"/>
  <c r="H186" i="32"/>
  <c r="H187" i="32"/>
  <c r="H188" i="32"/>
  <c r="H189" i="32"/>
  <c r="H190" i="32"/>
  <c r="H191" i="32"/>
  <c r="H192" i="32"/>
  <c r="H193" i="32"/>
  <c r="H194" i="32"/>
  <c r="H195" i="32"/>
  <c r="H196" i="32"/>
  <c r="H197" i="32"/>
  <c r="H198" i="32"/>
  <c r="H199" i="32"/>
  <c r="H200" i="32"/>
  <c r="H201" i="32"/>
  <c r="H202" i="32"/>
  <c r="H203" i="32"/>
  <c r="H204" i="32"/>
  <c r="H205" i="32"/>
  <c r="H206" i="32"/>
  <c r="H207" i="32"/>
  <c r="H208" i="32"/>
  <c r="H209" i="32"/>
  <c r="H210" i="32"/>
  <c r="H211" i="32"/>
  <c r="H212" i="32"/>
  <c r="H213" i="32"/>
  <c r="H214" i="32"/>
  <c r="H215" i="32"/>
  <c r="H216" i="32"/>
  <c r="H217" i="32"/>
  <c r="H218" i="32"/>
  <c r="H219" i="32"/>
  <c r="H220" i="32"/>
  <c r="H221" i="32"/>
  <c r="H222" i="32"/>
  <c r="H223" i="32"/>
  <c r="H224" i="32"/>
  <c r="H225" i="32"/>
  <c r="H226" i="32"/>
  <c r="H227" i="32"/>
  <c r="H228" i="32"/>
  <c r="H229" i="32"/>
  <c r="H230" i="32"/>
  <c r="H231" i="32"/>
  <c r="H232" i="32"/>
  <c r="H233" i="32"/>
  <c r="H234" i="32"/>
  <c r="H235" i="32"/>
  <c r="H236" i="32"/>
  <c r="H237" i="32"/>
  <c r="H238" i="32"/>
  <c r="H239" i="32"/>
  <c r="H240" i="32"/>
  <c r="H241" i="32"/>
  <c r="H242" i="32"/>
  <c r="H243" i="32"/>
  <c r="H244" i="32"/>
  <c r="H245" i="32"/>
  <c r="H246" i="32"/>
  <c r="H247" i="32"/>
  <c r="H248" i="32"/>
  <c r="H249" i="32"/>
  <c r="H250" i="32"/>
  <c r="H251" i="32"/>
  <c r="H252" i="32"/>
  <c r="H253" i="32"/>
  <c r="H254" i="32"/>
  <c r="H255" i="32"/>
  <c r="H256" i="32"/>
  <c r="H257" i="32"/>
  <c r="H258" i="32"/>
  <c r="H259" i="32"/>
  <c r="H260" i="32"/>
  <c r="H261" i="32"/>
  <c r="H262" i="32"/>
  <c r="H263" i="32"/>
  <c r="H264" i="32"/>
  <c r="H265" i="32"/>
  <c r="H266" i="32"/>
  <c r="H267" i="32"/>
  <c r="H268" i="32"/>
  <c r="H269" i="32"/>
  <c r="H270" i="32"/>
  <c r="H271" i="32"/>
  <c r="H272" i="32"/>
  <c r="H273" i="32"/>
  <c r="H274" i="32"/>
  <c r="H275" i="32"/>
  <c r="H276" i="32"/>
  <c r="H277" i="32"/>
  <c r="H278" i="32"/>
  <c r="H279" i="32"/>
  <c r="H280" i="32"/>
  <c r="H281" i="32"/>
  <c r="H282" i="32"/>
  <c r="H283" i="32"/>
  <c r="H284" i="32"/>
  <c r="H285" i="32"/>
  <c r="H286" i="32"/>
  <c r="H287" i="32"/>
  <c r="H288" i="32"/>
  <c r="H289" i="32"/>
  <c r="H290" i="32"/>
  <c r="H291" i="32"/>
  <c r="H292" i="32"/>
  <c r="H293" i="32"/>
  <c r="H294" i="32"/>
  <c r="H295" i="32"/>
  <c r="H296" i="32"/>
  <c r="H297" i="32"/>
  <c r="H298" i="32"/>
  <c r="H299" i="32"/>
  <c r="H300" i="32"/>
  <c r="H301" i="32"/>
  <c r="H302" i="32"/>
  <c r="H303" i="32"/>
  <c r="H304" i="32"/>
  <c r="H305" i="32"/>
  <c r="H306" i="32"/>
  <c r="H307" i="32"/>
  <c r="H308" i="32"/>
  <c r="H309" i="32"/>
  <c r="H310" i="32"/>
  <c r="H311" i="32"/>
  <c r="H312" i="32"/>
  <c r="H313" i="32"/>
  <c r="H314" i="32"/>
  <c r="H315" i="32"/>
  <c r="H316" i="32"/>
  <c r="H317" i="32"/>
  <c r="H318" i="32"/>
  <c r="H319" i="32"/>
  <c r="H320" i="32"/>
  <c r="H321" i="32"/>
  <c r="H322" i="32"/>
  <c r="H323" i="32"/>
  <c r="H324" i="32"/>
  <c r="H325" i="32"/>
  <c r="H326" i="32"/>
  <c r="H327" i="32"/>
  <c r="H328" i="32"/>
  <c r="H329" i="32"/>
  <c r="H330" i="32"/>
  <c r="H331" i="32"/>
  <c r="H332" i="32"/>
  <c r="H333" i="32"/>
  <c r="H334" i="32"/>
  <c r="H335" i="32"/>
  <c r="H336" i="32"/>
  <c r="H337" i="32"/>
  <c r="H338" i="32"/>
  <c r="H339" i="32"/>
  <c r="H340" i="32"/>
  <c r="H341" i="32"/>
  <c r="H342" i="32"/>
  <c r="H343" i="32"/>
  <c r="H344" i="32"/>
  <c r="H345" i="32"/>
  <c r="H346" i="32"/>
  <c r="H347" i="32"/>
  <c r="H348" i="32"/>
  <c r="H349" i="32"/>
  <c r="H350" i="32"/>
  <c r="H351" i="32"/>
  <c r="H352" i="32"/>
  <c r="H353" i="32"/>
  <c r="H354" i="32"/>
  <c r="H355" i="32"/>
  <c r="H356" i="32"/>
  <c r="H357" i="32"/>
  <c r="H358" i="32"/>
  <c r="H359" i="32"/>
  <c r="H360" i="32"/>
  <c r="H361" i="32"/>
  <c r="H362" i="32"/>
  <c r="H363" i="32"/>
  <c r="H364" i="32"/>
  <c r="H365" i="32"/>
  <c r="H366" i="32"/>
  <c r="H367" i="32"/>
  <c r="H368" i="32"/>
  <c r="H369" i="32"/>
  <c r="H370" i="32"/>
  <c r="H371" i="32"/>
  <c r="H372" i="32"/>
  <c r="H373" i="32"/>
  <c r="H374" i="32"/>
  <c r="H375" i="32"/>
  <c r="H376" i="32"/>
  <c r="H377" i="32"/>
  <c r="H378" i="32"/>
  <c r="H379" i="32"/>
  <c r="H380" i="32"/>
  <c r="H381" i="32"/>
  <c r="H382" i="32"/>
  <c r="H383" i="32"/>
  <c r="H384" i="32"/>
  <c r="H385" i="32"/>
  <c r="H386" i="32"/>
  <c r="H387" i="32"/>
  <c r="H388" i="32"/>
  <c r="H389" i="32"/>
  <c r="H390" i="32"/>
  <c r="H391" i="32"/>
  <c r="H392" i="32"/>
  <c r="H393" i="32"/>
  <c r="H394" i="32"/>
  <c r="H395" i="32"/>
  <c r="H396" i="32"/>
  <c r="H397" i="32"/>
  <c r="H398" i="32"/>
  <c r="H399" i="32"/>
  <c r="H400" i="32"/>
  <c r="H401" i="32"/>
  <c r="H402" i="32"/>
  <c r="H403" i="32"/>
  <c r="H404" i="32"/>
  <c r="H405" i="32"/>
  <c r="H406" i="32"/>
  <c r="H407" i="32"/>
  <c r="H408" i="32"/>
  <c r="H409" i="32"/>
  <c r="H410" i="32"/>
  <c r="H411" i="32"/>
  <c r="H412" i="32"/>
  <c r="H413" i="32"/>
  <c r="H414" i="32"/>
  <c r="H415" i="32"/>
  <c r="H416" i="32"/>
  <c r="H417" i="32"/>
  <c r="H418" i="32"/>
  <c r="H419" i="32"/>
  <c r="H420" i="32"/>
  <c r="H421" i="32"/>
  <c r="H422" i="32"/>
  <c r="H423" i="32"/>
  <c r="H424" i="32"/>
  <c r="H425" i="32"/>
  <c r="H426" i="32"/>
  <c r="H427" i="32"/>
  <c r="H428" i="32"/>
  <c r="H429" i="32"/>
  <c r="H430" i="32"/>
  <c r="H431" i="32"/>
  <c r="H432" i="32"/>
  <c r="H433" i="32"/>
  <c r="H434" i="32"/>
  <c r="H435" i="32"/>
  <c r="H436" i="32"/>
  <c r="H437" i="32"/>
  <c r="H438" i="32"/>
  <c r="H439" i="32"/>
  <c r="H440" i="32"/>
  <c r="H441" i="32"/>
  <c r="H442" i="32"/>
  <c r="H443" i="32"/>
  <c r="H444" i="32"/>
  <c r="H445" i="32"/>
  <c r="H446" i="32"/>
  <c r="H447" i="32"/>
  <c r="H448" i="32"/>
  <c r="H449" i="32"/>
  <c r="H450" i="32"/>
  <c r="H451" i="32"/>
  <c r="H452" i="32"/>
  <c r="H453" i="32"/>
  <c r="H454" i="32"/>
  <c r="H455" i="32"/>
  <c r="H456" i="32"/>
  <c r="H457" i="32"/>
  <c r="H458" i="32"/>
  <c r="H459" i="32"/>
  <c r="H460" i="32"/>
  <c r="H461" i="32"/>
  <c r="H462" i="32"/>
  <c r="H463" i="32"/>
  <c r="H464" i="32"/>
  <c r="H465" i="32"/>
  <c r="H466" i="32"/>
  <c r="H467" i="32"/>
  <c r="H468" i="32"/>
  <c r="H469" i="32"/>
  <c r="H470" i="32"/>
  <c r="H471" i="32"/>
  <c r="H472" i="32"/>
  <c r="H473" i="32"/>
  <c r="H474" i="32"/>
  <c r="H475" i="32"/>
  <c r="H476" i="32"/>
  <c r="H477" i="32"/>
  <c r="H478" i="32"/>
  <c r="H479" i="32"/>
  <c r="H480" i="32"/>
  <c r="H481" i="32"/>
  <c r="H482" i="32"/>
  <c r="H483" i="32"/>
  <c r="H484" i="32"/>
  <c r="H485" i="32"/>
  <c r="H486" i="32"/>
  <c r="H487" i="32"/>
  <c r="H488" i="32"/>
  <c r="H489" i="32"/>
  <c r="H490" i="32"/>
  <c r="H491" i="32"/>
  <c r="H492" i="32"/>
  <c r="H493" i="32"/>
  <c r="H494" i="32"/>
  <c r="H495" i="32"/>
  <c r="H496" i="32"/>
  <c r="H497" i="32"/>
  <c r="H498" i="32"/>
  <c r="H499" i="32"/>
  <c r="H500" i="32"/>
  <c r="H501" i="32"/>
  <c r="H502" i="32"/>
  <c r="H503" i="32"/>
  <c r="H504" i="32"/>
  <c r="H505" i="32"/>
  <c r="H506" i="32"/>
  <c r="H507" i="32"/>
  <c r="H508" i="32"/>
  <c r="H509" i="32"/>
  <c r="H510" i="32"/>
  <c r="H511" i="32"/>
  <c r="H512" i="32"/>
  <c r="H513" i="32"/>
  <c r="H514" i="32"/>
  <c r="H515" i="32"/>
  <c r="H516" i="32"/>
  <c r="H517" i="32"/>
  <c r="H518" i="32"/>
  <c r="H519" i="32"/>
  <c r="H520" i="32"/>
  <c r="H521" i="32"/>
  <c r="H522" i="32"/>
  <c r="H523" i="32"/>
  <c r="H524" i="32"/>
  <c r="H525" i="32"/>
  <c r="H526" i="32"/>
  <c r="H527" i="32"/>
  <c r="H528" i="32"/>
  <c r="H529" i="32"/>
  <c r="H530" i="32"/>
  <c r="H531" i="32"/>
  <c r="H532" i="32"/>
  <c r="H533" i="32"/>
  <c r="H534" i="32"/>
  <c r="H535" i="32"/>
  <c r="H536" i="32"/>
  <c r="H537" i="32"/>
  <c r="H538" i="32"/>
  <c r="H539" i="32"/>
  <c r="H540" i="32"/>
  <c r="H541" i="32"/>
  <c r="H542" i="32"/>
  <c r="H543" i="32"/>
  <c r="H544" i="32"/>
  <c r="H545" i="32"/>
  <c r="H546" i="32"/>
  <c r="H547" i="32"/>
  <c r="H548" i="32"/>
  <c r="H549" i="32"/>
  <c r="H550" i="32"/>
  <c r="H551" i="32"/>
  <c r="H552" i="32"/>
  <c r="H553" i="32"/>
  <c r="H554" i="32"/>
  <c r="H555" i="32"/>
  <c r="H556" i="32"/>
  <c r="H557" i="32"/>
  <c r="H558" i="32"/>
  <c r="H559" i="32"/>
  <c r="H560" i="32"/>
  <c r="H561" i="32"/>
  <c r="H562" i="32"/>
  <c r="H563" i="32"/>
  <c r="H564" i="32"/>
  <c r="H565" i="32"/>
  <c r="H566" i="32"/>
  <c r="H567" i="32"/>
  <c r="H568" i="32"/>
  <c r="H569" i="32"/>
  <c r="H570" i="32"/>
  <c r="H571" i="32"/>
  <c r="H572" i="32"/>
  <c r="H573" i="32"/>
  <c r="H574" i="32"/>
  <c r="H575" i="32"/>
  <c r="H576" i="32"/>
  <c r="H577" i="32"/>
  <c r="H578" i="32"/>
  <c r="H579" i="32"/>
  <c r="H580" i="32"/>
  <c r="H581" i="32"/>
  <c r="H582" i="32"/>
  <c r="H583" i="32"/>
  <c r="H584" i="32"/>
  <c r="H585" i="32"/>
  <c r="H586" i="32"/>
  <c r="H587" i="32"/>
  <c r="H588" i="32"/>
  <c r="H589" i="32"/>
  <c r="H590" i="32"/>
  <c r="H591" i="32"/>
  <c r="H592" i="32"/>
  <c r="H593" i="32"/>
  <c r="H594" i="32"/>
  <c r="H595" i="32"/>
  <c r="H596" i="32"/>
  <c r="H597" i="32"/>
  <c r="H598" i="32"/>
  <c r="H599" i="32"/>
  <c r="H600" i="32"/>
  <c r="H601" i="32"/>
  <c r="H602" i="32"/>
  <c r="H603" i="32"/>
  <c r="H604" i="32"/>
  <c r="H605" i="32"/>
  <c r="H606" i="32"/>
  <c r="H607" i="32"/>
  <c r="H608" i="32"/>
  <c r="H609" i="32"/>
  <c r="H610" i="32"/>
  <c r="H611" i="32"/>
  <c r="H612" i="32"/>
  <c r="H613" i="32"/>
  <c r="H614" i="32"/>
  <c r="H615" i="32"/>
  <c r="H616" i="32"/>
  <c r="H617" i="32"/>
  <c r="H618" i="32"/>
  <c r="H619" i="32"/>
  <c r="H620" i="32"/>
  <c r="H621" i="32"/>
  <c r="H622" i="32"/>
  <c r="H623" i="32"/>
  <c r="H624" i="32"/>
  <c r="H625" i="32"/>
  <c r="H626" i="32"/>
  <c r="H627" i="32"/>
  <c r="H628" i="32"/>
  <c r="H629" i="32"/>
  <c r="H630" i="32"/>
  <c r="H631" i="32"/>
  <c r="H632" i="32"/>
  <c r="H633" i="32"/>
  <c r="H634" i="32"/>
  <c r="H635" i="32"/>
  <c r="H636" i="32"/>
  <c r="H637" i="32"/>
  <c r="H638" i="32"/>
  <c r="H639" i="32"/>
  <c r="H640" i="32"/>
  <c r="H641" i="32"/>
  <c r="H642" i="32"/>
  <c r="H643" i="32"/>
  <c r="H644" i="32"/>
  <c r="H645" i="32"/>
  <c r="H646" i="32"/>
  <c r="H647" i="32"/>
  <c r="H648" i="32"/>
  <c r="H649" i="32"/>
  <c r="H650" i="32"/>
  <c r="H651" i="32"/>
  <c r="H652" i="32"/>
  <c r="H653" i="32"/>
  <c r="H654" i="32"/>
  <c r="H655" i="32"/>
  <c r="H656" i="32"/>
  <c r="H657" i="32"/>
  <c r="H658" i="32"/>
  <c r="H659" i="32"/>
  <c r="H660" i="32"/>
  <c r="H661" i="32"/>
  <c r="H662" i="32"/>
  <c r="H663" i="32"/>
  <c r="H664" i="32"/>
  <c r="H665" i="32"/>
  <c r="H666" i="32"/>
  <c r="H667" i="32"/>
  <c r="H668" i="32"/>
  <c r="H669" i="32"/>
  <c r="H670" i="32"/>
  <c r="H671" i="32"/>
  <c r="H672" i="32"/>
  <c r="H673" i="32"/>
  <c r="H674" i="32"/>
  <c r="H675" i="32"/>
  <c r="H676" i="32"/>
  <c r="H677" i="32"/>
  <c r="H678" i="32"/>
  <c r="H679" i="32"/>
  <c r="H680" i="32"/>
  <c r="H681" i="32"/>
  <c r="H682" i="32"/>
  <c r="H683" i="32"/>
  <c r="H684" i="32"/>
  <c r="H685" i="32"/>
  <c r="H686" i="32"/>
  <c r="H687" i="32"/>
  <c r="H688" i="32"/>
  <c r="H689" i="32"/>
  <c r="H690" i="32"/>
  <c r="H691" i="32"/>
  <c r="H692" i="32"/>
  <c r="H693" i="32"/>
  <c r="H694" i="32"/>
  <c r="H695" i="32"/>
  <c r="H696" i="32"/>
  <c r="H697" i="32"/>
  <c r="H698" i="32"/>
  <c r="H699" i="32"/>
  <c r="H700" i="32"/>
  <c r="H701" i="32"/>
  <c r="H702" i="32"/>
  <c r="H703" i="32"/>
  <c r="H704" i="32"/>
  <c r="H705" i="32"/>
  <c r="H706" i="32"/>
  <c r="H707" i="32"/>
  <c r="H708" i="32"/>
  <c r="H709" i="32"/>
  <c r="H710" i="32"/>
  <c r="H711" i="32"/>
  <c r="H712" i="32"/>
  <c r="H713" i="32"/>
  <c r="H714" i="32"/>
  <c r="H715" i="32"/>
  <c r="H716" i="32"/>
  <c r="H717" i="32"/>
  <c r="H718" i="32"/>
  <c r="H719" i="32"/>
  <c r="H720" i="32"/>
  <c r="H721" i="32"/>
  <c r="H722" i="32"/>
  <c r="H723" i="32"/>
  <c r="H724" i="32"/>
  <c r="H725" i="32"/>
  <c r="H726" i="32"/>
  <c r="H727" i="32"/>
  <c r="H728" i="32"/>
  <c r="H729" i="32"/>
  <c r="H730" i="32"/>
  <c r="H731" i="32"/>
  <c r="H732" i="32"/>
  <c r="H733" i="32"/>
  <c r="H734" i="32"/>
  <c r="H735" i="32"/>
  <c r="H736" i="32"/>
  <c r="H737" i="32"/>
  <c r="H738" i="32"/>
  <c r="H739" i="32"/>
  <c r="H740" i="32"/>
  <c r="H741" i="32"/>
  <c r="H742" i="32"/>
  <c r="H743" i="32"/>
  <c r="H744" i="32"/>
  <c r="H745" i="32"/>
  <c r="H746" i="32"/>
  <c r="H747" i="32"/>
  <c r="H748" i="32"/>
  <c r="H749" i="32"/>
  <c r="H750" i="32"/>
  <c r="H751" i="32"/>
  <c r="H752" i="32"/>
  <c r="H753" i="32"/>
  <c r="H754" i="32"/>
  <c r="H755" i="32"/>
  <c r="H756" i="32"/>
  <c r="H757" i="32"/>
  <c r="H758" i="32"/>
  <c r="H759" i="32"/>
  <c r="H760" i="32"/>
  <c r="H761" i="32"/>
  <c r="H762" i="32"/>
  <c r="H763" i="32"/>
  <c r="H764" i="32"/>
  <c r="H765" i="32"/>
  <c r="H766" i="32"/>
  <c r="H767" i="32"/>
  <c r="H768" i="32"/>
  <c r="H769" i="32"/>
  <c r="H770" i="32"/>
  <c r="H771" i="32"/>
  <c r="H772" i="32"/>
  <c r="H773" i="32"/>
  <c r="H774" i="32"/>
  <c r="H775" i="32"/>
  <c r="H776" i="32"/>
  <c r="H777" i="32"/>
  <c r="H778" i="32"/>
  <c r="H779" i="32"/>
  <c r="H780" i="32"/>
  <c r="H781" i="32"/>
  <c r="H782" i="32"/>
  <c r="H783" i="32"/>
  <c r="H784" i="32"/>
  <c r="H785" i="32"/>
  <c r="H786" i="32"/>
  <c r="H787" i="32"/>
  <c r="H788" i="32"/>
  <c r="H789" i="32"/>
  <c r="H790" i="32"/>
  <c r="H791" i="32"/>
  <c r="H792" i="32"/>
  <c r="H793" i="32"/>
  <c r="H794" i="32"/>
  <c r="H795" i="32"/>
  <c r="H796" i="32"/>
  <c r="H797" i="32"/>
  <c r="H798" i="32"/>
  <c r="H799" i="32"/>
  <c r="H800" i="32"/>
  <c r="H801" i="32"/>
  <c r="H802" i="32"/>
  <c r="H803" i="32"/>
  <c r="H804" i="32"/>
  <c r="H805" i="32"/>
  <c r="H806" i="32"/>
  <c r="H807" i="32"/>
  <c r="H808" i="32"/>
  <c r="H809" i="32"/>
  <c r="H810" i="32"/>
  <c r="H811" i="32"/>
  <c r="H812" i="32"/>
  <c r="H813" i="32"/>
  <c r="H814" i="32"/>
  <c r="H815" i="32"/>
  <c r="H816" i="32"/>
  <c r="H817" i="32"/>
  <c r="H818" i="32"/>
  <c r="H819" i="32"/>
  <c r="H820" i="32"/>
  <c r="H821" i="32"/>
  <c r="H822" i="32"/>
  <c r="H823" i="32"/>
  <c r="H824" i="32"/>
  <c r="H825" i="32"/>
  <c r="H826" i="32"/>
  <c r="H827" i="32"/>
  <c r="H828" i="32"/>
  <c r="H829" i="32"/>
  <c r="H830" i="32"/>
  <c r="H831" i="32"/>
  <c r="H832" i="32"/>
  <c r="H833" i="32"/>
  <c r="H834" i="32"/>
  <c r="H835" i="32"/>
  <c r="H836" i="32"/>
  <c r="H837" i="32"/>
  <c r="H838" i="32"/>
  <c r="H839" i="32"/>
  <c r="H840" i="32"/>
  <c r="H841" i="32"/>
  <c r="H842" i="32"/>
  <c r="H843" i="32"/>
  <c r="H844" i="32"/>
  <c r="H845" i="32"/>
  <c r="H846" i="32"/>
  <c r="H847" i="32"/>
  <c r="H848" i="32"/>
  <c r="H849" i="32"/>
  <c r="H850" i="32"/>
  <c r="H851" i="32"/>
  <c r="H852" i="32"/>
  <c r="H853" i="32"/>
  <c r="H854" i="32"/>
  <c r="H855" i="32"/>
  <c r="H856" i="32"/>
  <c r="H857" i="32"/>
  <c r="H858" i="32"/>
  <c r="H859" i="32"/>
  <c r="H860" i="32"/>
  <c r="H861" i="32"/>
  <c r="H862" i="32"/>
  <c r="H863" i="32"/>
  <c r="H864" i="32"/>
  <c r="H865" i="32"/>
  <c r="H866" i="32"/>
  <c r="H867" i="32"/>
  <c r="H868" i="32"/>
  <c r="H869" i="32"/>
  <c r="H870" i="32"/>
  <c r="H871" i="32"/>
  <c r="H872" i="32"/>
  <c r="H873" i="32"/>
  <c r="H874" i="32"/>
  <c r="H875" i="32"/>
  <c r="H876" i="32"/>
  <c r="H877" i="32"/>
  <c r="H878" i="32"/>
  <c r="H879" i="32"/>
  <c r="H880" i="32"/>
  <c r="H881" i="32"/>
  <c r="H882" i="32"/>
  <c r="H883" i="32"/>
  <c r="H884" i="32"/>
  <c r="H885" i="32"/>
  <c r="H886" i="32"/>
  <c r="H887" i="32"/>
  <c r="H888" i="32"/>
  <c r="H889" i="32"/>
  <c r="H890" i="32"/>
  <c r="H891" i="32"/>
  <c r="H892" i="32"/>
  <c r="H893" i="32"/>
  <c r="H894" i="32"/>
  <c r="H895" i="32"/>
  <c r="H896" i="32"/>
  <c r="H897" i="32"/>
  <c r="H898" i="32"/>
  <c r="H899" i="32"/>
  <c r="H900" i="32"/>
  <c r="H901" i="32"/>
  <c r="H902" i="32"/>
  <c r="H903" i="32"/>
  <c r="H904" i="32"/>
  <c r="H905" i="32"/>
  <c r="H906" i="32"/>
  <c r="H907" i="32"/>
  <c r="H908" i="32"/>
  <c r="H909" i="32"/>
  <c r="H910" i="32"/>
  <c r="H911" i="32"/>
  <c r="H912" i="32"/>
  <c r="H913" i="32"/>
  <c r="H914" i="32"/>
  <c r="H915" i="32"/>
  <c r="H916" i="32"/>
  <c r="H917" i="32"/>
  <c r="H918" i="32"/>
  <c r="H919" i="32"/>
  <c r="H920" i="32"/>
  <c r="H921" i="32"/>
  <c r="H922" i="32"/>
  <c r="H923" i="32"/>
  <c r="H924" i="32"/>
  <c r="H925" i="32"/>
  <c r="H926" i="32"/>
  <c r="H927" i="32"/>
  <c r="H928" i="32"/>
  <c r="H929" i="32"/>
  <c r="H930" i="32"/>
  <c r="H931" i="32"/>
  <c r="H932" i="32"/>
  <c r="H933" i="32"/>
  <c r="H934" i="32"/>
  <c r="H935" i="32"/>
  <c r="H936" i="32"/>
  <c r="H937" i="32"/>
  <c r="H938" i="32"/>
  <c r="H939" i="32"/>
  <c r="H940" i="32"/>
  <c r="H941" i="32"/>
  <c r="H942" i="32"/>
  <c r="H943" i="32"/>
  <c r="H944" i="32"/>
  <c r="H945" i="32"/>
  <c r="H946" i="32"/>
  <c r="H947" i="32"/>
  <c r="H948" i="32"/>
  <c r="H949" i="32"/>
  <c r="H950" i="32"/>
  <c r="H951" i="32"/>
  <c r="H952" i="32"/>
  <c r="H953" i="32"/>
  <c r="H954" i="32"/>
  <c r="H955" i="32"/>
  <c r="H956" i="32"/>
  <c r="H957" i="32"/>
  <c r="H958" i="32"/>
  <c r="H959" i="32"/>
  <c r="H960" i="32"/>
  <c r="H961" i="32"/>
  <c r="H962" i="32"/>
  <c r="H963" i="32"/>
  <c r="H964" i="32"/>
  <c r="H965" i="32"/>
  <c r="H966" i="32"/>
  <c r="H967" i="32"/>
  <c r="H968" i="32"/>
  <c r="H969" i="32"/>
  <c r="H970" i="32"/>
  <c r="H971" i="32"/>
  <c r="H972" i="32"/>
  <c r="H973" i="32"/>
  <c r="H974" i="32"/>
  <c r="H975" i="32"/>
  <c r="H976" i="32"/>
  <c r="H977" i="32"/>
  <c r="H978" i="32"/>
  <c r="H979" i="32"/>
  <c r="H980" i="32"/>
  <c r="H981" i="32"/>
  <c r="H982" i="32"/>
  <c r="H983" i="32"/>
  <c r="H984" i="32"/>
  <c r="H985" i="32"/>
  <c r="H986" i="32"/>
  <c r="H987" i="32"/>
  <c r="H988" i="32"/>
  <c r="H989" i="32"/>
  <c r="H990" i="32"/>
  <c r="H991" i="32"/>
  <c r="H992" i="32"/>
  <c r="H993" i="32"/>
  <c r="H994" i="32"/>
  <c r="H995" i="32"/>
  <c r="H996" i="32"/>
  <c r="H997" i="32"/>
  <c r="H998" i="32"/>
  <c r="H999" i="32"/>
  <c r="H1000" i="32"/>
  <c r="H1001" i="32"/>
  <c r="H1002" i="32"/>
  <c r="H1003" i="32"/>
  <c r="H1004" i="32"/>
  <c r="H1005" i="32"/>
  <c r="H1006" i="32"/>
  <c r="H1007" i="32"/>
  <c r="H1008" i="32"/>
  <c r="H1009" i="32"/>
  <c r="H1010" i="32"/>
  <c r="H1011" i="32"/>
  <c r="H1012" i="32"/>
  <c r="H1013" i="32"/>
  <c r="H1014" i="32"/>
  <c r="H1015" i="32"/>
  <c r="H1016" i="32"/>
  <c r="H1017" i="32"/>
  <c r="H1018" i="32"/>
  <c r="H1019" i="32"/>
  <c r="H1020" i="32"/>
  <c r="H1021" i="32"/>
  <c r="H1022" i="32"/>
  <c r="H1023" i="32"/>
  <c r="H1024" i="32"/>
  <c r="H1025" i="32"/>
  <c r="H1026" i="32"/>
  <c r="H1027" i="32"/>
  <c r="H1028" i="32"/>
  <c r="H1029" i="32"/>
  <c r="H1030" i="32"/>
  <c r="H1031" i="32"/>
  <c r="H1032" i="32"/>
  <c r="H1033" i="32"/>
  <c r="H1034" i="32"/>
  <c r="H1035" i="32"/>
  <c r="H1036" i="32"/>
  <c r="H1037" i="32"/>
  <c r="H1038" i="32"/>
  <c r="H1039" i="32"/>
  <c r="H1040" i="32"/>
  <c r="H1041" i="32"/>
  <c r="H1042" i="32"/>
  <c r="H1043" i="32"/>
  <c r="H1044" i="32"/>
  <c r="H1045" i="32"/>
  <c r="H1046" i="32"/>
  <c r="H1047" i="32"/>
  <c r="H1048" i="32"/>
  <c r="H1049" i="32"/>
  <c r="H1050" i="32"/>
  <c r="H1051" i="32"/>
  <c r="H1052" i="32"/>
  <c r="H1053" i="32"/>
  <c r="H1054" i="32"/>
  <c r="H1055" i="32"/>
  <c r="H1056" i="32"/>
  <c r="H1057" i="32"/>
  <c r="H1058" i="32"/>
  <c r="H1059" i="32"/>
  <c r="H1060" i="32"/>
  <c r="H1061" i="32"/>
  <c r="H1062" i="32"/>
  <c r="H1063" i="32"/>
  <c r="H1064" i="32"/>
  <c r="H1065" i="32"/>
  <c r="H1066" i="32"/>
  <c r="H1067" i="32"/>
  <c r="H1068" i="32"/>
  <c r="H1069" i="32"/>
  <c r="H1070" i="32"/>
  <c r="H1071" i="32"/>
  <c r="H1072" i="32"/>
  <c r="H1073" i="32"/>
  <c r="H1074" i="32"/>
  <c r="H1075" i="32"/>
  <c r="H1076" i="32"/>
  <c r="H1077" i="32"/>
  <c r="H1078" i="32"/>
  <c r="H1079" i="32"/>
  <c r="H1080" i="32"/>
  <c r="H1081" i="32"/>
  <c r="H1082" i="32"/>
  <c r="H1083" i="32"/>
  <c r="H1084" i="32"/>
  <c r="H1085" i="32"/>
  <c r="H1086" i="32"/>
  <c r="H1087" i="32"/>
  <c r="H1088" i="32"/>
  <c r="H1089" i="32"/>
  <c r="H1090" i="32"/>
  <c r="H1091" i="32"/>
  <c r="H1092" i="32"/>
  <c r="H1093" i="32"/>
  <c r="H1094" i="32"/>
  <c r="H1095" i="32"/>
  <c r="H1096" i="32"/>
  <c r="H1097" i="32"/>
  <c r="H1098" i="32"/>
  <c r="H1099" i="32"/>
  <c r="H1100" i="32"/>
  <c r="H1101" i="32"/>
  <c r="H1102" i="32"/>
  <c r="H1103" i="32"/>
  <c r="H1104" i="32"/>
  <c r="H1105" i="32"/>
  <c r="H1106" i="32"/>
  <c r="H1107" i="32"/>
  <c r="H1108" i="32"/>
  <c r="H1109" i="32"/>
  <c r="H1110" i="32"/>
  <c r="H1111" i="32"/>
  <c r="H1112" i="32"/>
  <c r="H1113" i="32"/>
  <c r="H1114" i="32"/>
  <c r="H1115" i="32"/>
  <c r="H1116" i="32"/>
  <c r="H1117" i="32"/>
  <c r="H1118" i="32"/>
  <c r="H1119" i="32"/>
  <c r="H1120" i="32"/>
  <c r="H1121" i="32"/>
  <c r="H1122" i="32"/>
  <c r="H1123" i="32"/>
  <c r="H1124" i="32"/>
  <c r="H1125" i="32"/>
  <c r="H1126" i="32"/>
  <c r="H1127" i="32"/>
  <c r="H1128" i="32"/>
  <c r="H1129" i="32"/>
  <c r="H1130" i="32"/>
  <c r="H1131" i="32"/>
  <c r="H1132" i="32"/>
  <c r="H1133" i="32"/>
  <c r="H1134" i="32"/>
  <c r="H1135" i="32"/>
  <c r="H1136" i="32"/>
  <c r="H1137" i="32"/>
  <c r="H1138" i="32"/>
  <c r="H1139" i="32"/>
  <c r="H1140" i="32"/>
  <c r="H1141" i="32"/>
  <c r="H1142" i="32"/>
  <c r="H1143" i="32"/>
  <c r="H1144" i="32"/>
  <c r="H1145" i="32"/>
  <c r="H1146" i="32"/>
  <c r="H1147" i="32"/>
  <c r="H1148" i="32"/>
  <c r="H1149" i="32"/>
  <c r="H1150" i="32"/>
  <c r="H1151" i="32"/>
  <c r="H1152" i="32"/>
  <c r="H1153" i="32"/>
  <c r="H1154" i="32"/>
  <c r="H1155" i="32"/>
  <c r="H1156" i="32"/>
  <c r="H1157" i="32"/>
  <c r="H1158" i="32"/>
  <c r="H1159" i="32"/>
  <c r="H1160" i="32"/>
  <c r="H1161" i="32"/>
  <c r="H1162" i="32"/>
  <c r="H1163" i="32"/>
  <c r="H1164" i="32"/>
  <c r="H1165" i="32"/>
  <c r="H1166" i="32"/>
  <c r="H1167" i="32"/>
  <c r="H1168" i="32"/>
  <c r="H1169" i="32"/>
  <c r="H1170" i="32"/>
  <c r="H1171" i="32"/>
  <c r="H1172" i="32"/>
  <c r="H1173" i="32"/>
  <c r="H1174" i="32"/>
  <c r="H1175" i="32"/>
  <c r="H1176" i="32"/>
  <c r="H1177" i="32"/>
  <c r="H1178" i="32"/>
  <c r="H1179" i="32"/>
  <c r="H1180" i="32"/>
  <c r="H1181" i="32"/>
  <c r="H1182" i="32"/>
  <c r="H1183" i="32"/>
  <c r="H1184" i="32"/>
  <c r="H1185" i="32"/>
  <c r="H1186" i="32"/>
  <c r="H1187" i="32"/>
  <c r="H1188" i="32"/>
  <c r="H1189" i="32"/>
  <c r="H1190" i="32"/>
  <c r="H1191" i="32"/>
  <c r="H1192" i="32"/>
  <c r="H1193" i="32"/>
  <c r="H1194" i="32"/>
  <c r="H1195" i="32"/>
  <c r="H1196" i="32"/>
  <c r="H1197" i="32"/>
  <c r="H1198" i="32"/>
  <c r="H1199" i="32"/>
  <c r="H1200" i="32"/>
  <c r="H1201" i="32"/>
  <c r="H1202" i="32"/>
  <c r="H1203" i="32"/>
  <c r="H1204" i="32"/>
  <c r="H1205" i="32"/>
  <c r="H1206" i="32"/>
  <c r="H1207" i="32"/>
  <c r="H1208" i="32"/>
  <c r="H1209" i="32"/>
  <c r="H1210" i="32"/>
  <c r="H1211" i="32"/>
  <c r="H1212" i="32"/>
  <c r="H1213" i="32"/>
  <c r="H1214" i="32"/>
  <c r="H1215" i="32"/>
  <c r="H1216" i="32"/>
  <c r="H1217" i="32"/>
  <c r="H1218" i="32"/>
  <c r="H1219" i="32"/>
  <c r="H1220" i="32"/>
  <c r="H1221" i="32"/>
  <c r="H1222" i="32"/>
  <c r="H1223" i="32"/>
  <c r="H1224" i="32"/>
  <c r="H1225" i="32"/>
  <c r="H1226" i="32"/>
  <c r="H1227" i="32"/>
  <c r="H1228" i="32"/>
  <c r="H1229" i="32"/>
  <c r="H1230" i="32"/>
  <c r="H1231" i="32"/>
  <c r="H1232" i="32"/>
  <c r="H1233" i="32"/>
  <c r="H1234" i="32"/>
  <c r="H1235" i="32"/>
  <c r="H1236" i="32"/>
  <c r="H1237" i="32"/>
  <c r="H1238" i="32"/>
  <c r="H1239" i="32"/>
  <c r="H1240" i="32"/>
  <c r="H1241" i="32"/>
  <c r="H1242" i="32"/>
  <c r="H1243" i="32"/>
  <c r="H1244" i="32"/>
  <c r="H1245" i="32"/>
  <c r="H1246" i="32"/>
  <c r="H1247" i="32"/>
  <c r="H1248" i="32"/>
  <c r="H1249" i="32"/>
  <c r="H1250" i="32"/>
  <c r="H1251" i="32"/>
  <c r="H1252" i="32"/>
  <c r="H1253" i="32"/>
  <c r="H1254" i="32"/>
  <c r="H1255" i="32"/>
  <c r="H1256" i="32"/>
  <c r="H1257" i="32"/>
  <c r="H1258" i="32"/>
  <c r="H1259" i="32"/>
  <c r="H1260" i="32"/>
  <c r="H1261" i="32"/>
  <c r="H1262" i="32"/>
  <c r="H1263" i="32"/>
  <c r="H1264" i="32"/>
  <c r="H1265" i="32"/>
  <c r="H1266" i="32"/>
  <c r="H1267" i="32"/>
  <c r="H1268" i="32"/>
  <c r="H1269" i="32"/>
  <c r="H1270" i="32"/>
  <c r="H1271" i="32"/>
  <c r="H1272" i="32"/>
  <c r="H1273" i="32"/>
  <c r="H1274" i="32"/>
  <c r="H1275" i="32"/>
  <c r="H1276" i="32"/>
  <c r="H1277" i="32"/>
  <c r="H1278" i="32"/>
  <c r="H1279" i="32"/>
  <c r="H1280" i="32"/>
  <c r="H1281" i="32"/>
  <c r="H1282" i="32"/>
  <c r="H1283" i="32"/>
  <c r="H1284" i="32"/>
  <c r="H1285" i="32"/>
  <c r="H1286" i="32"/>
  <c r="H1287" i="32"/>
  <c r="H1288" i="32"/>
  <c r="H1289" i="32"/>
  <c r="H1290" i="32"/>
  <c r="H1291" i="32"/>
  <c r="H1292" i="32"/>
  <c r="H1293" i="32"/>
  <c r="H1294" i="32"/>
  <c r="H1295" i="32"/>
  <c r="H1296" i="32"/>
  <c r="H1297" i="32"/>
  <c r="H1298" i="32"/>
  <c r="H1299" i="32"/>
  <c r="H1300" i="32"/>
  <c r="H1301" i="32"/>
  <c r="H1302" i="32"/>
  <c r="H1303" i="32"/>
  <c r="H1304" i="32"/>
  <c r="H1305" i="32"/>
  <c r="H1306" i="32"/>
  <c r="H1307" i="32"/>
  <c r="H1308" i="32"/>
  <c r="H1309" i="32"/>
  <c r="H1310" i="32"/>
  <c r="H1311" i="32"/>
  <c r="H1312" i="32"/>
  <c r="H1313" i="32"/>
  <c r="H1314" i="32"/>
  <c r="H1315" i="32"/>
  <c r="H1316" i="32"/>
  <c r="H1317" i="32"/>
  <c r="H1318" i="32"/>
  <c r="H1319" i="32"/>
  <c r="H1320" i="32"/>
  <c r="H1321" i="32"/>
  <c r="H1322" i="32"/>
  <c r="H1323" i="32"/>
  <c r="H1324" i="32"/>
  <c r="H1325" i="32"/>
  <c r="H1326" i="32"/>
  <c r="H1327" i="32"/>
  <c r="H1328" i="32"/>
  <c r="H1329" i="32"/>
  <c r="H1330" i="32"/>
  <c r="H1331" i="32"/>
  <c r="H1332" i="32"/>
  <c r="H1333" i="32"/>
  <c r="H1334" i="32"/>
  <c r="H1335" i="32"/>
  <c r="H1336" i="32"/>
  <c r="H1337" i="32"/>
  <c r="H1338" i="32"/>
  <c r="H1339" i="32"/>
  <c r="H1340" i="32"/>
  <c r="H1341" i="32"/>
  <c r="H1342" i="32"/>
  <c r="H1343" i="32"/>
  <c r="H1344" i="32"/>
  <c r="H1345" i="32"/>
  <c r="H1346" i="32"/>
  <c r="H1347" i="32"/>
  <c r="H1348" i="32"/>
  <c r="H1349" i="32"/>
  <c r="H1350" i="32"/>
  <c r="H1351" i="32"/>
  <c r="H1352" i="32"/>
  <c r="H1353" i="32"/>
  <c r="H1354" i="32"/>
  <c r="H1355" i="32"/>
  <c r="H1356" i="32"/>
  <c r="H1357" i="32"/>
  <c r="H1358" i="32"/>
  <c r="H1359" i="32"/>
  <c r="H1360" i="32"/>
  <c r="H1361" i="32"/>
  <c r="H1362" i="32"/>
  <c r="H1363" i="32"/>
  <c r="H1364" i="32"/>
  <c r="H1365" i="32"/>
  <c r="H1366" i="32"/>
  <c r="H1367" i="32"/>
  <c r="H1368" i="32"/>
  <c r="H1369" i="32"/>
  <c r="H1370" i="32"/>
  <c r="H1371" i="32"/>
  <c r="H1372" i="32"/>
  <c r="H1373" i="32"/>
  <c r="H1374" i="32"/>
  <c r="H1375" i="32"/>
  <c r="H1376" i="32"/>
  <c r="H1377" i="32"/>
  <c r="H1378" i="32"/>
  <c r="H1379" i="32"/>
  <c r="H1380" i="32"/>
  <c r="H1381" i="32"/>
  <c r="H1382" i="32"/>
  <c r="H1383" i="32"/>
  <c r="H1384" i="32"/>
  <c r="H1385" i="32"/>
  <c r="H1386" i="32"/>
  <c r="H1387" i="32"/>
  <c r="H1388" i="32"/>
  <c r="H1389" i="32"/>
  <c r="H1390" i="32"/>
  <c r="H1391" i="32"/>
  <c r="H1392" i="32"/>
  <c r="H1393" i="32"/>
  <c r="H1394" i="32"/>
  <c r="H1395" i="32"/>
  <c r="H1396" i="32"/>
  <c r="H1397" i="32"/>
  <c r="H1398" i="32"/>
  <c r="H1399" i="32"/>
  <c r="H1400" i="32"/>
  <c r="H1401" i="32"/>
  <c r="H1402" i="32"/>
  <c r="H1403" i="32"/>
  <c r="H1404" i="32"/>
  <c r="H1405" i="32"/>
  <c r="H1406" i="32"/>
  <c r="H1407" i="32"/>
  <c r="H1408" i="32"/>
  <c r="H1409" i="32"/>
  <c r="H1410" i="32"/>
  <c r="H1411" i="32"/>
  <c r="H1412" i="32"/>
  <c r="H1413" i="32"/>
  <c r="H1414" i="32"/>
  <c r="H1415" i="32"/>
  <c r="H1416" i="32"/>
  <c r="H1417" i="32"/>
  <c r="H1418" i="32"/>
  <c r="H1419" i="32"/>
  <c r="H1420" i="32"/>
  <c r="H1421" i="32"/>
  <c r="H1422" i="32"/>
  <c r="H1423" i="32"/>
  <c r="H1424" i="32"/>
  <c r="H1425" i="32"/>
  <c r="H1426" i="32"/>
  <c r="H1427" i="32"/>
  <c r="H1428" i="32"/>
  <c r="H1429" i="32"/>
  <c r="H1430" i="32"/>
  <c r="H1431" i="32"/>
  <c r="H1432" i="32"/>
  <c r="H1433" i="32"/>
  <c r="H1434" i="32"/>
  <c r="H1435" i="32"/>
  <c r="H1436" i="32"/>
  <c r="H1437" i="32"/>
  <c r="H1438" i="32"/>
  <c r="H1439" i="32"/>
  <c r="H1440" i="32"/>
  <c r="H1441" i="32"/>
  <c r="H1442" i="32"/>
  <c r="H1443" i="32"/>
  <c r="H1444" i="32"/>
  <c r="H1445" i="32"/>
  <c r="H1446" i="32"/>
  <c r="H1447" i="32"/>
  <c r="H1448" i="32"/>
  <c r="H1449" i="32"/>
  <c r="H1450" i="32"/>
  <c r="H1451" i="32"/>
  <c r="H1452" i="32"/>
  <c r="H1453" i="32"/>
  <c r="H1454" i="32"/>
  <c r="H1455" i="32"/>
  <c r="H1456" i="32"/>
  <c r="H1457" i="32"/>
  <c r="H1458" i="32"/>
  <c r="H1459" i="32"/>
  <c r="H1460" i="32"/>
  <c r="H1461" i="32"/>
  <c r="H1462" i="32"/>
  <c r="H1463" i="32"/>
  <c r="H1464" i="32"/>
  <c r="H1465" i="32"/>
  <c r="H1466" i="32"/>
  <c r="H1467" i="32"/>
  <c r="H1468" i="32"/>
  <c r="H1469" i="32"/>
  <c r="H1470" i="32"/>
  <c r="H1471" i="32"/>
  <c r="H1472" i="32"/>
  <c r="H1473" i="32"/>
  <c r="H1474" i="32"/>
  <c r="H1475" i="32"/>
  <c r="H1476" i="32"/>
  <c r="H1477" i="32"/>
  <c r="H1478" i="32"/>
  <c r="H1479" i="32"/>
  <c r="H1480" i="32"/>
  <c r="H1481" i="32"/>
  <c r="H1482" i="32"/>
  <c r="H1483" i="32"/>
  <c r="H1484" i="32"/>
  <c r="H1485" i="32"/>
  <c r="H1486" i="32"/>
  <c r="H1487" i="32"/>
  <c r="H1488" i="32"/>
  <c r="H1489" i="32"/>
  <c r="H1490" i="32"/>
  <c r="H1491" i="32"/>
  <c r="H1492" i="32"/>
  <c r="H1493" i="32"/>
  <c r="H1494" i="32"/>
  <c r="H1495" i="32"/>
  <c r="H1496" i="32"/>
  <c r="H3" i="32"/>
  <c r="L7" i="16"/>
  <c r="L8" i="16"/>
  <c r="L9" i="16"/>
  <c r="L10" i="16"/>
  <c r="L6" i="16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L115" i="32"/>
  <c r="L116" i="32"/>
  <c r="L117" i="32"/>
  <c r="L118" i="32"/>
  <c r="L119" i="32"/>
  <c r="L120" i="32"/>
  <c r="L121" i="32"/>
  <c r="L122" i="32"/>
  <c r="L123" i="32"/>
  <c r="L124" i="32"/>
  <c r="L125" i="32"/>
  <c r="L126" i="32"/>
  <c r="L127" i="32"/>
  <c r="L128" i="32"/>
  <c r="L129" i="32"/>
  <c r="L130" i="32"/>
  <c r="L131" i="32"/>
  <c r="L132" i="32"/>
  <c r="L133" i="32"/>
  <c r="L134" i="32"/>
  <c r="L135" i="32"/>
  <c r="L136" i="32"/>
  <c r="L137" i="32"/>
  <c r="L138" i="32"/>
  <c r="L139" i="32"/>
  <c r="L140" i="32"/>
  <c r="L141" i="32"/>
  <c r="L142" i="32"/>
  <c r="L143" i="32"/>
  <c r="L144" i="32"/>
  <c r="L145" i="32"/>
  <c r="L146" i="32"/>
  <c r="L147" i="32"/>
  <c r="L148" i="32"/>
  <c r="L149" i="32"/>
  <c r="L150" i="32"/>
  <c r="L151" i="32"/>
  <c r="L152" i="32"/>
  <c r="L153" i="32"/>
  <c r="L154" i="32"/>
  <c r="L155" i="32"/>
  <c r="L156" i="32"/>
  <c r="L157" i="32"/>
  <c r="L158" i="32"/>
  <c r="L159" i="32"/>
  <c r="L160" i="32"/>
  <c r="L161" i="32"/>
  <c r="L162" i="32"/>
  <c r="L163" i="32"/>
  <c r="L164" i="32"/>
  <c r="L165" i="32"/>
  <c r="L166" i="32"/>
  <c r="L167" i="32"/>
  <c r="L168" i="32"/>
  <c r="L169" i="32"/>
  <c r="L170" i="32"/>
  <c r="L171" i="32"/>
  <c r="L172" i="32"/>
  <c r="L173" i="32"/>
  <c r="L174" i="32"/>
  <c r="L175" i="32"/>
  <c r="L176" i="32"/>
  <c r="L177" i="32"/>
  <c r="L178" i="32"/>
  <c r="L179" i="32"/>
  <c r="L180" i="32"/>
  <c r="L181" i="32"/>
  <c r="L182" i="32"/>
  <c r="L183" i="32"/>
  <c r="L184" i="32"/>
  <c r="L185" i="32"/>
  <c r="L186" i="32"/>
  <c r="L187" i="32"/>
  <c r="L188" i="32"/>
  <c r="L189" i="32"/>
  <c r="L190" i="32"/>
  <c r="L191" i="32"/>
  <c r="L192" i="32"/>
  <c r="L193" i="32"/>
  <c r="L194" i="32"/>
  <c r="L195" i="32"/>
  <c r="L196" i="32"/>
  <c r="L197" i="32"/>
  <c r="L198" i="32"/>
  <c r="L199" i="32"/>
  <c r="L200" i="32"/>
  <c r="L201" i="32"/>
  <c r="L202" i="32"/>
  <c r="L203" i="32"/>
  <c r="L204" i="32"/>
  <c r="L205" i="32"/>
  <c r="L206" i="32"/>
  <c r="L207" i="32"/>
  <c r="L208" i="32"/>
  <c r="L209" i="32"/>
  <c r="L210" i="32"/>
  <c r="L211" i="32"/>
  <c r="L212" i="32"/>
  <c r="L213" i="32"/>
  <c r="L214" i="32"/>
  <c r="L215" i="32"/>
  <c r="L216" i="32"/>
  <c r="L217" i="32"/>
  <c r="L218" i="32"/>
  <c r="L219" i="32"/>
  <c r="L220" i="32"/>
  <c r="L221" i="32"/>
  <c r="L222" i="32"/>
  <c r="L223" i="32"/>
  <c r="L224" i="32"/>
  <c r="L225" i="32"/>
  <c r="L226" i="32"/>
  <c r="L227" i="32"/>
  <c r="L228" i="32"/>
  <c r="L229" i="32"/>
  <c r="L230" i="32"/>
  <c r="L231" i="32"/>
  <c r="L232" i="32"/>
  <c r="L233" i="32"/>
  <c r="L234" i="32"/>
  <c r="L235" i="32"/>
  <c r="L236" i="32"/>
  <c r="L237" i="32"/>
  <c r="L238" i="32"/>
  <c r="L239" i="32"/>
  <c r="L240" i="32"/>
  <c r="L241" i="32"/>
  <c r="L242" i="32"/>
  <c r="L243" i="32"/>
  <c r="L244" i="32"/>
  <c r="L245" i="32"/>
  <c r="L246" i="32"/>
  <c r="L247" i="32"/>
  <c r="L248" i="32"/>
  <c r="L249" i="32"/>
  <c r="L250" i="32"/>
  <c r="L251" i="32"/>
  <c r="L252" i="32"/>
  <c r="L253" i="32"/>
  <c r="L254" i="32"/>
  <c r="L255" i="32"/>
  <c r="L256" i="32"/>
  <c r="L257" i="32"/>
  <c r="L258" i="32"/>
  <c r="L259" i="32"/>
  <c r="L260" i="32"/>
  <c r="L261" i="32"/>
  <c r="L262" i="32"/>
  <c r="L263" i="32"/>
  <c r="L264" i="32"/>
  <c r="L265" i="32"/>
  <c r="L266" i="32"/>
  <c r="L267" i="32"/>
  <c r="L268" i="32"/>
  <c r="L269" i="32"/>
  <c r="L270" i="32"/>
  <c r="L271" i="32"/>
  <c r="L272" i="32"/>
  <c r="L273" i="32"/>
  <c r="L274" i="32"/>
  <c r="L275" i="32"/>
  <c r="L276" i="32"/>
  <c r="L277" i="32"/>
  <c r="L278" i="32"/>
  <c r="L279" i="32"/>
  <c r="L280" i="32"/>
  <c r="L281" i="32"/>
  <c r="L282" i="32"/>
  <c r="L283" i="32"/>
  <c r="L284" i="32"/>
  <c r="L285" i="32"/>
  <c r="L286" i="32"/>
  <c r="L287" i="32"/>
  <c r="L288" i="32"/>
  <c r="L289" i="32"/>
  <c r="L290" i="32"/>
  <c r="L291" i="32"/>
  <c r="L292" i="32"/>
  <c r="L293" i="32"/>
  <c r="L294" i="32"/>
  <c r="L295" i="32"/>
  <c r="L296" i="32"/>
  <c r="L297" i="32"/>
  <c r="L298" i="32"/>
  <c r="L299" i="32"/>
  <c r="L300" i="32"/>
  <c r="L301" i="32"/>
  <c r="L302" i="32"/>
  <c r="L303" i="32"/>
  <c r="L304" i="32"/>
  <c r="L305" i="32"/>
  <c r="L306" i="32"/>
  <c r="L307" i="32"/>
  <c r="L308" i="32"/>
  <c r="L309" i="32"/>
  <c r="L310" i="32"/>
  <c r="L311" i="32"/>
  <c r="L312" i="32"/>
  <c r="L313" i="32"/>
  <c r="L314" i="32"/>
  <c r="L315" i="32"/>
  <c r="L316" i="32"/>
  <c r="L317" i="32"/>
  <c r="L318" i="32"/>
  <c r="L319" i="32"/>
  <c r="L320" i="32"/>
  <c r="L321" i="32"/>
  <c r="L322" i="32"/>
  <c r="L323" i="32"/>
  <c r="L324" i="32"/>
  <c r="L325" i="32"/>
  <c r="L326" i="32"/>
  <c r="L327" i="32"/>
  <c r="L328" i="32"/>
  <c r="L329" i="32"/>
  <c r="L330" i="32"/>
  <c r="L331" i="32"/>
  <c r="L332" i="32"/>
  <c r="L333" i="32"/>
  <c r="L334" i="32"/>
  <c r="L335" i="32"/>
  <c r="L336" i="32"/>
  <c r="L337" i="32"/>
  <c r="L338" i="32"/>
  <c r="L339" i="32"/>
  <c r="L340" i="32"/>
  <c r="L341" i="32"/>
  <c r="L342" i="32"/>
  <c r="L343" i="32"/>
  <c r="L344" i="32"/>
  <c r="L345" i="32"/>
  <c r="L346" i="32"/>
  <c r="L347" i="32"/>
  <c r="L348" i="32"/>
  <c r="L349" i="32"/>
  <c r="L350" i="32"/>
  <c r="L351" i="32"/>
  <c r="L352" i="32"/>
  <c r="L353" i="32"/>
  <c r="L354" i="32"/>
  <c r="L355" i="32"/>
  <c r="L356" i="32"/>
  <c r="L357" i="32"/>
  <c r="L358" i="32"/>
  <c r="L359" i="32"/>
  <c r="L360" i="32"/>
  <c r="L361" i="32"/>
  <c r="L362" i="32"/>
  <c r="L363" i="32"/>
  <c r="L364" i="32"/>
  <c r="L365" i="32"/>
  <c r="L366" i="32"/>
  <c r="L367" i="32"/>
  <c r="L368" i="32"/>
  <c r="L369" i="32"/>
  <c r="L370" i="32"/>
  <c r="L371" i="32"/>
  <c r="L372" i="32"/>
  <c r="L373" i="32"/>
  <c r="L374" i="32"/>
  <c r="L375" i="32"/>
  <c r="L376" i="32"/>
  <c r="L377" i="32"/>
  <c r="L378" i="32"/>
  <c r="L379" i="32"/>
  <c r="L380" i="32"/>
  <c r="L381" i="32"/>
  <c r="L382" i="32"/>
  <c r="L383" i="32"/>
  <c r="L384" i="32"/>
  <c r="L385" i="32"/>
  <c r="L386" i="32"/>
  <c r="L387" i="32"/>
  <c r="L388" i="32"/>
  <c r="L389" i="32"/>
  <c r="L390" i="32"/>
  <c r="L391" i="32"/>
  <c r="L392" i="32"/>
  <c r="L393" i="32"/>
  <c r="L394" i="32"/>
  <c r="L395" i="32"/>
  <c r="L396" i="32"/>
  <c r="L397" i="32"/>
  <c r="L398" i="32"/>
  <c r="L399" i="32"/>
  <c r="L400" i="32"/>
  <c r="L401" i="32"/>
  <c r="L402" i="32"/>
  <c r="L403" i="32"/>
  <c r="L404" i="32"/>
  <c r="L405" i="32"/>
  <c r="L406" i="32"/>
  <c r="L407" i="32"/>
  <c r="L408" i="32"/>
  <c r="L409" i="32"/>
  <c r="L410" i="32"/>
  <c r="L411" i="32"/>
  <c r="L412" i="32"/>
  <c r="L413" i="32"/>
  <c r="L414" i="32"/>
  <c r="L415" i="32"/>
  <c r="L416" i="32"/>
  <c r="L417" i="32"/>
  <c r="L418" i="32"/>
  <c r="L419" i="32"/>
  <c r="L420" i="32"/>
  <c r="L421" i="32"/>
  <c r="L422" i="32"/>
  <c r="L423" i="32"/>
  <c r="L424" i="32"/>
  <c r="L425" i="32"/>
  <c r="L426" i="32"/>
  <c r="L427" i="32"/>
  <c r="L428" i="32"/>
  <c r="L429" i="32"/>
  <c r="L430" i="32"/>
  <c r="L431" i="32"/>
  <c r="L432" i="32"/>
  <c r="L433" i="32"/>
  <c r="L434" i="32"/>
  <c r="L435" i="32"/>
  <c r="L436" i="32"/>
  <c r="L437" i="32"/>
  <c r="L438" i="32"/>
  <c r="L439" i="32"/>
  <c r="L440" i="32"/>
  <c r="L441" i="32"/>
  <c r="L442" i="32"/>
  <c r="L443" i="32"/>
  <c r="L444" i="32"/>
  <c r="L445" i="32"/>
  <c r="L446" i="32"/>
  <c r="L447" i="32"/>
  <c r="L448" i="32"/>
  <c r="L449" i="32"/>
  <c r="L450" i="32"/>
  <c r="L451" i="32"/>
  <c r="L452" i="32"/>
  <c r="L453" i="32"/>
  <c r="L454" i="32"/>
  <c r="L455" i="32"/>
  <c r="L456" i="32"/>
  <c r="L457" i="32"/>
  <c r="L458" i="32"/>
  <c r="L459" i="32"/>
  <c r="L460" i="32"/>
  <c r="L461" i="32"/>
  <c r="L462" i="32"/>
  <c r="L463" i="32"/>
  <c r="L464" i="32"/>
  <c r="L465" i="32"/>
  <c r="L466" i="32"/>
  <c r="L467" i="32"/>
  <c r="L468" i="32"/>
  <c r="L469" i="32"/>
  <c r="L470" i="32"/>
  <c r="L471" i="32"/>
  <c r="L472" i="32"/>
  <c r="L473" i="32"/>
  <c r="L474" i="32"/>
  <c r="L475" i="32"/>
  <c r="L476" i="32"/>
  <c r="L477" i="32"/>
  <c r="L478" i="32"/>
  <c r="L479" i="32"/>
  <c r="L480" i="32"/>
  <c r="L481" i="32"/>
  <c r="L482" i="32"/>
  <c r="L483" i="32"/>
  <c r="L484" i="32"/>
  <c r="L485" i="32"/>
  <c r="L486" i="32"/>
  <c r="L487" i="32"/>
  <c r="L488" i="32"/>
  <c r="L489" i="32"/>
  <c r="L490" i="32"/>
  <c r="L491" i="32"/>
  <c r="L492" i="32"/>
  <c r="L493" i="32"/>
  <c r="L494" i="32"/>
  <c r="L495" i="32"/>
  <c r="L496" i="32"/>
  <c r="L497" i="32"/>
  <c r="L498" i="32"/>
  <c r="L499" i="32"/>
  <c r="L500" i="32"/>
  <c r="L501" i="32"/>
  <c r="L502" i="32"/>
  <c r="L503" i="32"/>
  <c r="L504" i="32"/>
  <c r="L505" i="32"/>
  <c r="L506" i="32"/>
  <c r="L507" i="32"/>
  <c r="L508" i="32"/>
  <c r="L509" i="32"/>
  <c r="L510" i="32"/>
  <c r="L511" i="32"/>
  <c r="L512" i="32"/>
  <c r="L513" i="32"/>
  <c r="L514" i="32"/>
  <c r="L515" i="32"/>
  <c r="L516" i="32"/>
  <c r="L517" i="32"/>
  <c r="L518" i="32"/>
  <c r="L519" i="32"/>
  <c r="L520" i="32"/>
  <c r="L521" i="32"/>
  <c r="L522" i="32"/>
  <c r="L523" i="32"/>
  <c r="L524" i="32"/>
  <c r="L525" i="32"/>
  <c r="L526" i="32"/>
  <c r="L527" i="32"/>
  <c r="L528" i="32"/>
  <c r="L529" i="32"/>
  <c r="L530" i="32"/>
  <c r="L531" i="32"/>
  <c r="L532" i="32"/>
  <c r="L533" i="32"/>
  <c r="L534" i="32"/>
  <c r="L535" i="32"/>
  <c r="L536" i="32"/>
  <c r="L537" i="32"/>
  <c r="L538" i="32"/>
  <c r="L539" i="32"/>
  <c r="L540" i="32"/>
  <c r="L541" i="32"/>
  <c r="L542" i="32"/>
  <c r="L543" i="32"/>
  <c r="L544" i="32"/>
  <c r="L545" i="32"/>
  <c r="L546" i="32"/>
  <c r="L547" i="32"/>
  <c r="L548" i="32"/>
  <c r="L549" i="32"/>
  <c r="L550" i="32"/>
  <c r="L551" i="32"/>
  <c r="L552" i="32"/>
  <c r="L553" i="32"/>
  <c r="L554" i="32"/>
  <c r="L555" i="32"/>
  <c r="L556" i="32"/>
  <c r="L557" i="32"/>
  <c r="L558" i="32"/>
  <c r="L559" i="32"/>
  <c r="L560" i="32"/>
  <c r="L561" i="32"/>
  <c r="L562" i="32"/>
  <c r="L563" i="32"/>
  <c r="L564" i="32"/>
  <c r="L565" i="32"/>
  <c r="L566" i="32"/>
  <c r="L567" i="32"/>
  <c r="L568" i="32"/>
  <c r="L569" i="32"/>
  <c r="L570" i="32"/>
  <c r="L571" i="32"/>
  <c r="L572" i="32"/>
  <c r="L573" i="32"/>
  <c r="L574" i="32"/>
  <c r="L575" i="32"/>
  <c r="L576" i="32"/>
  <c r="L577" i="32"/>
  <c r="L578" i="32"/>
  <c r="L579" i="32"/>
  <c r="L580" i="32"/>
  <c r="L581" i="32"/>
  <c r="L582" i="32"/>
  <c r="L583" i="32"/>
  <c r="L584" i="32"/>
  <c r="L585" i="32"/>
  <c r="L586" i="32"/>
  <c r="L587" i="32"/>
  <c r="L588" i="32"/>
  <c r="L589" i="32"/>
  <c r="L590" i="32"/>
  <c r="L591" i="32"/>
  <c r="L592" i="32"/>
  <c r="L593" i="32"/>
  <c r="L594" i="32"/>
  <c r="L595" i="32"/>
  <c r="L596" i="32"/>
  <c r="L597" i="32"/>
  <c r="L598" i="32"/>
  <c r="L599" i="32"/>
  <c r="L600" i="32"/>
  <c r="L601" i="32"/>
  <c r="L602" i="32"/>
  <c r="L603" i="32"/>
  <c r="L604" i="32"/>
  <c r="L605" i="32"/>
  <c r="L606" i="32"/>
  <c r="L607" i="32"/>
  <c r="L608" i="32"/>
  <c r="L609" i="32"/>
  <c r="L610" i="32"/>
  <c r="L611" i="32"/>
  <c r="L612" i="32"/>
  <c r="L613" i="32"/>
  <c r="L614" i="32"/>
  <c r="L615" i="32"/>
  <c r="L616" i="32"/>
  <c r="L617" i="32"/>
  <c r="L618" i="32"/>
  <c r="L619" i="32"/>
  <c r="L620" i="32"/>
  <c r="L621" i="32"/>
  <c r="L622" i="32"/>
  <c r="L623" i="32"/>
  <c r="L624" i="32"/>
  <c r="L625" i="32"/>
  <c r="L626" i="32"/>
  <c r="L627" i="32"/>
  <c r="L628" i="32"/>
  <c r="L629" i="32"/>
  <c r="L630" i="32"/>
  <c r="L631" i="32"/>
  <c r="L632" i="32"/>
  <c r="L633" i="32"/>
  <c r="L634" i="32"/>
  <c r="L635" i="32"/>
  <c r="L636" i="32"/>
  <c r="L637" i="32"/>
  <c r="L638" i="32"/>
  <c r="L639" i="32"/>
  <c r="L640" i="32"/>
  <c r="L641" i="32"/>
  <c r="L642" i="32"/>
  <c r="L643" i="32"/>
  <c r="L644" i="32"/>
  <c r="L645" i="32"/>
  <c r="L646" i="32"/>
  <c r="L647" i="32"/>
  <c r="L648" i="32"/>
  <c r="L649" i="32"/>
  <c r="L650" i="32"/>
  <c r="L651" i="32"/>
  <c r="L652" i="32"/>
  <c r="L653" i="32"/>
  <c r="L654" i="32"/>
  <c r="L655" i="32"/>
  <c r="L656" i="32"/>
  <c r="L657" i="32"/>
  <c r="L658" i="32"/>
  <c r="L659" i="32"/>
  <c r="L660" i="32"/>
  <c r="L661" i="32"/>
  <c r="L662" i="32"/>
  <c r="L663" i="32"/>
  <c r="L664" i="32"/>
  <c r="L665" i="32"/>
  <c r="L666" i="32"/>
  <c r="L667" i="32"/>
  <c r="L668" i="32"/>
  <c r="L669" i="32"/>
  <c r="L670" i="32"/>
  <c r="L671" i="32"/>
  <c r="L672" i="32"/>
  <c r="L673" i="32"/>
  <c r="L674" i="32"/>
  <c r="L675" i="32"/>
  <c r="L676" i="32"/>
  <c r="L677" i="32"/>
  <c r="L678" i="32"/>
  <c r="L679" i="32"/>
  <c r="L680" i="32"/>
  <c r="L681" i="32"/>
  <c r="L682" i="32"/>
  <c r="L683" i="32"/>
  <c r="L684" i="32"/>
  <c r="L685" i="32"/>
  <c r="L686" i="32"/>
  <c r="L687" i="32"/>
  <c r="L688" i="32"/>
  <c r="L689" i="32"/>
  <c r="L690" i="32"/>
  <c r="L691" i="32"/>
  <c r="L692" i="32"/>
  <c r="L693" i="32"/>
  <c r="L694" i="32"/>
  <c r="L695" i="32"/>
  <c r="L696" i="32"/>
  <c r="L697" i="32"/>
  <c r="L698" i="32"/>
  <c r="L699" i="32"/>
  <c r="L700" i="32"/>
  <c r="L701" i="32"/>
  <c r="L702" i="32"/>
  <c r="L703" i="32"/>
  <c r="L704" i="32"/>
  <c r="L705" i="32"/>
  <c r="L706" i="32"/>
  <c r="L707" i="32"/>
  <c r="L708" i="32"/>
  <c r="L709" i="32"/>
  <c r="L710" i="32"/>
  <c r="L711" i="32"/>
  <c r="L712" i="32"/>
  <c r="L713" i="32"/>
  <c r="L714" i="32"/>
  <c r="L715" i="32"/>
  <c r="L716" i="32"/>
  <c r="L717" i="32"/>
  <c r="L718" i="32"/>
  <c r="L719" i="32"/>
  <c r="L720" i="32"/>
  <c r="L721" i="32"/>
  <c r="L722" i="32"/>
  <c r="L723" i="32"/>
  <c r="L724" i="32"/>
  <c r="L725" i="32"/>
  <c r="L726" i="32"/>
  <c r="L727" i="32"/>
  <c r="L728" i="32"/>
  <c r="L729" i="32"/>
  <c r="L730" i="32"/>
  <c r="L731" i="32"/>
  <c r="L732" i="32"/>
  <c r="L733" i="32"/>
  <c r="L734" i="32"/>
  <c r="L735" i="32"/>
  <c r="L736" i="32"/>
  <c r="L737" i="32"/>
  <c r="L738" i="32"/>
  <c r="L739" i="32"/>
  <c r="L740" i="32"/>
  <c r="L741" i="32"/>
  <c r="L742" i="32"/>
  <c r="L743" i="32"/>
  <c r="L744" i="32"/>
  <c r="L745" i="32"/>
  <c r="L746" i="32"/>
  <c r="L747" i="32"/>
  <c r="L748" i="32"/>
  <c r="L749" i="32"/>
  <c r="L750" i="32"/>
  <c r="L751" i="32"/>
  <c r="L752" i="32"/>
  <c r="L753" i="32"/>
  <c r="L754" i="32"/>
  <c r="L755" i="32"/>
  <c r="L756" i="32"/>
  <c r="L757" i="32"/>
  <c r="L758" i="32"/>
  <c r="L759" i="32"/>
  <c r="L760" i="32"/>
  <c r="L761" i="32"/>
  <c r="L762" i="32"/>
  <c r="L763" i="32"/>
  <c r="L764" i="32"/>
  <c r="L765" i="32"/>
  <c r="L766" i="32"/>
  <c r="L767" i="32"/>
  <c r="L768" i="32"/>
  <c r="L769" i="32"/>
  <c r="L770" i="32"/>
  <c r="L771" i="32"/>
  <c r="L772" i="32"/>
  <c r="L773" i="32"/>
  <c r="L774" i="32"/>
  <c r="L775" i="32"/>
  <c r="L776" i="32"/>
  <c r="L777" i="32"/>
  <c r="L778" i="32"/>
  <c r="L779" i="32"/>
  <c r="L780" i="32"/>
  <c r="L781" i="32"/>
  <c r="L782" i="32"/>
  <c r="L783" i="32"/>
  <c r="L784" i="32"/>
  <c r="L785" i="32"/>
  <c r="L786" i="32"/>
  <c r="L787" i="32"/>
  <c r="L788" i="32"/>
  <c r="L789" i="32"/>
  <c r="L790" i="32"/>
  <c r="L791" i="32"/>
  <c r="L792" i="32"/>
  <c r="L793" i="32"/>
  <c r="L794" i="32"/>
  <c r="L795" i="32"/>
  <c r="L796" i="32"/>
  <c r="L797" i="32"/>
  <c r="L798" i="32"/>
  <c r="L799" i="32"/>
  <c r="L800" i="32"/>
  <c r="L801" i="32"/>
  <c r="L802" i="32"/>
  <c r="L803" i="32"/>
  <c r="L804" i="32"/>
  <c r="L805" i="32"/>
  <c r="L806" i="32"/>
  <c r="L807" i="32"/>
  <c r="L808" i="32"/>
  <c r="L809" i="32"/>
  <c r="L810" i="32"/>
  <c r="L811" i="32"/>
  <c r="L812" i="32"/>
  <c r="L813" i="32"/>
  <c r="L814" i="32"/>
  <c r="L815" i="32"/>
  <c r="L816" i="32"/>
  <c r="L817" i="32"/>
  <c r="L818" i="32"/>
  <c r="L819" i="32"/>
  <c r="L820" i="32"/>
  <c r="L821" i="32"/>
  <c r="L822" i="32"/>
  <c r="L823" i="32"/>
  <c r="L824" i="32"/>
  <c r="L825" i="32"/>
  <c r="L826" i="32"/>
  <c r="L827" i="32"/>
  <c r="L828" i="32"/>
  <c r="L829" i="32"/>
  <c r="L830" i="32"/>
  <c r="L831" i="32"/>
  <c r="L832" i="32"/>
  <c r="L833" i="32"/>
  <c r="L834" i="32"/>
  <c r="L835" i="32"/>
  <c r="L836" i="32"/>
  <c r="L837" i="32"/>
  <c r="L838" i="32"/>
  <c r="L839" i="32"/>
  <c r="L840" i="32"/>
  <c r="L841" i="32"/>
  <c r="L842" i="32"/>
  <c r="L843" i="32"/>
  <c r="L844" i="32"/>
  <c r="L845" i="32"/>
  <c r="L846" i="32"/>
  <c r="L847" i="32"/>
  <c r="L848" i="32"/>
  <c r="L849" i="32"/>
  <c r="L850" i="32"/>
  <c r="L851" i="32"/>
  <c r="L852" i="32"/>
  <c r="L853" i="32"/>
  <c r="L854" i="32"/>
  <c r="L855" i="32"/>
  <c r="L856" i="32"/>
  <c r="L857" i="32"/>
  <c r="L858" i="32"/>
  <c r="L859" i="32"/>
  <c r="L860" i="32"/>
  <c r="L861" i="32"/>
  <c r="L862" i="32"/>
  <c r="L863" i="32"/>
  <c r="L864" i="32"/>
  <c r="L865" i="32"/>
  <c r="L866" i="32"/>
  <c r="L867" i="32"/>
  <c r="L868" i="32"/>
  <c r="L869" i="32"/>
  <c r="L870" i="32"/>
  <c r="L871" i="32"/>
  <c r="L872" i="32"/>
  <c r="L873" i="32"/>
  <c r="L874" i="32"/>
  <c r="L875" i="32"/>
  <c r="L876" i="32"/>
  <c r="L877" i="32"/>
  <c r="L878" i="32"/>
  <c r="L879" i="32"/>
  <c r="L880" i="32"/>
  <c r="L881" i="32"/>
  <c r="L882" i="32"/>
  <c r="L883" i="32"/>
  <c r="L884" i="32"/>
  <c r="L885" i="32"/>
  <c r="L886" i="32"/>
  <c r="L887" i="32"/>
  <c r="L888" i="32"/>
  <c r="L889" i="32"/>
  <c r="L890" i="32"/>
  <c r="L891" i="32"/>
  <c r="L892" i="32"/>
  <c r="L893" i="32"/>
  <c r="L894" i="32"/>
  <c r="L895" i="32"/>
  <c r="L896" i="32"/>
  <c r="L897" i="32"/>
  <c r="L898" i="32"/>
  <c r="L899" i="32"/>
  <c r="L900" i="32"/>
  <c r="L901" i="32"/>
  <c r="L902" i="32"/>
  <c r="L903" i="32"/>
  <c r="L904" i="32"/>
  <c r="L905" i="32"/>
  <c r="L906" i="32"/>
  <c r="L907" i="32"/>
  <c r="L908" i="32"/>
  <c r="L909" i="32"/>
  <c r="L910" i="32"/>
  <c r="L911" i="32"/>
  <c r="L912" i="32"/>
  <c r="L913" i="32"/>
  <c r="L914" i="32"/>
  <c r="L915" i="32"/>
  <c r="L916" i="32"/>
  <c r="L917" i="32"/>
  <c r="L918" i="32"/>
  <c r="L919" i="32"/>
  <c r="L920" i="32"/>
  <c r="L921" i="32"/>
  <c r="L922" i="32"/>
  <c r="L923" i="32"/>
  <c r="L924" i="32"/>
  <c r="L925" i="32"/>
  <c r="L926" i="32"/>
  <c r="L927" i="32"/>
  <c r="L928" i="32"/>
  <c r="L929" i="32"/>
  <c r="L930" i="32"/>
  <c r="L931" i="32"/>
  <c r="L932" i="32"/>
  <c r="L933" i="32"/>
  <c r="L934" i="32"/>
  <c r="L935" i="32"/>
  <c r="L936" i="32"/>
  <c r="L937" i="32"/>
  <c r="L938" i="32"/>
  <c r="L939" i="32"/>
  <c r="L940" i="32"/>
  <c r="L941" i="32"/>
  <c r="L942" i="32"/>
  <c r="L943" i="32"/>
  <c r="L944" i="32"/>
  <c r="L945" i="32"/>
  <c r="L946" i="32"/>
  <c r="L947" i="32"/>
  <c r="L948" i="32"/>
  <c r="L949" i="32"/>
  <c r="L950" i="32"/>
  <c r="L951" i="32"/>
  <c r="L952" i="32"/>
  <c r="L953" i="32"/>
  <c r="L954" i="32"/>
  <c r="L955" i="32"/>
  <c r="L956" i="32"/>
  <c r="L957" i="32"/>
  <c r="L958" i="32"/>
  <c r="L959" i="32"/>
  <c r="L960" i="32"/>
  <c r="L961" i="32"/>
  <c r="L962" i="32"/>
  <c r="L963" i="32"/>
  <c r="L964" i="32"/>
  <c r="L965" i="32"/>
  <c r="L966" i="32"/>
  <c r="L967" i="32"/>
  <c r="L968" i="32"/>
  <c r="L969" i="32"/>
  <c r="L970" i="32"/>
  <c r="L971" i="32"/>
  <c r="L972" i="32"/>
  <c r="L973" i="32"/>
  <c r="L974" i="32"/>
  <c r="L975" i="32"/>
  <c r="L976" i="32"/>
  <c r="L977" i="32"/>
  <c r="L978" i="32"/>
  <c r="L979" i="32"/>
  <c r="L980" i="32"/>
  <c r="L981" i="32"/>
  <c r="L982" i="32"/>
  <c r="L983" i="32"/>
  <c r="L984" i="32"/>
  <c r="L985" i="32"/>
  <c r="L986" i="32"/>
  <c r="L987" i="32"/>
  <c r="L988" i="32"/>
  <c r="L989" i="32"/>
  <c r="L990" i="32"/>
  <c r="L991" i="32"/>
  <c r="L992" i="32"/>
  <c r="L993" i="32"/>
  <c r="L994" i="32"/>
  <c r="L995" i="32"/>
  <c r="L996" i="32"/>
  <c r="L997" i="32"/>
  <c r="L998" i="32"/>
  <c r="L999" i="32"/>
  <c r="L1000" i="32"/>
  <c r="L1001" i="32"/>
  <c r="L1002" i="32"/>
  <c r="L1003" i="32"/>
  <c r="L1004" i="32"/>
  <c r="L1005" i="32"/>
  <c r="L1006" i="32"/>
  <c r="L1007" i="32"/>
  <c r="L1008" i="32"/>
  <c r="L1009" i="32"/>
  <c r="L1010" i="32"/>
  <c r="L1011" i="32"/>
  <c r="L1012" i="32"/>
  <c r="L1013" i="32"/>
  <c r="L1014" i="32"/>
  <c r="L1015" i="32"/>
  <c r="L1016" i="32"/>
  <c r="L1017" i="32"/>
  <c r="L1018" i="32"/>
  <c r="L1019" i="32"/>
  <c r="L1020" i="32"/>
  <c r="L1021" i="32"/>
  <c r="L1022" i="32"/>
  <c r="L1023" i="32"/>
  <c r="L1024" i="32"/>
  <c r="L1025" i="32"/>
  <c r="L1026" i="32"/>
  <c r="L1027" i="32"/>
  <c r="L1028" i="32"/>
  <c r="L1029" i="32"/>
  <c r="L1030" i="32"/>
  <c r="L1031" i="32"/>
  <c r="L1032" i="32"/>
  <c r="L1033" i="32"/>
  <c r="L1034" i="32"/>
  <c r="L1035" i="32"/>
  <c r="L1036" i="32"/>
  <c r="L1037" i="32"/>
  <c r="L1038" i="32"/>
  <c r="L1039" i="32"/>
  <c r="L1040" i="32"/>
  <c r="L1041" i="32"/>
  <c r="L1042" i="32"/>
  <c r="L1043" i="32"/>
  <c r="L1044" i="32"/>
  <c r="L1045" i="32"/>
  <c r="L1046" i="32"/>
  <c r="L1047" i="32"/>
  <c r="L1048" i="32"/>
  <c r="L1049" i="32"/>
  <c r="L1050" i="32"/>
  <c r="L1051" i="32"/>
  <c r="L1052" i="32"/>
  <c r="L1053" i="32"/>
  <c r="L1054" i="32"/>
  <c r="L1055" i="32"/>
  <c r="L1056" i="32"/>
  <c r="L1057" i="32"/>
  <c r="L1058" i="32"/>
  <c r="L1059" i="32"/>
  <c r="L1060" i="32"/>
  <c r="L1061" i="32"/>
  <c r="L1062" i="32"/>
  <c r="L1063" i="32"/>
  <c r="L1064" i="32"/>
  <c r="L1065" i="32"/>
  <c r="L1066" i="32"/>
  <c r="L1067" i="32"/>
  <c r="L1068" i="32"/>
  <c r="L1069" i="32"/>
  <c r="L1070" i="32"/>
  <c r="L1071" i="32"/>
  <c r="L1072" i="32"/>
  <c r="L1073" i="32"/>
  <c r="L1074" i="32"/>
  <c r="L1075" i="32"/>
  <c r="L1076" i="32"/>
  <c r="L1077" i="32"/>
  <c r="L1078" i="32"/>
  <c r="L1079" i="32"/>
  <c r="L1080" i="32"/>
  <c r="L1081" i="32"/>
  <c r="L1082" i="32"/>
  <c r="L1083" i="32"/>
  <c r="L1084" i="32"/>
  <c r="L1085" i="32"/>
  <c r="L1086" i="32"/>
  <c r="L1087" i="32"/>
  <c r="L1088" i="32"/>
  <c r="L1089" i="32"/>
  <c r="L1090" i="32"/>
  <c r="L1091" i="32"/>
  <c r="L1092" i="32"/>
  <c r="L1093" i="32"/>
  <c r="L1094" i="32"/>
  <c r="L1095" i="32"/>
  <c r="L1096" i="32"/>
  <c r="L1097" i="32"/>
  <c r="L1098" i="32"/>
  <c r="L1099" i="32"/>
  <c r="L1100" i="32"/>
  <c r="L1101" i="32"/>
  <c r="L1102" i="32"/>
  <c r="L1103" i="32"/>
  <c r="L1104" i="32"/>
  <c r="L1105" i="32"/>
  <c r="L1106" i="32"/>
  <c r="L1107" i="32"/>
  <c r="L1108" i="32"/>
  <c r="L1109" i="32"/>
  <c r="L1110" i="32"/>
  <c r="L1111" i="32"/>
  <c r="L1112" i="32"/>
  <c r="L1113" i="32"/>
  <c r="L1114" i="32"/>
  <c r="L1115" i="32"/>
  <c r="L1116" i="32"/>
  <c r="L1117" i="32"/>
  <c r="L1118" i="32"/>
  <c r="L1119" i="32"/>
  <c r="L1120" i="32"/>
  <c r="L1121" i="32"/>
  <c r="L1122" i="32"/>
  <c r="L1123" i="32"/>
  <c r="L1124" i="32"/>
  <c r="L1125" i="32"/>
  <c r="L1126" i="32"/>
  <c r="L1127" i="32"/>
  <c r="L1128" i="32"/>
  <c r="L1129" i="32"/>
  <c r="L1130" i="32"/>
  <c r="L1131" i="32"/>
  <c r="L1132" i="32"/>
  <c r="L1133" i="32"/>
  <c r="L1134" i="32"/>
  <c r="L1135" i="32"/>
  <c r="L1136" i="32"/>
  <c r="L1137" i="32"/>
  <c r="L1138" i="32"/>
  <c r="L1139" i="32"/>
  <c r="L1140" i="32"/>
  <c r="L1141" i="32"/>
  <c r="L1142" i="32"/>
  <c r="L1143" i="32"/>
  <c r="L1144" i="32"/>
  <c r="L1145" i="32"/>
  <c r="L1146" i="32"/>
  <c r="L1147" i="32"/>
  <c r="L1148" i="32"/>
  <c r="L1149" i="32"/>
  <c r="L1150" i="32"/>
  <c r="L1151" i="32"/>
  <c r="L1152" i="32"/>
  <c r="L1153" i="32"/>
  <c r="L1154" i="32"/>
  <c r="L1155" i="32"/>
  <c r="L1156" i="32"/>
  <c r="L1157" i="32"/>
  <c r="L1158" i="32"/>
  <c r="L1159" i="32"/>
  <c r="L1160" i="32"/>
  <c r="L1161" i="32"/>
  <c r="L1162" i="32"/>
  <c r="L1163" i="32"/>
  <c r="L1164" i="32"/>
  <c r="L1165" i="32"/>
  <c r="L1166" i="32"/>
  <c r="L1167" i="32"/>
  <c r="L1168" i="32"/>
  <c r="L1169" i="32"/>
  <c r="L1170" i="32"/>
  <c r="L1171" i="32"/>
  <c r="L1172" i="32"/>
  <c r="L1173" i="32"/>
  <c r="L1174" i="32"/>
  <c r="L1175" i="32"/>
  <c r="L1176" i="32"/>
  <c r="L1177" i="32"/>
  <c r="L1178" i="32"/>
  <c r="L1179" i="32"/>
  <c r="L1180" i="32"/>
  <c r="L1181" i="32"/>
  <c r="L1182" i="32"/>
  <c r="L1183" i="32"/>
  <c r="L1184" i="32"/>
  <c r="L1185" i="32"/>
  <c r="L1186" i="32"/>
  <c r="L1187" i="32"/>
  <c r="L1188" i="32"/>
  <c r="L1189" i="32"/>
  <c r="L1190" i="32"/>
  <c r="L1191" i="32"/>
  <c r="L1192" i="32"/>
  <c r="L1193" i="32"/>
  <c r="L1194" i="32"/>
  <c r="L1195" i="32"/>
  <c r="L1196" i="32"/>
  <c r="L1197" i="32"/>
  <c r="L1198" i="32"/>
  <c r="L1199" i="32"/>
  <c r="L1200" i="32"/>
  <c r="L1201" i="32"/>
  <c r="L1202" i="32"/>
  <c r="L1203" i="32"/>
  <c r="L1204" i="32"/>
  <c r="L1205" i="32"/>
  <c r="L1206" i="32"/>
  <c r="L1207" i="32"/>
  <c r="L1208" i="32"/>
  <c r="L1209" i="32"/>
  <c r="L1210" i="32"/>
  <c r="L1211" i="32"/>
  <c r="L1212" i="32"/>
  <c r="L1213" i="32"/>
  <c r="L1214" i="32"/>
  <c r="L1215" i="32"/>
  <c r="L1216" i="32"/>
  <c r="L1217" i="32"/>
  <c r="L1218" i="32"/>
  <c r="L1219" i="32"/>
  <c r="L1220" i="32"/>
  <c r="L1221" i="32"/>
  <c r="L1222" i="32"/>
  <c r="L1223" i="32"/>
  <c r="L1224" i="32"/>
  <c r="L1225" i="32"/>
  <c r="L1226" i="32"/>
  <c r="L1227" i="32"/>
  <c r="L1228" i="32"/>
  <c r="L1229" i="32"/>
  <c r="L1230" i="32"/>
  <c r="L1231" i="32"/>
  <c r="L1232" i="32"/>
  <c r="L1233" i="32"/>
  <c r="L1234" i="32"/>
  <c r="L1235" i="32"/>
  <c r="L1236" i="32"/>
  <c r="L1237" i="32"/>
  <c r="L1238" i="32"/>
  <c r="L1239" i="32"/>
  <c r="L1240" i="32"/>
  <c r="L1241" i="32"/>
  <c r="L1242" i="32"/>
  <c r="L1243" i="32"/>
  <c r="L1244" i="32"/>
  <c r="L1245" i="32"/>
  <c r="L1246" i="32"/>
  <c r="L1247" i="32"/>
  <c r="L1248" i="32"/>
  <c r="L1249" i="32"/>
  <c r="L1250" i="32"/>
  <c r="L1251" i="32"/>
  <c r="L1252" i="32"/>
  <c r="L1253" i="32"/>
  <c r="L1254" i="32"/>
  <c r="L1255" i="32"/>
  <c r="L1256" i="32"/>
  <c r="L1257" i="32"/>
  <c r="L1258" i="32"/>
  <c r="L1259" i="32"/>
  <c r="L1260" i="32"/>
  <c r="L1261" i="32"/>
  <c r="L1262" i="32"/>
  <c r="L1263" i="32"/>
  <c r="L1264" i="32"/>
  <c r="L1265" i="32"/>
  <c r="L1266" i="32"/>
  <c r="L1267" i="32"/>
  <c r="L1268" i="32"/>
  <c r="L1269" i="32"/>
  <c r="L1270" i="32"/>
  <c r="L1271" i="32"/>
  <c r="L1272" i="32"/>
  <c r="L1273" i="32"/>
  <c r="L1274" i="32"/>
  <c r="L1275" i="32"/>
  <c r="L1276" i="32"/>
  <c r="L1277" i="32"/>
  <c r="L1278" i="32"/>
  <c r="L1279" i="32"/>
  <c r="L1280" i="32"/>
  <c r="L1281" i="32"/>
  <c r="L1282" i="32"/>
  <c r="L1283" i="32"/>
  <c r="L1284" i="32"/>
  <c r="L1285" i="32"/>
  <c r="L1286" i="32"/>
  <c r="L1287" i="32"/>
  <c r="L1288" i="32"/>
  <c r="L1289" i="32"/>
  <c r="L1290" i="32"/>
  <c r="L1291" i="32"/>
  <c r="L1292" i="32"/>
  <c r="L1293" i="32"/>
  <c r="L1294" i="32"/>
  <c r="L1295" i="32"/>
  <c r="L1296" i="32"/>
  <c r="L1297" i="32"/>
  <c r="L1298" i="32"/>
  <c r="L1299" i="32"/>
  <c r="L1300" i="32"/>
  <c r="L1301" i="32"/>
  <c r="L1302" i="32"/>
  <c r="L1303" i="32"/>
  <c r="L1304" i="32"/>
  <c r="L1305" i="32"/>
  <c r="L1306" i="32"/>
  <c r="L1307" i="32"/>
  <c r="L1308" i="32"/>
  <c r="L1309" i="32"/>
  <c r="L1310" i="32"/>
  <c r="L1311" i="32"/>
  <c r="L1312" i="32"/>
  <c r="L1313" i="32"/>
  <c r="L1314" i="32"/>
  <c r="L1315" i="32"/>
  <c r="L1316" i="32"/>
  <c r="L1317" i="32"/>
  <c r="L1318" i="32"/>
  <c r="L1319" i="32"/>
  <c r="L1320" i="32"/>
  <c r="L1321" i="32"/>
  <c r="L1322" i="32"/>
  <c r="L1323" i="32"/>
  <c r="L1324" i="32"/>
  <c r="L1325" i="32"/>
  <c r="L1326" i="32"/>
  <c r="L1327" i="32"/>
  <c r="L1328" i="32"/>
  <c r="L1329" i="32"/>
  <c r="L1330" i="32"/>
  <c r="L1331" i="32"/>
  <c r="L1332" i="32"/>
  <c r="L1333" i="32"/>
  <c r="L1334" i="32"/>
  <c r="L1335" i="32"/>
  <c r="L1336" i="32"/>
  <c r="L1337" i="32"/>
  <c r="L1338" i="32"/>
  <c r="L1339" i="32"/>
  <c r="L1340" i="32"/>
  <c r="L1341" i="32"/>
  <c r="L1342" i="32"/>
  <c r="L1343" i="32"/>
  <c r="L1344" i="32"/>
  <c r="L1345" i="32"/>
  <c r="L1346" i="32"/>
  <c r="L1347" i="32"/>
  <c r="L1348" i="32"/>
  <c r="L1349" i="32"/>
  <c r="L1350" i="32"/>
  <c r="L1351" i="32"/>
  <c r="L1352" i="32"/>
  <c r="L1353" i="32"/>
  <c r="L1354" i="32"/>
  <c r="L1355" i="32"/>
  <c r="L1356" i="32"/>
  <c r="L1357" i="32"/>
  <c r="L1358" i="32"/>
  <c r="L1359" i="32"/>
  <c r="L1360" i="32"/>
  <c r="L1361" i="32"/>
  <c r="L1362" i="32"/>
  <c r="L1363" i="32"/>
  <c r="L1364" i="32"/>
  <c r="L1365" i="32"/>
  <c r="L1366" i="32"/>
  <c r="L1367" i="32"/>
  <c r="L1368" i="32"/>
  <c r="L1369" i="32"/>
  <c r="L1370" i="32"/>
  <c r="L1371" i="32"/>
  <c r="L1372" i="32"/>
  <c r="L1373" i="32"/>
  <c r="L1374" i="32"/>
  <c r="L1375" i="32"/>
  <c r="L1376" i="32"/>
  <c r="L1377" i="32"/>
  <c r="L1378" i="32"/>
  <c r="L1379" i="32"/>
  <c r="L1380" i="32"/>
  <c r="L1381" i="32"/>
  <c r="L1382" i="32"/>
  <c r="L1383" i="32"/>
  <c r="L1384" i="32"/>
  <c r="L1385" i="32"/>
  <c r="L1386" i="32"/>
  <c r="L1387" i="32"/>
  <c r="L1388" i="32"/>
  <c r="L1389" i="32"/>
  <c r="L1390" i="32"/>
  <c r="L1391" i="32"/>
  <c r="L1392" i="32"/>
  <c r="L1393" i="32"/>
  <c r="L1394" i="32"/>
  <c r="L1395" i="32"/>
  <c r="L1396" i="32"/>
  <c r="L1397" i="32"/>
  <c r="L1398" i="32"/>
  <c r="L1399" i="32"/>
  <c r="L1400" i="32"/>
  <c r="L1401" i="32"/>
  <c r="L1402" i="32"/>
  <c r="L1403" i="32"/>
  <c r="L1404" i="32"/>
  <c r="L1405" i="32"/>
  <c r="L1406" i="32"/>
  <c r="L1407" i="32"/>
  <c r="L1408" i="32"/>
  <c r="L1409" i="32"/>
  <c r="L1410" i="32"/>
  <c r="L1411" i="32"/>
  <c r="L1412" i="32"/>
  <c r="L1413" i="32"/>
  <c r="L1414" i="32"/>
  <c r="L1415" i="32"/>
  <c r="L1416" i="32"/>
  <c r="L1417" i="32"/>
  <c r="L1418" i="32"/>
  <c r="L1419" i="32"/>
  <c r="L1420" i="32"/>
  <c r="L1421" i="32"/>
  <c r="L1422" i="32"/>
  <c r="L1423" i="32"/>
  <c r="L1424" i="32"/>
  <c r="L1425" i="32"/>
  <c r="L1426" i="32"/>
  <c r="L1427" i="32"/>
  <c r="L1428" i="32"/>
  <c r="L1429" i="32"/>
  <c r="L1430" i="32"/>
  <c r="L1431" i="32"/>
  <c r="L1432" i="32"/>
  <c r="L1433" i="32"/>
  <c r="L1434" i="32"/>
  <c r="L1435" i="32"/>
  <c r="L1436" i="32"/>
  <c r="L1437" i="32"/>
  <c r="L1438" i="32"/>
  <c r="L1439" i="32"/>
  <c r="L1440" i="32"/>
  <c r="L1441" i="32"/>
  <c r="L1442" i="32"/>
  <c r="L1443" i="32"/>
  <c r="L1444" i="32"/>
  <c r="L1445" i="32"/>
  <c r="L1446" i="32"/>
  <c r="L1447" i="32"/>
  <c r="L1448" i="32"/>
  <c r="L1449" i="32"/>
  <c r="L1450" i="32"/>
  <c r="L1451" i="32"/>
  <c r="L1452" i="32"/>
  <c r="L1453" i="32"/>
  <c r="L1454" i="32"/>
  <c r="L1455" i="32"/>
  <c r="L1456" i="32"/>
  <c r="L1457" i="32"/>
  <c r="L1458" i="32"/>
  <c r="L1459" i="32"/>
  <c r="L1460" i="32"/>
  <c r="L1461" i="32"/>
  <c r="L1462" i="32"/>
  <c r="L1463" i="32"/>
  <c r="L1464" i="32"/>
  <c r="L1465" i="32"/>
  <c r="L1466" i="32"/>
  <c r="L1467" i="32"/>
  <c r="L1468" i="32"/>
  <c r="L1469" i="32"/>
  <c r="L1470" i="32"/>
  <c r="L1471" i="32"/>
  <c r="L1472" i="32"/>
  <c r="L1473" i="32"/>
  <c r="L1474" i="32"/>
  <c r="L1475" i="32"/>
  <c r="L1476" i="32"/>
  <c r="L1477" i="32"/>
  <c r="L1478" i="32"/>
  <c r="L1479" i="32"/>
  <c r="L1480" i="32"/>
  <c r="L1481" i="32"/>
  <c r="L1482" i="32"/>
  <c r="L1483" i="32"/>
  <c r="L1484" i="32"/>
  <c r="L1485" i="32"/>
  <c r="L1486" i="32"/>
  <c r="L1487" i="32"/>
  <c r="L1488" i="32"/>
  <c r="L1489" i="32"/>
  <c r="L1490" i="32"/>
  <c r="L1491" i="32"/>
  <c r="L1492" i="32"/>
  <c r="L1493" i="32"/>
  <c r="L1494" i="32"/>
  <c r="L1495" i="32"/>
  <c r="L1496" i="32"/>
  <c r="L4" i="32"/>
  <c r="L5" i="32"/>
  <c r="L6" i="32"/>
  <c r="L7" i="32"/>
  <c r="L8" i="32"/>
  <c r="L9" i="32"/>
  <c r="L10" i="32"/>
  <c r="L11" i="32"/>
  <c r="L3" i="32"/>
  <c r="J4" i="32"/>
  <c r="J5" i="32"/>
  <c r="J6" i="32"/>
  <c r="J7" i="32"/>
  <c r="J8" i="32"/>
  <c r="J9" i="32"/>
  <c r="J10" i="32"/>
  <c r="J3" i="32"/>
  <c r="C2" i="32"/>
  <c r="C3" i="32"/>
  <c r="L17" i="16"/>
  <c r="L18" i="16"/>
  <c r="L19" i="16"/>
  <c r="L20" i="16"/>
  <c r="L21" i="16"/>
  <c r="L22" i="16"/>
  <c r="L23" i="16"/>
  <c r="L24" i="16"/>
  <c r="L25" i="16"/>
  <c r="L26" i="16"/>
  <c r="L27" i="16"/>
  <c r="B17" i="16"/>
  <c r="B18" i="16"/>
  <c r="B19" i="16"/>
  <c r="B20" i="16"/>
  <c r="B21" i="16"/>
  <c r="B22" i="16"/>
  <c r="B23" i="16"/>
  <c r="B24" i="16"/>
  <c r="B25" i="16"/>
  <c r="B26" i="16"/>
  <c r="B27" i="16"/>
  <c r="E2" i="8"/>
  <c r="C4" i="32"/>
  <c r="C5" i="32"/>
  <c r="C6" i="32"/>
  <c r="C7" i="32"/>
  <c r="C8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C107" i="32"/>
  <c r="C108" i="32"/>
  <c r="C109" i="32"/>
  <c r="C110" i="32"/>
  <c r="C111" i="32"/>
  <c r="C112" i="32"/>
  <c r="C113" i="32"/>
  <c r="C114" i="32"/>
  <c r="C115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34" i="32"/>
  <c r="C135" i="32"/>
  <c r="C136" i="32"/>
  <c r="C137" i="32"/>
  <c r="C138" i="32"/>
  <c r="C139" i="32"/>
  <c r="C140" i="32"/>
  <c r="C141" i="32"/>
  <c r="C142" i="32"/>
  <c r="C143" i="32"/>
  <c r="C144" i="32"/>
  <c r="C145" i="32"/>
  <c r="C146" i="32"/>
  <c r="C147" i="32"/>
  <c r="C148" i="32"/>
  <c r="C149" i="32"/>
  <c r="C150" i="32"/>
  <c r="C151" i="32"/>
  <c r="C152" i="32"/>
  <c r="C153" i="32"/>
  <c r="C154" i="32"/>
  <c r="C155" i="32"/>
  <c r="C156" i="32"/>
  <c r="C157" i="32"/>
  <c r="C158" i="32"/>
  <c r="C159" i="32"/>
  <c r="C160" i="32"/>
  <c r="C161" i="32"/>
  <c r="C162" i="32"/>
  <c r="C163" i="32"/>
  <c r="C164" i="32"/>
  <c r="C165" i="32"/>
  <c r="C166" i="32"/>
  <c r="C167" i="32"/>
  <c r="C168" i="32"/>
  <c r="C169" i="32"/>
  <c r="C170" i="32"/>
  <c r="C171" i="32"/>
  <c r="C172" i="32"/>
  <c r="C173" i="32"/>
  <c r="C174" i="32"/>
  <c r="C175" i="32"/>
  <c r="C176" i="32"/>
  <c r="C177" i="32"/>
  <c r="C178" i="32"/>
  <c r="C179" i="32"/>
  <c r="C180" i="32"/>
  <c r="C181" i="32"/>
  <c r="C182" i="32"/>
  <c r="C183" i="32"/>
  <c r="C184" i="32"/>
  <c r="C185" i="32"/>
  <c r="C186" i="32"/>
  <c r="C187" i="32"/>
  <c r="C188" i="32"/>
  <c r="C189" i="32"/>
  <c r="C190" i="32"/>
  <c r="C191" i="32"/>
  <c r="C192" i="32"/>
  <c r="C193" i="32"/>
  <c r="C194" i="32"/>
  <c r="C195" i="32"/>
  <c r="C196" i="32"/>
  <c r="C197" i="32"/>
  <c r="C198" i="32"/>
  <c r="C199" i="32"/>
  <c r="C200" i="32"/>
  <c r="C201" i="32"/>
  <c r="C202" i="32"/>
  <c r="C203" i="32"/>
  <c r="C204" i="32"/>
  <c r="C205" i="32"/>
  <c r="C206" i="32"/>
  <c r="C207" i="32"/>
  <c r="C208" i="32"/>
  <c r="C209" i="32"/>
  <c r="C210" i="32"/>
  <c r="C211" i="32"/>
  <c r="C212" i="32"/>
  <c r="C213" i="32"/>
  <c r="C214" i="32"/>
  <c r="C215" i="32"/>
  <c r="C216" i="32"/>
  <c r="C217" i="32"/>
  <c r="C218" i="32"/>
  <c r="C219" i="32"/>
  <c r="C220" i="32"/>
  <c r="C221" i="32"/>
  <c r="C222" i="32"/>
  <c r="C223" i="32"/>
  <c r="C224" i="32"/>
  <c r="C225" i="32"/>
  <c r="C226" i="32"/>
  <c r="C227" i="32"/>
  <c r="C228" i="32"/>
  <c r="C229" i="32"/>
  <c r="C230" i="32"/>
  <c r="C231" i="32"/>
  <c r="C232" i="32"/>
  <c r="C233" i="32"/>
  <c r="C234" i="32"/>
  <c r="C235" i="32"/>
  <c r="C236" i="32"/>
  <c r="C237" i="32"/>
  <c r="C238" i="32"/>
  <c r="C239" i="32"/>
  <c r="C240" i="32"/>
  <c r="C241" i="32"/>
  <c r="C242" i="32"/>
  <c r="C243" i="32"/>
  <c r="C244" i="32"/>
  <c r="C245" i="32"/>
  <c r="C246" i="32"/>
  <c r="C247" i="32"/>
  <c r="C248" i="32"/>
  <c r="C249" i="32"/>
  <c r="C250" i="32"/>
  <c r="C251" i="32"/>
  <c r="C252" i="32"/>
  <c r="C253" i="32"/>
  <c r="C254" i="32"/>
  <c r="C255" i="32"/>
  <c r="C256" i="32"/>
  <c r="C257" i="32"/>
  <c r="C258" i="32"/>
  <c r="C259" i="32"/>
  <c r="C260" i="32"/>
  <c r="C261" i="32"/>
  <c r="C262" i="32"/>
  <c r="C263" i="32"/>
  <c r="C264" i="32"/>
  <c r="C265" i="32"/>
  <c r="C266" i="32"/>
  <c r="C267" i="32"/>
  <c r="C268" i="32"/>
  <c r="C269" i="32"/>
  <c r="C270" i="32"/>
  <c r="C271" i="32"/>
  <c r="C272" i="32"/>
  <c r="C273" i="32"/>
  <c r="C274" i="32"/>
  <c r="C275" i="32"/>
  <c r="C276" i="32"/>
  <c r="C277" i="32"/>
  <c r="C278" i="32"/>
  <c r="C279" i="32"/>
  <c r="C280" i="32"/>
  <c r="C281" i="32"/>
  <c r="C282" i="32"/>
  <c r="C283" i="32"/>
  <c r="C284" i="32"/>
  <c r="C285" i="32"/>
  <c r="C286" i="32"/>
  <c r="C287" i="32"/>
  <c r="C288" i="32"/>
  <c r="C289" i="32"/>
  <c r="C290" i="32"/>
  <c r="C291" i="32"/>
  <c r="C292" i="32"/>
  <c r="C293" i="32"/>
  <c r="C294" i="32"/>
  <c r="C295" i="32"/>
  <c r="C296" i="32"/>
  <c r="C297" i="32"/>
  <c r="C298" i="32"/>
  <c r="C299" i="32"/>
  <c r="C300" i="32"/>
  <c r="C301" i="32"/>
  <c r="C302" i="32"/>
  <c r="C303" i="32"/>
  <c r="C304" i="32"/>
  <c r="C305" i="32"/>
  <c r="C306" i="32"/>
  <c r="C307" i="32"/>
  <c r="C308" i="32"/>
  <c r="C309" i="32"/>
  <c r="C310" i="32"/>
  <c r="C311" i="32"/>
  <c r="C312" i="32"/>
  <c r="C313" i="32"/>
  <c r="C314" i="32"/>
  <c r="C315" i="32"/>
  <c r="C316" i="32"/>
  <c r="C317" i="32"/>
  <c r="C318" i="32"/>
  <c r="C319" i="32"/>
  <c r="C320" i="32"/>
  <c r="C321" i="32"/>
  <c r="C322" i="32"/>
  <c r="C323" i="32"/>
  <c r="C324" i="32"/>
  <c r="C325" i="32"/>
  <c r="C326" i="32"/>
  <c r="C327" i="32"/>
  <c r="C328" i="32"/>
  <c r="C329" i="32"/>
  <c r="C330" i="32"/>
  <c r="C331" i="32"/>
  <c r="C332" i="32"/>
  <c r="C333" i="32"/>
  <c r="C334" i="32"/>
  <c r="C335" i="32"/>
  <c r="C336" i="32"/>
  <c r="C337" i="32"/>
  <c r="C338" i="32"/>
  <c r="C339" i="32"/>
  <c r="C340" i="32"/>
  <c r="C341" i="32"/>
  <c r="C342" i="32"/>
  <c r="C343" i="32"/>
  <c r="C344" i="32"/>
  <c r="C345" i="32"/>
  <c r="C346" i="32"/>
  <c r="C347" i="32"/>
  <c r="C348" i="32"/>
  <c r="C349" i="32"/>
  <c r="C350" i="32"/>
  <c r="C351" i="32"/>
  <c r="C352" i="32"/>
  <c r="C353" i="32"/>
  <c r="C354" i="32"/>
  <c r="C355" i="32"/>
  <c r="C356" i="32"/>
  <c r="C357" i="32"/>
  <c r="C358" i="32"/>
  <c r="C359" i="32"/>
  <c r="C360" i="32"/>
  <c r="C361" i="32"/>
  <c r="C362" i="32"/>
  <c r="C363" i="32"/>
  <c r="C364" i="32"/>
  <c r="C365" i="32"/>
  <c r="C366" i="32"/>
  <c r="C367" i="32"/>
  <c r="C368" i="32"/>
  <c r="C369" i="32"/>
  <c r="C370" i="32"/>
  <c r="C371" i="32"/>
  <c r="C372" i="32"/>
  <c r="C373" i="32"/>
  <c r="C374" i="32"/>
  <c r="C375" i="32"/>
  <c r="C376" i="32"/>
  <c r="C377" i="32"/>
  <c r="C378" i="32"/>
  <c r="C379" i="32"/>
  <c r="C380" i="32"/>
  <c r="C381" i="32"/>
  <c r="C382" i="32"/>
  <c r="C383" i="32"/>
  <c r="C384" i="32"/>
  <c r="C385" i="32"/>
  <c r="C386" i="32"/>
  <c r="C387" i="32"/>
  <c r="C388" i="32"/>
  <c r="C389" i="32"/>
  <c r="C390" i="32"/>
  <c r="C391" i="32"/>
  <c r="C392" i="32"/>
  <c r="C393" i="32"/>
  <c r="C394" i="32"/>
  <c r="C395" i="32"/>
  <c r="C396" i="32"/>
  <c r="C397" i="32"/>
  <c r="C398" i="32"/>
  <c r="C399" i="32"/>
  <c r="C400" i="32"/>
  <c r="C401" i="32"/>
  <c r="C402" i="32"/>
  <c r="C403" i="32"/>
  <c r="C404" i="32"/>
  <c r="C405" i="32"/>
  <c r="C406" i="32"/>
  <c r="C407" i="32"/>
  <c r="C408" i="32"/>
  <c r="C409" i="32"/>
  <c r="C410" i="32"/>
  <c r="C411" i="32"/>
  <c r="C412" i="32"/>
  <c r="C413" i="32"/>
  <c r="C414" i="32"/>
  <c r="C415" i="32"/>
  <c r="C416" i="32"/>
  <c r="C417" i="32"/>
  <c r="C418" i="32"/>
  <c r="C419" i="32"/>
  <c r="C420" i="32"/>
  <c r="C421" i="32"/>
  <c r="C422" i="32"/>
  <c r="C423" i="32"/>
  <c r="C424" i="32"/>
  <c r="C425" i="32"/>
  <c r="C426" i="32"/>
  <c r="C427" i="32"/>
  <c r="C428" i="32"/>
  <c r="C429" i="32"/>
  <c r="C430" i="32"/>
  <c r="C431" i="32"/>
  <c r="C432" i="32"/>
  <c r="C433" i="32"/>
  <c r="C434" i="32"/>
  <c r="C435" i="32"/>
  <c r="C436" i="32"/>
  <c r="C437" i="32"/>
  <c r="C438" i="32"/>
  <c r="C439" i="32"/>
  <c r="C440" i="32"/>
  <c r="C441" i="32"/>
  <c r="C442" i="32"/>
  <c r="C443" i="32"/>
  <c r="C444" i="32"/>
  <c r="C445" i="32"/>
  <c r="C446" i="32"/>
  <c r="C447" i="32"/>
  <c r="C448" i="32"/>
  <c r="C449" i="32"/>
  <c r="C450" i="32"/>
  <c r="C451" i="32"/>
  <c r="C452" i="32"/>
  <c r="C453" i="32"/>
  <c r="C454" i="32"/>
  <c r="C455" i="32"/>
  <c r="C456" i="32"/>
  <c r="C457" i="32"/>
  <c r="C458" i="32"/>
  <c r="C459" i="32"/>
  <c r="C460" i="32"/>
  <c r="C461" i="32"/>
  <c r="C462" i="32"/>
  <c r="C463" i="32"/>
  <c r="C464" i="32"/>
  <c r="C465" i="32"/>
  <c r="C466" i="32"/>
  <c r="C467" i="32"/>
  <c r="C468" i="32"/>
  <c r="C469" i="32"/>
  <c r="C470" i="32"/>
  <c r="C471" i="32"/>
  <c r="C472" i="32"/>
  <c r="C473" i="32"/>
  <c r="C474" i="32"/>
  <c r="C475" i="32"/>
  <c r="C476" i="32"/>
  <c r="C477" i="32"/>
  <c r="C478" i="32"/>
  <c r="C479" i="32"/>
  <c r="C480" i="32"/>
  <c r="C481" i="32"/>
  <c r="C482" i="32"/>
  <c r="C483" i="32"/>
  <c r="C484" i="32"/>
  <c r="C485" i="32"/>
  <c r="C486" i="32"/>
  <c r="C487" i="32"/>
  <c r="C488" i="32"/>
  <c r="C489" i="32"/>
  <c r="C490" i="32"/>
  <c r="C491" i="32"/>
  <c r="C492" i="32"/>
  <c r="C493" i="32"/>
  <c r="C494" i="32"/>
  <c r="C495" i="32"/>
  <c r="C496" i="32"/>
  <c r="C497" i="32"/>
  <c r="C498" i="32"/>
  <c r="C499" i="32"/>
  <c r="C500" i="32"/>
  <c r="C501" i="32"/>
  <c r="C502" i="32"/>
  <c r="C503" i="32"/>
  <c r="C504" i="32"/>
  <c r="C505" i="32"/>
  <c r="C506" i="32"/>
  <c r="C507" i="32"/>
  <c r="C508" i="32"/>
  <c r="C509" i="32"/>
  <c r="C510" i="32"/>
  <c r="C511" i="32"/>
  <c r="C512" i="32"/>
  <c r="C513" i="32"/>
  <c r="C514" i="32"/>
  <c r="C515" i="32"/>
  <c r="C516" i="32"/>
  <c r="C517" i="32"/>
  <c r="C518" i="32"/>
  <c r="C519" i="32"/>
  <c r="C520" i="32"/>
  <c r="C521" i="32"/>
  <c r="C522" i="32"/>
  <c r="C523" i="32"/>
  <c r="C524" i="32"/>
  <c r="C525" i="32"/>
  <c r="C526" i="32"/>
  <c r="C527" i="32"/>
  <c r="C528" i="32"/>
  <c r="C529" i="32"/>
  <c r="C530" i="32"/>
  <c r="C531" i="32"/>
  <c r="C532" i="32"/>
  <c r="C533" i="32"/>
  <c r="C534" i="32"/>
  <c r="C535" i="32"/>
  <c r="C536" i="32"/>
  <c r="C537" i="32"/>
  <c r="C538" i="32"/>
  <c r="C539" i="32"/>
  <c r="C540" i="32"/>
  <c r="C541" i="32"/>
  <c r="C542" i="32"/>
  <c r="C543" i="32"/>
  <c r="C544" i="32"/>
  <c r="C545" i="32"/>
  <c r="C546" i="32"/>
  <c r="C547" i="32"/>
  <c r="C548" i="32"/>
  <c r="C549" i="32"/>
  <c r="C550" i="32"/>
  <c r="C551" i="32"/>
  <c r="C552" i="32"/>
  <c r="C553" i="32"/>
  <c r="C554" i="32"/>
  <c r="C555" i="32"/>
  <c r="C556" i="32"/>
  <c r="C557" i="32"/>
  <c r="C558" i="32"/>
  <c r="C559" i="32"/>
  <c r="C560" i="32"/>
  <c r="C561" i="32"/>
  <c r="C562" i="32"/>
  <c r="C563" i="32"/>
  <c r="C564" i="32"/>
  <c r="C565" i="32"/>
  <c r="C566" i="32"/>
  <c r="C567" i="32"/>
  <c r="C568" i="32"/>
  <c r="C569" i="32"/>
  <c r="C570" i="32"/>
  <c r="C571" i="32"/>
  <c r="C572" i="32"/>
  <c r="C573" i="32"/>
  <c r="C574" i="32"/>
  <c r="C575" i="32"/>
  <c r="C576" i="32"/>
  <c r="C577" i="32"/>
  <c r="C578" i="32"/>
  <c r="C579" i="32"/>
  <c r="C580" i="32"/>
  <c r="C581" i="32"/>
  <c r="C582" i="32"/>
  <c r="C583" i="32"/>
  <c r="C584" i="32"/>
  <c r="C585" i="32"/>
  <c r="C586" i="32"/>
  <c r="C587" i="32"/>
  <c r="C588" i="32"/>
  <c r="C589" i="32"/>
  <c r="C590" i="32"/>
  <c r="C591" i="32"/>
  <c r="C592" i="32"/>
  <c r="C593" i="32"/>
  <c r="C594" i="32"/>
  <c r="C595" i="32"/>
  <c r="C596" i="32"/>
  <c r="C597" i="32"/>
  <c r="C598" i="32"/>
  <c r="C599" i="32"/>
  <c r="C600" i="32"/>
  <c r="C601" i="32"/>
  <c r="C602" i="32"/>
  <c r="C603" i="32"/>
  <c r="C604" i="32"/>
  <c r="C605" i="32"/>
  <c r="C606" i="32"/>
  <c r="C607" i="32"/>
  <c r="C608" i="32"/>
  <c r="C609" i="32"/>
  <c r="C610" i="32"/>
  <c r="C611" i="32"/>
  <c r="C612" i="32"/>
  <c r="C613" i="32"/>
  <c r="C614" i="32"/>
  <c r="C615" i="32"/>
  <c r="C616" i="32"/>
  <c r="C617" i="32"/>
  <c r="C618" i="32"/>
  <c r="C619" i="32"/>
  <c r="C620" i="32"/>
  <c r="C621" i="32"/>
  <c r="C622" i="32"/>
  <c r="C623" i="32"/>
  <c r="C624" i="32"/>
  <c r="C625" i="32"/>
  <c r="C626" i="32"/>
  <c r="C627" i="32"/>
  <c r="C628" i="32"/>
  <c r="C629" i="32"/>
  <c r="C630" i="32"/>
  <c r="C631" i="32"/>
  <c r="C632" i="32"/>
  <c r="C633" i="32"/>
  <c r="C634" i="32"/>
  <c r="C635" i="32"/>
  <c r="C636" i="32"/>
  <c r="C637" i="32"/>
  <c r="C638" i="32"/>
  <c r="C639" i="32"/>
  <c r="C640" i="32"/>
  <c r="C641" i="32"/>
  <c r="C642" i="32"/>
  <c r="C643" i="32"/>
  <c r="C644" i="32"/>
  <c r="C645" i="32"/>
  <c r="C646" i="32"/>
  <c r="C647" i="32"/>
  <c r="C648" i="32"/>
  <c r="C649" i="32"/>
  <c r="C650" i="32"/>
  <c r="C651" i="32"/>
  <c r="C652" i="32"/>
  <c r="C653" i="32"/>
  <c r="C654" i="32"/>
  <c r="C655" i="32"/>
  <c r="C656" i="32"/>
  <c r="C657" i="32"/>
  <c r="C658" i="32"/>
  <c r="C659" i="32"/>
  <c r="C660" i="32"/>
  <c r="C661" i="32"/>
  <c r="C662" i="32"/>
  <c r="C663" i="32"/>
  <c r="C664" i="32"/>
  <c r="C665" i="32"/>
  <c r="C666" i="32"/>
  <c r="C667" i="32"/>
  <c r="C668" i="32"/>
  <c r="C669" i="32"/>
  <c r="C670" i="32"/>
  <c r="C671" i="32"/>
  <c r="C672" i="32"/>
  <c r="C673" i="32"/>
  <c r="C674" i="32"/>
  <c r="C675" i="32"/>
  <c r="C676" i="32"/>
  <c r="C677" i="32"/>
  <c r="C678" i="32"/>
  <c r="C679" i="32"/>
  <c r="C680" i="32"/>
  <c r="C681" i="32"/>
  <c r="C682" i="32"/>
  <c r="C683" i="32"/>
  <c r="C684" i="32"/>
  <c r="C685" i="32"/>
  <c r="C686" i="32"/>
  <c r="C687" i="32"/>
  <c r="C688" i="32"/>
  <c r="C689" i="32"/>
  <c r="C690" i="32"/>
  <c r="C691" i="32"/>
  <c r="C692" i="32"/>
  <c r="C693" i="32"/>
  <c r="C694" i="32"/>
  <c r="C695" i="32"/>
  <c r="C696" i="32"/>
  <c r="C697" i="32"/>
  <c r="C698" i="32"/>
  <c r="C699" i="32"/>
  <c r="C700" i="32"/>
  <c r="C701" i="32"/>
  <c r="C702" i="32"/>
  <c r="C703" i="32"/>
  <c r="C704" i="32"/>
  <c r="C705" i="32"/>
  <c r="C706" i="32"/>
  <c r="C707" i="32"/>
  <c r="C708" i="32"/>
  <c r="C709" i="32"/>
  <c r="C710" i="32"/>
  <c r="C711" i="32"/>
  <c r="C712" i="32"/>
  <c r="C713" i="32"/>
  <c r="C714" i="32"/>
  <c r="C715" i="32"/>
  <c r="C716" i="32"/>
  <c r="C717" i="32"/>
  <c r="C718" i="32"/>
  <c r="C719" i="32"/>
  <c r="C720" i="32"/>
  <c r="C721" i="32"/>
  <c r="C722" i="32"/>
  <c r="C723" i="32"/>
  <c r="C724" i="32"/>
  <c r="C725" i="32"/>
  <c r="C726" i="32"/>
  <c r="C727" i="32"/>
  <c r="C728" i="32"/>
  <c r="C729" i="32"/>
  <c r="C730" i="32"/>
  <c r="C731" i="32"/>
  <c r="C732" i="32"/>
  <c r="C733" i="32"/>
  <c r="C734" i="32"/>
  <c r="C735" i="32"/>
  <c r="C736" i="32"/>
  <c r="C737" i="32"/>
  <c r="C738" i="32"/>
  <c r="C739" i="32"/>
  <c r="C740" i="32"/>
  <c r="C741" i="32"/>
  <c r="C742" i="32"/>
  <c r="C743" i="32"/>
  <c r="C744" i="32"/>
  <c r="C745" i="32"/>
  <c r="C746" i="32"/>
  <c r="C747" i="32"/>
  <c r="C748" i="32"/>
  <c r="C749" i="32"/>
  <c r="C750" i="32"/>
  <c r="C751" i="32"/>
  <c r="C752" i="32"/>
  <c r="C753" i="32"/>
  <c r="C754" i="32"/>
  <c r="C755" i="32"/>
  <c r="C756" i="32"/>
  <c r="C757" i="32"/>
  <c r="C758" i="32"/>
  <c r="C759" i="32"/>
  <c r="C760" i="32"/>
  <c r="C761" i="32"/>
  <c r="C762" i="32"/>
  <c r="C763" i="32"/>
  <c r="C764" i="32"/>
  <c r="C765" i="32"/>
  <c r="C766" i="32"/>
  <c r="C767" i="32"/>
  <c r="C768" i="32"/>
  <c r="C769" i="32"/>
  <c r="C770" i="32"/>
  <c r="C771" i="32"/>
  <c r="C772" i="32"/>
  <c r="C773" i="32"/>
  <c r="C774" i="32"/>
  <c r="C775" i="32"/>
  <c r="C776" i="32"/>
  <c r="C777" i="32"/>
  <c r="C778" i="32"/>
  <c r="C779" i="32"/>
  <c r="C780" i="32"/>
  <c r="C781" i="32"/>
  <c r="C782" i="32"/>
  <c r="C783" i="32"/>
  <c r="C784" i="32"/>
  <c r="C785" i="32"/>
  <c r="C786" i="32"/>
  <c r="C787" i="32"/>
  <c r="C788" i="32"/>
  <c r="C789" i="32"/>
  <c r="C790" i="32"/>
  <c r="C791" i="32"/>
  <c r="C792" i="32"/>
  <c r="C793" i="32"/>
  <c r="C794" i="32"/>
  <c r="C795" i="32"/>
  <c r="C796" i="32"/>
  <c r="C797" i="32"/>
  <c r="C798" i="32"/>
  <c r="C799" i="32"/>
  <c r="C800" i="32"/>
  <c r="C801" i="32"/>
  <c r="C802" i="32"/>
  <c r="C803" i="32"/>
  <c r="C804" i="32"/>
  <c r="C805" i="32"/>
  <c r="C806" i="32"/>
  <c r="C807" i="32"/>
  <c r="C808" i="32"/>
  <c r="C809" i="32"/>
  <c r="C810" i="32"/>
  <c r="C811" i="32"/>
  <c r="C812" i="32"/>
  <c r="C813" i="32"/>
  <c r="C814" i="32"/>
  <c r="C815" i="32"/>
  <c r="C816" i="32"/>
  <c r="C817" i="32"/>
  <c r="C818" i="32"/>
  <c r="C819" i="32"/>
  <c r="C820" i="32"/>
  <c r="C821" i="32"/>
  <c r="C822" i="32"/>
  <c r="C823" i="32"/>
  <c r="C824" i="32"/>
  <c r="C825" i="32"/>
  <c r="C826" i="32"/>
  <c r="C827" i="32"/>
  <c r="C828" i="32"/>
  <c r="C829" i="32"/>
  <c r="C830" i="32"/>
  <c r="C831" i="32"/>
  <c r="C832" i="32"/>
  <c r="C833" i="32"/>
  <c r="C834" i="32"/>
  <c r="C835" i="32"/>
  <c r="C836" i="32"/>
  <c r="C837" i="32"/>
  <c r="C838" i="32"/>
  <c r="C839" i="32"/>
  <c r="C840" i="32"/>
  <c r="C841" i="32"/>
  <c r="C842" i="32"/>
  <c r="C843" i="32"/>
  <c r="C844" i="32"/>
  <c r="C845" i="32"/>
  <c r="C846" i="32"/>
  <c r="C847" i="32"/>
  <c r="C848" i="32"/>
  <c r="C849" i="32"/>
  <c r="C850" i="32"/>
  <c r="C851" i="32"/>
  <c r="C852" i="32"/>
  <c r="C853" i="32"/>
  <c r="C854" i="32"/>
  <c r="C855" i="32"/>
  <c r="C856" i="32"/>
  <c r="C857" i="32"/>
  <c r="C858" i="32"/>
  <c r="C859" i="32"/>
  <c r="C860" i="32"/>
  <c r="C861" i="32"/>
  <c r="C862" i="32"/>
  <c r="C863" i="32"/>
  <c r="C864" i="32"/>
  <c r="C865" i="32"/>
  <c r="C866" i="32"/>
  <c r="C867" i="32"/>
  <c r="C868" i="32"/>
  <c r="C869" i="32"/>
  <c r="C870" i="32"/>
  <c r="C871" i="32"/>
  <c r="C872" i="32"/>
  <c r="C873" i="32"/>
  <c r="C874" i="32"/>
  <c r="C875" i="32"/>
  <c r="C876" i="32"/>
  <c r="C877" i="32"/>
  <c r="C878" i="32"/>
  <c r="C879" i="32"/>
  <c r="C880" i="32"/>
  <c r="C881" i="32"/>
  <c r="C882" i="32"/>
  <c r="C883" i="32"/>
  <c r="C884" i="32"/>
  <c r="C885" i="32"/>
  <c r="C886" i="32"/>
  <c r="C887" i="32"/>
  <c r="C888" i="32"/>
  <c r="C889" i="32"/>
  <c r="C890" i="32"/>
  <c r="C891" i="32"/>
  <c r="C892" i="32"/>
  <c r="C893" i="32"/>
  <c r="C894" i="32"/>
  <c r="C895" i="32"/>
  <c r="C896" i="32"/>
  <c r="C897" i="32"/>
  <c r="C898" i="32"/>
  <c r="C899" i="32"/>
  <c r="C900" i="32"/>
  <c r="C901" i="32"/>
  <c r="C902" i="32"/>
  <c r="C903" i="32"/>
  <c r="C904" i="32"/>
  <c r="C905" i="32"/>
  <c r="C906" i="32"/>
  <c r="C907" i="32"/>
  <c r="C908" i="32"/>
  <c r="C909" i="32"/>
  <c r="C910" i="32"/>
  <c r="C911" i="32"/>
  <c r="C912" i="32"/>
  <c r="C913" i="32"/>
  <c r="C914" i="32"/>
  <c r="C915" i="32"/>
  <c r="C916" i="32"/>
  <c r="C917" i="32"/>
  <c r="C918" i="32"/>
  <c r="C919" i="32"/>
  <c r="C920" i="32"/>
  <c r="C921" i="32"/>
  <c r="C922" i="32"/>
  <c r="C923" i="32"/>
  <c r="C924" i="32"/>
  <c r="C925" i="32"/>
  <c r="C926" i="32"/>
  <c r="C927" i="32"/>
  <c r="C928" i="32"/>
  <c r="C929" i="32"/>
  <c r="C930" i="32"/>
  <c r="C931" i="32"/>
  <c r="C932" i="32"/>
  <c r="C933" i="32"/>
  <c r="C934" i="32"/>
  <c r="C935" i="32"/>
  <c r="C936" i="32"/>
  <c r="C937" i="32"/>
  <c r="C938" i="32"/>
  <c r="C939" i="32"/>
  <c r="C940" i="32"/>
  <c r="C941" i="32"/>
  <c r="C942" i="32"/>
  <c r="C943" i="32"/>
  <c r="C944" i="32"/>
  <c r="C945" i="32"/>
  <c r="C946" i="32"/>
  <c r="C947" i="32"/>
  <c r="C948" i="32"/>
  <c r="C949" i="32"/>
  <c r="C950" i="32"/>
  <c r="C951" i="32"/>
  <c r="C952" i="32"/>
  <c r="C953" i="32"/>
  <c r="C954" i="32"/>
  <c r="C955" i="32"/>
  <c r="C956" i="32"/>
  <c r="C957" i="32"/>
  <c r="C958" i="32"/>
  <c r="C959" i="32"/>
  <c r="C960" i="32"/>
  <c r="C961" i="32"/>
  <c r="C962" i="32"/>
  <c r="C963" i="32"/>
  <c r="C964" i="32"/>
  <c r="C965" i="32"/>
  <c r="C966" i="32"/>
  <c r="C967" i="32"/>
  <c r="C968" i="32"/>
  <c r="C969" i="32"/>
  <c r="C970" i="32"/>
  <c r="C971" i="32"/>
  <c r="C972" i="32"/>
  <c r="C973" i="32"/>
  <c r="C974" i="32"/>
  <c r="C975" i="32"/>
  <c r="C976" i="32"/>
  <c r="C977" i="32"/>
  <c r="C978" i="32"/>
  <c r="C979" i="32"/>
  <c r="C980" i="32"/>
  <c r="C981" i="32"/>
  <c r="C982" i="32"/>
  <c r="C983" i="32"/>
  <c r="C984" i="32"/>
  <c r="C985" i="32"/>
  <c r="C986" i="32"/>
  <c r="C987" i="32"/>
  <c r="C988" i="32"/>
  <c r="C989" i="32"/>
  <c r="C990" i="32"/>
  <c r="C991" i="32"/>
  <c r="C992" i="32"/>
  <c r="C993" i="32"/>
  <c r="C994" i="32"/>
  <c r="C995" i="32"/>
  <c r="C996" i="32"/>
  <c r="C997" i="32"/>
  <c r="C998" i="32"/>
  <c r="C999" i="32"/>
  <c r="C1000" i="32"/>
  <c r="C1001" i="32"/>
  <c r="C1002" i="32"/>
  <c r="C1003" i="32"/>
  <c r="C1004" i="32"/>
  <c r="C1005" i="32"/>
  <c r="C1006" i="32"/>
  <c r="C1007" i="32"/>
  <c r="C1008" i="32"/>
  <c r="C1009" i="32"/>
  <c r="C1010" i="32"/>
  <c r="C1011" i="32"/>
  <c r="C1012" i="32"/>
  <c r="C1013" i="32"/>
  <c r="C1014" i="32"/>
  <c r="C1015" i="32"/>
  <c r="C1016" i="32"/>
  <c r="C1017" i="32"/>
  <c r="C1018" i="32"/>
  <c r="C1019" i="32"/>
  <c r="C1020" i="32"/>
  <c r="C1021" i="32"/>
  <c r="C1022" i="32"/>
  <c r="C1023" i="32"/>
  <c r="C1024" i="32"/>
  <c r="C1025" i="32"/>
  <c r="C1026" i="32"/>
  <c r="C1027" i="32"/>
  <c r="C1028" i="32"/>
  <c r="C1029" i="32"/>
  <c r="C1030" i="32"/>
  <c r="C1031" i="32"/>
  <c r="C1032" i="32"/>
  <c r="C1033" i="32"/>
  <c r="C1034" i="32"/>
  <c r="C1035" i="32"/>
  <c r="C1036" i="32"/>
  <c r="C1037" i="32"/>
  <c r="C1038" i="32"/>
  <c r="C1039" i="32"/>
  <c r="C1040" i="32"/>
  <c r="C1041" i="32"/>
  <c r="C1042" i="32"/>
  <c r="C1043" i="32"/>
  <c r="C1044" i="32"/>
  <c r="C1045" i="32"/>
  <c r="C1046" i="32"/>
  <c r="C1047" i="32"/>
  <c r="C1048" i="32"/>
  <c r="C1049" i="32"/>
  <c r="C1050" i="32"/>
  <c r="C1051" i="32"/>
  <c r="C1052" i="32"/>
  <c r="C1053" i="32"/>
  <c r="C1054" i="32"/>
  <c r="C1055" i="32"/>
  <c r="C1056" i="32"/>
  <c r="C1057" i="32"/>
  <c r="C1058" i="32"/>
  <c r="C1059" i="32"/>
  <c r="C1060" i="32"/>
  <c r="C1061" i="32"/>
  <c r="C1062" i="32"/>
  <c r="C1063" i="32"/>
  <c r="C1064" i="32"/>
  <c r="C1065" i="32"/>
  <c r="C1066" i="32"/>
  <c r="C1067" i="32"/>
  <c r="C1068" i="32"/>
  <c r="C1069" i="32"/>
  <c r="C1070" i="32"/>
  <c r="C1071" i="32"/>
  <c r="C1072" i="32"/>
  <c r="C1073" i="32"/>
  <c r="C1074" i="32"/>
  <c r="C1075" i="32"/>
  <c r="C1076" i="32"/>
  <c r="C1077" i="32"/>
  <c r="C1078" i="32"/>
  <c r="C1079" i="32"/>
  <c r="C1080" i="32"/>
  <c r="C1081" i="32"/>
  <c r="C1082" i="32"/>
  <c r="C1083" i="32"/>
  <c r="C1084" i="32"/>
  <c r="C1085" i="32"/>
  <c r="C1086" i="32"/>
  <c r="C1087" i="32"/>
  <c r="C1088" i="32"/>
  <c r="C1089" i="32"/>
  <c r="C1090" i="32"/>
  <c r="C1091" i="32"/>
  <c r="C1092" i="32"/>
  <c r="C1093" i="32"/>
  <c r="C1094" i="32"/>
  <c r="C1095" i="32"/>
  <c r="C1096" i="32"/>
  <c r="C1097" i="32"/>
  <c r="C1098" i="32"/>
  <c r="C1099" i="32"/>
  <c r="C1100" i="32"/>
  <c r="C1101" i="32"/>
  <c r="C1102" i="32"/>
  <c r="C1103" i="32"/>
  <c r="C1104" i="32"/>
  <c r="C1105" i="32"/>
  <c r="C1106" i="32"/>
  <c r="C1107" i="32"/>
  <c r="C1108" i="32"/>
  <c r="C1109" i="32"/>
  <c r="C1110" i="32"/>
  <c r="C1111" i="32"/>
  <c r="C1112" i="32"/>
  <c r="C1113" i="32"/>
  <c r="C1114" i="32"/>
  <c r="C1115" i="32"/>
  <c r="C1116" i="32"/>
  <c r="C1117" i="32"/>
  <c r="C1118" i="32"/>
  <c r="C1119" i="32"/>
  <c r="C1120" i="32"/>
  <c r="C1121" i="32"/>
  <c r="C1122" i="32"/>
  <c r="C1123" i="32"/>
  <c r="C1124" i="32"/>
  <c r="C1125" i="32"/>
  <c r="C1126" i="32"/>
  <c r="C1127" i="32"/>
  <c r="C1128" i="32"/>
  <c r="C1129" i="32"/>
  <c r="C1130" i="32"/>
  <c r="C1131" i="32"/>
  <c r="C1132" i="32"/>
  <c r="C1133" i="32"/>
  <c r="C1134" i="32"/>
  <c r="C1135" i="32"/>
  <c r="C1136" i="32"/>
  <c r="C1137" i="32"/>
  <c r="C1138" i="32"/>
  <c r="C1139" i="32"/>
  <c r="C1140" i="32"/>
  <c r="C1141" i="32"/>
  <c r="C1142" i="32"/>
  <c r="C1143" i="32"/>
  <c r="C1144" i="32"/>
  <c r="C1145" i="32"/>
  <c r="C1146" i="32"/>
  <c r="C1147" i="32"/>
  <c r="C1148" i="32"/>
  <c r="C1149" i="32"/>
  <c r="C1150" i="32"/>
  <c r="C1151" i="32"/>
  <c r="C1152" i="32"/>
  <c r="C1153" i="32"/>
  <c r="C1154" i="32"/>
  <c r="C1155" i="32"/>
  <c r="C1156" i="32"/>
  <c r="C1157" i="32"/>
  <c r="C1158" i="32"/>
  <c r="C1159" i="32"/>
  <c r="C1160" i="32"/>
  <c r="C1161" i="32"/>
  <c r="C1162" i="32"/>
  <c r="C1163" i="32"/>
  <c r="C1164" i="32"/>
  <c r="C1165" i="32"/>
  <c r="C1166" i="32"/>
  <c r="C1167" i="32"/>
  <c r="C1168" i="32"/>
  <c r="C1169" i="32"/>
  <c r="C1170" i="32"/>
  <c r="C1171" i="32"/>
  <c r="C1172" i="32"/>
  <c r="C1173" i="32"/>
  <c r="C1174" i="32"/>
  <c r="C1175" i="32"/>
  <c r="C1176" i="32"/>
  <c r="C1177" i="32"/>
  <c r="C1178" i="32"/>
  <c r="C1179" i="32"/>
  <c r="C1180" i="32"/>
  <c r="C1181" i="32"/>
  <c r="C1182" i="32"/>
  <c r="C1183" i="32"/>
  <c r="C1184" i="32"/>
  <c r="C1185" i="32"/>
  <c r="C1186" i="32"/>
  <c r="C1187" i="32"/>
  <c r="C1188" i="32"/>
  <c r="C1189" i="32"/>
  <c r="C1190" i="32"/>
  <c r="C1191" i="32"/>
  <c r="C1192" i="32"/>
  <c r="C1193" i="32"/>
  <c r="C1194" i="32"/>
  <c r="C1195" i="32"/>
  <c r="C1196" i="32"/>
  <c r="C1197" i="32"/>
  <c r="C1198" i="32"/>
  <c r="C1199" i="32"/>
  <c r="C1200" i="32"/>
  <c r="C1201" i="32"/>
  <c r="C1202" i="32"/>
  <c r="C1203" i="32"/>
  <c r="C1204" i="32"/>
  <c r="C1205" i="32"/>
  <c r="C1206" i="32"/>
  <c r="C1207" i="32"/>
  <c r="C1208" i="32"/>
  <c r="C1209" i="32"/>
  <c r="C1210" i="32"/>
  <c r="C1211" i="32"/>
  <c r="C1212" i="32"/>
  <c r="C1213" i="32"/>
  <c r="C1214" i="32"/>
  <c r="C1215" i="32"/>
  <c r="C1216" i="32"/>
  <c r="C1217" i="32"/>
  <c r="C1218" i="32"/>
  <c r="C1219" i="32"/>
  <c r="C1220" i="32"/>
  <c r="C1221" i="32"/>
  <c r="C1222" i="32"/>
  <c r="C1223" i="32"/>
  <c r="C1224" i="32"/>
  <c r="C1225" i="32"/>
  <c r="C1226" i="32"/>
  <c r="C1227" i="32"/>
  <c r="C1228" i="32"/>
  <c r="C1229" i="32"/>
  <c r="C1230" i="32"/>
  <c r="C1231" i="32"/>
  <c r="C1232" i="32"/>
  <c r="C1233" i="32"/>
  <c r="C1234" i="32"/>
  <c r="C1235" i="32"/>
  <c r="C1236" i="32"/>
  <c r="C1237" i="32"/>
  <c r="C1238" i="32"/>
  <c r="C1239" i="32"/>
  <c r="C1240" i="32"/>
  <c r="C1241" i="32"/>
  <c r="C1242" i="32"/>
  <c r="C1243" i="32"/>
  <c r="C1244" i="32"/>
  <c r="C1245" i="32"/>
  <c r="C1246" i="32"/>
  <c r="C1247" i="32"/>
  <c r="C1248" i="32"/>
  <c r="C1249" i="32"/>
  <c r="C1250" i="32"/>
  <c r="C1251" i="32"/>
  <c r="C1252" i="32"/>
  <c r="C1253" i="32"/>
  <c r="C1254" i="32"/>
  <c r="C1255" i="32"/>
  <c r="C1256" i="32"/>
  <c r="C1257" i="32"/>
  <c r="C1258" i="32"/>
  <c r="C1259" i="32"/>
  <c r="C1260" i="32"/>
  <c r="C1261" i="32"/>
  <c r="C1262" i="32"/>
  <c r="C1263" i="32"/>
  <c r="C1264" i="32"/>
  <c r="C1265" i="32"/>
  <c r="C1266" i="32"/>
  <c r="C1267" i="32"/>
  <c r="C1268" i="32"/>
  <c r="C1269" i="32"/>
  <c r="C1270" i="32"/>
  <c r="C1271" i="32"/>
  <c r="C1272" i="32"/>
  <c r="C1273" i="32"/>
  <c r="C1274" i="32"/>
  <c r="C1275" i="32"/>
  <c r="C1276" i="32"/>
  <c r="C1277" i="32"/>
  <c r="C1278" i="32"/>
  <c r="C1279" i="32"/>
  <c r="C1280" i="32"/>
  <c r="C1281" i="32"/>
  <c r="C1282" i="32"/>
  <c r="C1283" i="32"/>
  <c r="C1284" i="32"/>
  <c r="C1285" i="32"/>
  <c r="C1286" i="32"/>
  <c r="C1287" i="32"/>
  <c r="C1288" i="32"/>
  <c r="C1289" i="32"/>
  <c r="C1290" i="32"/>
  <c r="C1291" i="32"/>
  <c r="C1292" i="32"/>
  <c r="C1293" i="32"/>
  <c r="C1294" i="32"/>
  <c r="C1295" i="32"/>
  <c r="C1296" i="32"/>
  <c r="C1297" i="32"/>
  <c r="C1298" i="32"/>
  <c r="C1299" i="32"/>
  <c r="C1300" i="32"/>
  <c r="C1301" i="32"/>
  <c r="C1302" i="32"/>
  <c r="C1303" i="32"/>
  <c r="C1304" i="32"/>
  <c r="C1305" i="32"/>
  <c r="C1306" i="32"/>
  <c r="C1307" i="32"/>
  <c r="C1308" i="32"/>
  <c r="C1309" i="32"/>
  <c r="C1310" i="32"/>
  <c r="C1311" i="32"/>
  <c r="C1312" i="32"/>
  <c r="C1313" i="32"/>
  <c r="C1314" i="32"/>
  <c r="C1315" i="32"/>
  <c r="C1316" i="32"/>
  <c r="C1317" i="32"/>
  <c r="C1318" i="32"/>
  <c r="C1319" i="32"/>
  <c r="C1320" i="32"/>
  <c r="C1321" i="32"/>
  <c r="C1322" i="32"/>
  <c r="C1323" i="32"/>
  <c r="C1324" i="32"/>
  <c r="C1325" i="32"/>
  <c r="C1326" i="32"/>
  <c r="C1327" i="32"/>
  <c r="C1328" i="32"/>
  <c r="C1329" i="32"/>
  <c r="C1330" i="32"/>
  <c r="C1331" i="32"/>
  <c r="C1332" i="32"/>
  <c r="C1333" i="32"/>
  <c r="C1334" i="32"/>
  <c r="C1335" i="32"/>
  <c r="C1336" i="32"/>
  <c r="C1337" i="32"/>
  <c r="C1338" i="32"/>
  <c r="C1339" i="32"/>
  <c r="C1340" i="32"/>
  <c r="C1341" i="32"/>
  <c r="C1342" i="32"/>
  <c r="C1343" i="32"/>
  <c r="C1344" i="32"/>
  <c r="C1345" i="32"/>
  <c r="C1346" i="32"/>
  <c r="C1347" i="32"/>
  <c r="C1348" i="32"/>
  <c r="C1349" i="32"/>
  <c r="C1350" i="32"/>
  <c r="C1351" i="32"/>
  <c r="C1352" i="32"/>
  <c r="C1353" i="32"/>
  <c r="C1354" i="32"/>
  <c r="C1355" i="32"/>
  <c r="C1356" i="32"/>
  <c r="C1357" i="32"/>
  <c r="C1358" i="32"/>
  <c r="C1359" i="32"/>
  <c r="C1360" i="32"/>
  <c r="C1361" i="32"/>
  <c r="C1362" i="32"/>
  <c r="C1363" i="32"/>
  <c r="C1364" i="32"/>
  <c r="C1365" i="32"/>
  <c r="C1366" i="32"/>
  <c r="C1367" i="32"/>
  <c r="C1368" i="32"/>
  <c r="C1369" i="32"/>
  <c r="C1370" i="32"/>
  <c r="C1371" i="32"/>
  <c r="C1372" i="32"/>
  <c r="C1373" i="32"/>
  <c r="C1374" i="32"/>
  <c r="C1375" i="32"/>
  <c r="C1376" i="32"/>
  <c r="C1377" i="32"/>
  <c r="C1378" i="32"/>
  <c r="C1379" i="32"/>
  <c r="C1380" i="32"/>
  <c r="C1381" i="32"/>
  <c r="C1382" i="32"/>
  <c r="C1383" i="32"/>
  <c r="C1384" i="32"/>
  <c r="C1385" i="32"/>
  <c r="C1386" i="32"/>
  <c r="C1387" i="32"/>
  <c r="C1388" i="32"/>
  <c r="C1389" i="32"/>
  <c r="C1390" i="32"/>
  <c r="C1391" i="32"/>
  <c r="C1392" i="32"/>
  <c r="C1393" i="32"/>
  <c r="C1394" i="32"/>
  <c r="C1395" i="32"/>
  <c r="C1396" i="32"/>
  <c r="C1397" i="32"/>
  <c r="C1398" i="32"/>
  <c r="C1399" i="32"/>
  <c r="C1400" i="32"/>
  <c r="C1401" i="32"/>
  <c r="C1402" i="32"/>
  <c r="C1403" i="32"/>
  <c r="C1404" i="32"/>
  <c r="C1405" i="32"/>
  <c r="C1406" i="32"/>
  <c r="C1407" i="32"/>
  <c r="C1408" i="32"/>
  <c r="C1409" i="32"/>
  <c r="C1410" i="32"/>
  <c r="C1411" i="32"/>
  <c r="C1412" i="32"/>
  <c r="C1413" i="32"/>
  <c r="C1414" i="32"/>
  <c r="C1415" i="32"/>
  <c r="C1416" i="32"/>
  <c r="C1417" i="32"/>
  <c r="C1418" i="32"/>
  <c r="C1419" i="32"/>
  <c r="C1420" i="32"/>
  <c r="C1421" i="32"/>
  <c r="C1422" i="32"/>
  <c r="C1423" i="32"/>
  <c r="C1424" i="32"/>
  <c r="C1425" i="32"/>
  <c r="C1426" i="32"/>
  <c r="C1427" i="32"/>
  <c r="C1428" i="32"/>
  <c r="C1429" i="32"/>
  <c r="C1430" i="32"/>
  <c r="C1431" i="32"/>
  <c r="C1432" i="32"/>
  <c r="C1433" i="32"/>
  <c r="C1434" i="32"/>
  <c r="C1435" i="32"/>
  <c r="C1436" i="32"/>
  <c r="C1437" i="32"/>
  <c r="C1438" i="32"/>
  <c r="C1439" i="32"/>
  <c r="C1440" i="32"/>
  <c r="C1441" i="32"/>
  <c r="C1442" i="32"/>
  <c r="C1443" i="32"/>
  <c r="C1444" i="32"/>
  <c r="C1445" i="32"/>
  <c r="C1446" i="32"/>
  <c r="C1447" i="32"/>
  <c r="C1448" i="32"/>
  <c r="C1449" i="32"/>
  <c r="C1450" i="32"/>
  <c r="C1451" i="32"/>
  <c r="C1452" i="32"/>
  <c r="C1453" i="32"/>
  <c r="C1454" i="32"/>
  <c r="C1455" i="32"/>
  <c r="C1456" i="32"/>
  <c r="C1457" i="32"/>
  <c r="C1458" i="32"/>
  <c r="C1459" i="32"/>
  <c r="C1460" i="32"/>
  <c r="C1461" i="32"/>
  <c r="C1462" i="32"/>
  <c r="C1463" i="32"/>
  <c r="C1464" i="32"/>
  <c r="C1465" i="32"/>
  <c r="C1466" i="32"/>
  <c r="C1467" i="32"/>
  <c r="C1468" i="32"/>
  <c r="C1469" i="32"/>
  <c r="C1470" i="32"/>
  <c r="C1471" i="32"/>
  <c r="C1472" i="32"/>
  <c r="C1473" i="32"/>
  <c r="C1474" i="32"/>
  <c r="C1475" i="32"/>
  <c r="C1476" i="32"/>
  <c r="C1477" i="32"/>
  <c r="C1478" i="32"/>
  <c r="C1479" i="32"/>
  <c r="C1480" i="32"/>
  <c r="C1481" i="32"/>
  <c r="C1482" i="32"/>
  <c r="C1483" i="32"/>
  <c r="C1484" i="32"/>
  <c r="C1485" i="32"/>
  <c r="C1486" i="32"/>
  <c r="C1487" i="32"/>
  <c r="C1488" i="32"/>
  <c r="C1489" i="32"/>
  <c r="C1490" i="32"/>
  <c r="C1491" i="32"/>
  <c r="C1492" i="32"/>
  <c r="C1493" i="32"/>
  <c r="C1494" i="32"/>
  <c r="C1495" i="32"/>
  <c r="C1496" i="32"/>
  <c r="A3" i="32"/>
  <c r="A4" i="32"/>
  <c r="A5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A107" i="32"/>
  <c r="A108" i="32"/>
  <c r="A109" i="32"/>
  <c r="A110" i="32"/>
  <c r="A111" i="32"/>
  <c r="A112" i="32"/>
  <c r="A113" i="32"/>
  <c r="A114" i="32"/>
  <c r="A115" i="32"/>
  <c r="A116" i="32"/>
  <c r="A117" i="32"/>
  <c r="A118" i="32"/>
  <c r="A119" i="32"/>
  <c r="A120" i="32"/>
  <c r="A121" i="32"/>
  <c r="A122" i="32"/>
  <c r="A123" i="32"/>
  <c r="A124" i="32"/>
  <c r="A125" i="32"/>
  <c r="A126" i="32"/>
  <c r="A127" i="32"/>
  <c r="A128" i="32"/>
  <c r="A129" i="32"/>
  <c r="A130" i="32"/>
  <c r="A131" i="32"/>
  <c r="A132" i="32"/>
  <c r="A133" i="32"/>
  <c r="A134" i="32"/>
  <c r="A135" i="32"/>
  <c r="A136" i="32"/>
  <c r="A137" i="32"/>
  <c r="A138" i="32"/>
  <c r="A139" i="32"/>
  <c r="A140" i="32"/>
  <c r="A141" i="32"/>
  <c r="A142" i="32"/>
  <c r="A143" i="32"/>
  <c r="A144" i="32"/>
  <c r="A145" i="32"/>
  <c r="A146" i="32"/>
  <c r="A147" i="32"/>
  <c r="A148" i="32"/>
  <c r="A149" i="32"/>
  <c r="A150" i="32"/>
  <c r="A151" i="32"/>
  <c r="A152" i="32"/>
  <c r="A153" i="32"/>
  <c r="A154" i="32"/>
  <c r="A155" i="32"/>
  <c r="A156" i="32"/>
  <c r="A157" i="32"/>
  <c r="A158" i="32"/>
  <c r="A159" i="32"/>
  <c r="A160" i="32"/>
  <c r="A161" i="32"/>
  <c r="A162" i="32"/>
  <c r="A163" i="32"/>
  <c r="A164" i="32"/>
  <c r="A165" i="32"/>
  <c r="A166" i="32"/>
  <c r="A167" i="32"/>
  <c r="A168" i="32"/>
  <c r="A169" i="32"/>
  <c r="A170" i="32"/>
  <c r="A171" i="32"/>
  <c r="A172" i="32"/>
  <c r="A173" i="32"/>
  <c r="A174" i="32"/>
  <c r="A175" i="32"/>
  <c r="A176" i="32"/>
  <c r="A177" i="32"/>
  <c r="A178" i="32"/>
  <c r="A179" i="32"/>
  <c r="A180" i="32"/>
  <c r="A181" i="32"/>
  <c r="A182" i="32"/>
  <c r="A183" i="32"/>
  <c r="A184" i="32"/>
  <c r="A185" i="32"/>
  <c r="A186" i="32"/>
  <c r="A187" i="32"/>
  <c r="A188" i="32"/>
  <c r="A189" i="32"/>
  <c r="A190" i="32"/>
  <c r="A191" i="32"/>
  <c r="A192" i="32"/>
  <c r="A193" i="32"/>
  <c r="A194" i="32"/>
  <c r="A195" i="32"/>
  <c r="A196" i="32"/>
  <c r="A197" i="32"/>
  <c r="A198" i="32"/>
  <c r="A199" i="32"/>
  <c r="A200" i="32"/>
  <c r="A201" i="32"/>
  <c r="A202" i="32"/>
  <c r="A203" i="32"/>
  <c r="A204" i="32"/>
  <c r="A205" i="32"/>
  <c r="A206" i="32"/>
  <c r="A207" i="32"/>
  <c r="A208" i="32"/>
  <c r="A209" i="32"/>
  <c r="A210" i="32"/>
  <c r="A211" i="32"/>
  <c r="A212" i="32"/>
  <c r="A213" i="32"/>
  <c r="A214" i="32"/>
  <c r="A215" i="32"/>
  <c r="A216" i="32"/>
  <c r="A217" i="32"/>
  <c r="A218" i="32"/>
  <c r="A219" i="32"/>
  <c r="A220" i="32"/>
  <c r="A221" i="32"/>
  <c r="A222" i="32"/>
  <c r="A223" i="32"/>
  <c r="A224" i="32"/>
  <c r="A225" i="32"/>
  <c r="A226" i="32"/>
  <c r="A227" i="32"/>
  <c r="A228" i="32"/>
  <c r="A229" i="32"/>
  <c r="A230" i="32"/>
  <c r="A231" i="32"/>
  <c r="A232" i="32"/>
  <c r="A233" i="32"/>
  <c r="A234" i="32"/>
  <c r="A235" i="32"/>
  <c r="A236" i="32"/>
  <c r="A237" i="32"/>
  <c r="A238" i="32"/>
  <c r="A239" i="32"/>
  <c r="A240" i="32"/>
  <c r="A241" i="32"/>
  <c r="A242" i="32"/>
  <c r="A243" i="32"/>
  <c r="A244" i="32"/>
  <c r="A245" i="32"/>
  <c r="A246" i="32"/>
  <c r="A247" i="32"/>
  <c r="A248" i="32"/>
  <c r="A249" i="32"/>
  <c r="A250" i="32"/>
  <c r="A251" i="32"/>
  <c r="A252" i="32"/>
  <c r="A253" i="32"/>
  <c r="A254" i="32"/>
  <c r="A255" i="32"/>
  <c r="A256" i="32"/>
  <c r="A257" i="32"/>
  <c r="A258" i="32"/>
  <c r="A259" i="32"/>
  <c r="A260" i="32"/>
  <c r="A261" i="32"/>
  <c r="A262" i="32"/>
  <c r="A263" i="32"/>
  <c r="A264" i="32"/>
  <c r="A265" i="32"/>
  <c r="A266" i="32"/>
  <c r="A267" i="32"/>
  <c r="A268" i="32"/>
  <c r="A269" i="32"/>
  <c r="A270" i="32"/>
  <c r="A271" i="32"/>
  <c r="A272" i="32"/>
  <c r="A273" i="32"/>
  <c r="A274" i="32"/>
  <c r="A275" i="32"/>
  <c r="A276" i="32"/>
  <c r="A277" i="32"/>
  <c r="A278" i="32"/>
  <c r="A279" i="32"/>
  <c r="A280" i="32"/>
  <c r="A281" i="32"/>
  <c r="A282" i="32"/>
  <c r="A283" i="32"/>
  <c r="A284" i="32"/>
  <c r="A285" i="32"/>
  <c r="A286" i="32"/>
  <c r="A287" i="32"/>
  <c r="A288" i="32"/>
  <c r="A289" i="32"/>
  <c r="A290" i="32"/>
  <c r="A291" i="32"/>
  <c r="A292" i="32"/>
  <c r="A293" i="32"/>
  <c r="A294" i="32"/>
  <c r="A295" i="32"/>
  <c r="A296" i="32"/>
  <c r="A297" i="32"/>
  <c r="A298" i="32"/>
  <c r="A299" i="32"/>
  <c r="A300" i="32"/>
  <c r="A301" i="32"/>
  <c r="A302" i="32"/>
  <c r="A303" i="32"/>
  <c r="A304" i="32"/>
  <c r="A305" i="32"/>
  <c r="A306" i="32"/>
  <c r="A307" i="32"/>
  <c r="A308" i="32"/>
  <c r="A309" i="32"/>
  <c r="A310" i="32"/>
  <c r="A311" i="32"/>
  <c r="A312" i="32"/>
  <c r="A313" i="32"/>
  <c r="A314" i="32"/>
  <c r="A315" i="32"/>
  <c r="A316" i="32"/>
  <c r="A317" i="32"/>
  <c r="A318" i="32"/>
  <c r="A319" i="32"/>
  <c r="A320" i="32"/>
  <c r="A321" i="32"/>
  <c r="A322" i="32"/>
  <c r="A323" i="32"/>
  <c r="A324" i="32"/>
  <c r="A325" i="32"/>
  <c r="A326" i="32"/>
  <c r="A327" i="32"/>
  <c r="A328" i="32"/>
  <c r="A329" i="32"/>
  <c r="A330" i="32"/>
  <c r="A331" i="32"/>
  <c r="A332" i="32"/>
  <c r="A333" i="32"/>
  <c r="A334" i="32"/>
  <c r="A335" i="32"/>
  <c r="A336" i="32"/>
  <c r="A337" i="32"/>
  <c r="A338" i="32"/>
  <c r="A339" i="32"/>
  <c r="A340" i="32"/>
  <c r="A341" i="32"/>
  <c r="A342" i="32"/>
  <c r="A343" i="32"/>
  <c r="A344" i="32"/>
  <c r="A345" i="32"/>
  <c r="A346" i="32"/>
  <c r="A347" i="32"/>
  <c r="A348" i="32"/>
  <c r="A349" i="32"/>
  <c r="A350" i="32"/>
  <c r="A351" i="32"/>
  <c r="A352" i="32"/>
  <c r="A353" i="32"/>
  <c r="A354" i="32"/>
  <c r="A355" i="32"/>
  <c r="A356" i="32"/>
  <c r="A357" i="32"/>
  <c r="A358" i="32"/>
  <c r="A359" i="32"/>
  <c r="A360" i="32"/>
  <c r="A361" i="32"/>
  <c r="A362" i="32"/>
  <c r="A363" i="32"/>
  <c r="A364" i="32"/>
  <c r="A365" i="32"/>
  <c r="A366" i="32"/>
  <c r="A367" i="32"/>
  <c r="A368" i="32"/>
  <c r="A369" i="32"/>
  <c r="A370" i="32"/>
  <c r="A371" i="32"/>
  <c r="A372" i="32"/>
  <c r="A373" i="32"/>
  <c r="A374" i="32"/>
  <c r="A375" i="32"/>
  <c r="A376" i="32"/>
  <c r="A377" i="32"/>
  <c r="A378" i="32"/>
  <c r="A379" i="32"/>
  <c r="A380" i="32"/>
  <c r="A381" i="32"/>
  <c r="A382" i="32"/>
  <c r="A383" i="32"/>
  <c r="A384" i="32"/>
  <c r="A385" i="32"/>
  <c r="A386" i="32"/>
  <c r="A387" i="32"/>
  <c r="A388" i="32"/>
  <c r="A389" i="32"/>
  <c r="A390" i="32"/>
  <c r="A391" i="32"/>
  <c r="A392" i="32"/>
  <c r="A393" i="32"/>
  <c r="A394" i="32"/>
  <c r="A395" i="32"/>
  <c r="A396" i="32"/>
  <c r="A397" i="32"/>
  <c r="A398" i="32"/>
  <c r="A399" i="32"/>
  <c r="A400" i="32"/>
  <c r="A401" i="32"/>
  <c r="A402" i="32"/>
  <c r="A403" i="32"/>
  <c r="A404" i="32"/>
  <c r="A405" i="32"/>
  <c r="A406" i="32"/>
  <c r="A407" i="32"/>
  <c r="A408" i="32"/>
  <c r="A409" i="32"/>
  <c r="A410" i="32"/>
  <c r="A411" i="32"/>
  <c r="A412" i="32"/>
  <c r="A413" i="32"/>
  <c r="A414" i="32"/>
  <c r="A415" i="32"/>
  <c r="A416" i="32"/>
  <c r="A417" i="32"/>
  <c r="A418" i="32"/>
  <c r="A419" i="32"/>
  <c r="A420" i="32"/>
  <c r="A421" i="32"/>
  <c r="A422" i="32"/>
  <c r="A423" i="32"/>
  <c r="A424" i="32"/>
  <c r="A425" i="32"/>
  <c r="A426" i="32"/>
  <c r="A427" i="32"/>
  <c r="A428" i="32"/>
  <c r="A429" i="32"/>
  <c r="A430" i="32"/>
  <c r="A431" i="32"/>
  <c r="A432" i="32"/>
  <c r="A433" i="32"/>
  <c r="A434" i="32"/>
  <c r="A435" i="32"/>
  <c r="A436" i="32"/>
  <c r="A437" i="32"/>
  <c r="A438" i="32"/>
  <c r="A439" i="32"/>
  <c r="A440" i="32"/>
  <c r="A441" i="32"/>
  <c r="A442" i="32"/>
  <c r="A443" i="32"/>
  <c r="A444" i="32"/>
  <c r="A445" i="32"/>
  <c r="A446" i="32"/>
  <c r="A447" i="32"/>
  <c r="A448" i="32"/>
  <c r="A449" i="32"/>
  <c r="A450" i="32"/>
  <c r="A451" i="32"/>
  <c r="A452" i="32"/>
  <c r="A453" i="32"/>
  <c r="A454" i="32"/>
  <c r="A455" i="32"/>
  <c r="A456" i="32"/>
  <c r="A457" i="32"/>
  <c r="A458" i="32"/>
  <c r="A459" i="32"/>
  <c r="A460" i="32"/>
  <c r="A461" i="32"/>
  <c r="A462" i="32"/>
  <c r="A463" i="32"/>
  <c r="A464" i="32"/>
  <c r="A465" i="32"/>
  <c r="A466" i="32"/>
  <c r="A467" i="32"/>
  <c r="A468" i="32"/>
  <c r="A469" i="32"/>
  <c r="A470" i="32"/>
  <c r="A471" i="32"/>
  <c r="A472" i="32"/>
  <c r="A473" i="32"/>
  <c r="A474" i="32"/>
  <c r="A475" i="32"/>
  <c r="A476" i="32"/>
  <c r="A477" i="32"/>
  <c r="A478" i="32"/>
  <c r="A479" i="32"/>
  <c r="A480" i="32"/>
  <c r="A481" i="32"/>
  <c r="A482" i="32"/>
  <c r="A483" i="32"/>
  <c r="A484" i="32"/>
  <c r="A485" i="32"/>
  <c r="A486" i="32"/>
  <c r="A487" i="32"/>
  <c r="A488" i="32"/>
  <c r="A489" i="32"/>
  <c r="A490" i="32"/>
  <c r="A491" i="32"/>
  <c r="A492" i="32"/>
  <c r="A493" i="32"/>
  <c r="A494" i="32"/>
  <c r="A495" i="32"/>
  <c r="A496" i="32"/>
  <c r="A497" i="32"/>
  <c r="A498" i="32"/>
  <c r="A499" i="32"/>
  <c r="A500" i="32"/>
  <c r="A501" i="32"/>
  <c r="A502" i="32"/>
  <c r="A503" i="32"/>
  <c r="A504" i="32"/>
  <c r="A505" i="32"/>
  <c r="A506" i="32"/>
  <c r="A507" i="32"/>
  <c r="A508" i="32"/>
  <c r="A509" i="32"/>
  <c r="A510" i="32"/>
  <c r="A511" i="32"/>
  <c r="A512" i="32"/>
  <c r="A513" i="32"/>
  <c r="A514" i="32"/>
  <c r="A515" i="32"/>
  <c r="A516" i="32"/>
  <c r="A517" i="32"/>
  <c r="A518" i="32"/>
  <c r="A519" i="32"/>
  <c r="A520" i="32"/>
  <c r="A521" i="32"/>
  <c r="A522" i="32"/>
  <c r="A523" i="32"/>
  <c r="A524" i="32"/>
  <c r="A525" i="32"/>
  <c r="A526" i="32"/>
  <c r="A527" i="32"/>
  <c r="A528" i="32"/>
  <c r="A529" i="32"/>
  <c r="A530" i="32"/>
  <c r="A531" i="32"/>
  <c r="A532" i="32"/>
  <c r="A533" i="32"/>
  <c r="A534" i="32"/>
  <c r="A535" i="32"/>
  <c r="A536" i="32"/>
  <c r="A537" i="32"/>
  <c r="A538" i="32"/>
  <c r="A539" i="32"/>
  <c r="A540" i="32"/>
  <c r="A541" i="32"/>
  <c r="A542" i="32"/>
  <c r="A543" i="32"/>
  <c r="A544" i="32"/>
  <c r="A545" i="32"/>
  <c r="A546" i="32"/>
  <c r="A547" i="32"/>
  <c r="A548" i="32"/>
  <c r="A549" i="32"/>
  <c r="A550" i="32"/>
  <c r="A551" i="32"/>
  <c r="A552" i="32"/>
  <c r="A553" i="32"/>
  <c r="A554" i="32"/>
  <c r="A555" i="32"/>
  <c r="A556" i="32"/>
  <c r="A557" i="32"/>
  <c r="A558" i="32"/>
  <c r="A559" i="32"/>
  <c r="A560" i="32"/>
  <c r="A561" i="32"/>
  <c r="A562" i="32"/>
  <c r="A563" i="32"/>
  <c r="A564" i="32"/>
  <c r="A565" i="32"/>
  <c r="A566" i="32"/>
  <c r="A567" i="32"/>
  <c r="A568" i="32"/>
  <c r="A569" i="32"/>
  <c r="A570" i="32"/>
  <c r="A571" i="32"/>
  <c r="A572" i="32"/>
  <c r="A573" i="32"/>
  <c r="A574" i="32"/>
  <c r="A575" i="32"/>
  <c r="A576" i="32"/>
  <c r="A577" i="32"/>
  <c r="A578" i="32"/>
  <c r="A579" i="32"/>
  <c r="A580" i="32"/>
  <c r="A581" i="32"/>
  <c r="A582" i="32"/>
  <c r="A583" i="32"/>
  <c r="A584" i="32"/>
  <c r="A585" i="32"/>
  <c r="A586" i="32"/>
  <c r="A587" i="32"/>
  <c r="A588" i="32"/>
  <c r="A589" i="32"/>
  <c r="A590" i="32"/>
  <c r="A591" i="32"/>
  <c r="A592" i="32"/>
  <c r="A593" i="32"/>
  <c r="A594" i="32"/>
  <c r="A595" i="32"/>
  <c r="A596" i="32"/>
  <c r="A597" i="32"/>
  <c r="A598" i="32"/>
  <c r="A599" i="32"/>
  <c r="A600" i="32"/>
  <c r="A601" i="32"/>
  <c r="A602" i="32"/>
  <c r="A603" i="32"/>
  <c r="A604" i="32"/>
  <c r="A605" i="32"/>
  <c r="A606" i="32"/>
  <c r="A607" i="32"/>
  <c r="A608" i="32"/>
  <c r="A609" i="32"/>
  <c r="A610" i="32"/>
  <c r="A611" i="32"/>
  <c r="A612" i="32"/>
  <c r="A613" i="32"/>
  <c r="A614" i="32"/>
  <c r="A615" i="32"/>
  <c r="A616" i="32"/>
  <c r="A617" i="32"/>
  <c r="A618" i="32"/>
  <c r="A619" i="32"/>
  <c r="A620" i="32"/>
  <c r="A621" i="32"/>
  <c r="A622" i="32"/>
  <c r="A623" i="32"/>
  <c r="A624" i="32"/>
  <c r="A625" i="32"/>
  <c r="A626" i="32"/>
  <c r="A627" i="32"/>
  <c r="A628" i="32"/>
  <c r="A629" i="32"/>
  <c r="A630" i="32"/>
  <c r="A631" i="32"/>
  <c r="A632" i="32"/>
  <c r="A633" i="32"/>
  <c r="A634" i="32"/>
  <c r="A635" i="32"/>
  <c r="A636" i="32"/>
  <c r="A637" i="32"/>
  <c r="A638" i="32"/>
  <c r="A639" i="32"/>
  <c r="A640" i="32"/>
  <c r="A641" i="32"/>
  <c r="A642" i="32"/>
  <c r="A643" i="32"/>
  <c r="A644" i="32"/>
  <c r="A645" i="32"/>
  <c r="A646" i="32"/>
  <c r="A647" i="32"/>
  <c r="A648" i="32"/>
  <c r="A649" i="32"/>
  <c r="A650" i="32"/>
  <c r="A651" i="32"/>
  <c r="A652" i="32"/>
  <c r="A653" i="32"/>
  <c r="A654" i="32"/>
  <c r="A655" i="32"/>
  <c r="A656" i="32"/>
  <c r="A657" i="32"/>
  <c r="A658" i="32"/>
  <c r="A659" i="32"/>
  <c r="A660" i="32"/>
  <c r="A661" i="32"/>
  <c r="A662" i="32"/>
  <c r="A663" i="32"/>
  <c r="A664" i="32"/>
  <c r="A665" i="32"/>
  <c r="A666" i="32"/>
  <c r="A667" i="32"/>
  <c r="A668" i="32"/>
  <c r="A669" i="32"/>
  <c r="A670" i="32"/>
  <c r="A671" i="32"/>
  <c r="A672" i="32"/>
  <c r="A673" i="32"/>
  <c r="A674" i="32"/>
  <c r="A675" i="32"/>
  <c r="A676" i="32"/>
  <c r="A677" i="32"/>
  <c r="A678" i="32"/>
  <c r="A679" i="32"/>
  <c r="A680" i="32"/>
  <c r="A681" i="32"/>
  <c r="A682" i="32"/>
  <c r="A683" i="32"/>
  <c r="A684" i="32"/>
  <c r="A685" i="32"/>
  <c r="A686" i="32"/>
  <c r="A687" i="32"/>
  <c r="A688" i="32"/>
  <c r="A689" i="32"/>
  <c r="A690" i="32"/>
  <c r="A691" i="32"/>
  <c r="A692" i="32"/>
  <c r="A693" i="32"/>
  <c r="A694" i="32"/>
  <c r="A695" i="32"/>
  <c r="A696" i="32"/>
  <c r="A697" i="32"/>
  <c r="A698" i="32"/>
  <c r="A699" i="32"/>
  <c r="A700" i="32"/>
  <c r="A701" i="32"/>
  <c r="A702" i="32"/>
  <c r="A703" i="32"/>
  <c r="A704" i="32"/>
  <c r="A705" i="32"/>
  <c r="A706" i="32"/>
  <c r="A707" i="32"/>
  <c r="A708" i="32"/>
  <c r="A709" i="32"/>
  <c r="A710" i="32"/>
  <c r="A711" i="32"/>
  <c r="A712" i="32"/>
  <c r="A713" i="32"/>
  <c r="A714" i="32"/>
  <c r="A715" i="32"/>
  <c r="A716" i="32"/>
  <c r="A717" i="32"/>
  <c r="A718" i="32"/>
  <c r="A719" i="32"/>
  <c r="A720" i="32"/>
  <c r="A721" i="32"/>
  <c r="A722" i="32"/>
  <c r="A723" i="32"/>
  <c r="A724" i="32"/>
  <c r="A725" i="32"/>
  <c r="A726" i="32"/>
  <c r="A727" i="32"/>
  <c r="A728" i="32"/>
  <c r="A729" i="32"/>
  <c r="A730" i="32"/>
  <c r="A731" i="32"/>
  <c r="A732" i="32"/>
  <c r="A733" i="32"/>
  <c r="A734" i="32"/>
  <c r="A735" i="32"/>
  <c r="A736" i="32"/>
  <c r="A737" i="32"/>
  <c r="A738" i="32"/>
  <c r="A739" i="32"/>
  <c r="A740" i="32"/>
  <c r="A741" i="32"/>
  <c r="A742" i="32"/>
  <c r="A743" i="32"/>
  <c r="A744" i="32"/>
  <c r="A745" i="32"/>
  <c r="A746" i="32"/>
  <c r="A747" i="32"/>
  <c r="A748" i="32"/>
  <c r="A749" i="32"/>
  <c r="A750" i="32"/>
  <c r="A751" i="32"/>
  <c r="A752" i="32"/>
  <c r="A753" i="32"/>
  <c r="A754" i="32"/>
  <c r="A755" i="32"/>
  <c r="A756" i="32"/>
  <c r="A757" i="32"/>
  <c r="A758" i="32"/>
  <c r="A759" i="32"/>
  <c r="A760" i="32"/>
  <c r="A761" i="32"/>
  <c r="A762" i="32"/>
  <c r="A763" i="32"/>
  <c r="A764" i="32"/>
  <c r="A765" i="32"/>
  <c r="A766" i="32"/>
  <c r="A767" i="32"/>
  <c r="A768" i="32"/>
  <c r="A769" i="32"/>
  <c r="A770" i="32"/>
  <c r="A771" i="32"/>
  <c r="A772" i="32"/>
  <c r="A773" i="32"/>
  <c r="A774" i="32"/>
  <c r="A775" i="32"/>
  <c r="A776" i="32"/>
  <c r="A777" i="32"/>
  <c r="A778" i="32"/>
  <c r="A779" i="32"/>
  <c r="A780" i="32"/>
  <c r="A781" i="32"/>
  <c r="A782" i="32"/>
  <c r="A783" i="32"/>
  <c r="A784" i="32"/>
  <c r="A785" i="32"/>
  <c r="A786" i="32"/>
  <c r="A787" i="32"/>
  <c r="A788" i="32"/>
  <c r="A789" i="32"/>
  <c r="A790" i="32"/>
  <c r="A791" i="32"/>
  <c r="A792" i="32"/>
  <c r="A793" i="32"/>
  <c r="A794" i="32"/>
  <c r="A795" i="32"/>
  <c r="A796" i="32"/>
  <c r="A797" i="32"/>
  <c r="A798" i="32"/>
  <c r="A799" i="32"/>
  <c r="A800" i="32"/>
  <c r="A801" i="32"/>
  <c r="A802" i="32"/>
  <c r="A803" i="32"/>
  <c r="A804" i="32"/>
  <c r="A805" i="32"/>
  <c r="A806" i="32"/>
  <c r="A807" i="32"/>
  <c r="A808" i="32"/>
  <c r="A809" i="32"/>
  <c r="A810" i="32"/>
  <c r="A811" i="32"/>
  <c r="A812" i="32"/>
  <c r="A813" i="32"/>
  <c r="A814" i="32"/>
  <c r="A815" i="32"/>
  <c r="A816" i="32"/>
  <c r="A817" i="32"/>
  <c r="A818" i="32"/>
  <c r="A819" i="32"/>
  <c r="A820" i="32"/>
  <c r="A821" i="32"/>
  <c r="A822" i="32"/>
  <c r="A823" i="32"/>
  <c r="A824" i="32"/>
  <c r="A825" i="32"/>
  <c r="A826" i="32"/>
  <c r="A827" i="32"/>
  <c r="A828" i="32"/>
  <c r="A829" i="32"/>
  <c r="A830" i="32"/>
  <c r="A831" i="32"/>
  <c r="A832" i="32"/>
  <c r="A833" i="32"/>
  <c r="A834" i="32"/>
  <c r="A835" i="32"/>
  <c r="A836" i="32"/>
  <c r="A837" i="32"/>
  <c r="A838" i="32"/>
  <c r="A839" i="32"/>
  <c r="A840" i="32"/>
  <c r="A841" i="32"/>
  <c r="A842" i="32"/>
  <c r="A843" i="32"/>
  <c r="A844" i="32"/>
  <c r="A845" i="32"/>
  <c r="A846" i="32"/>
  <c r="A847" i="32"/>
  <c r="A848" i="32"/>
  <c r="A849" i="32"/>
  <c r="A850" i="32"/>
  <c r="A851" i="32"/>
  <c r="A852" i="32"/>
  <c r="A853" i="32"/>
  <c r="A854" i="32"/>
  <c r="A855" i="32"/>
  <c r="A856" i="32"/>
  <c r="A857" i="32"/>
  <c r="A858" i="32"/>
  <c r="A859" i="32"/>
  <c r="A860" i="32"/>
  <c r="A861" i="32"/>
  <c r="A862" i="32"/>
  <c r="A863" i="32"/>
  <c r="A864" i="32"/>
  <c r="A865" i="32"/>
  <c r="A866" i="32"/>
  <c r="A867" i="32"/>
  <c r="A868" i="32"/>
  <c r="A869" i="32"/>
  <c r="A870" i="32"/>
  <c r="A871" i="32"/>
  <c r="A872" i="32"/>
  <c r="A873" i="32"/>
  <c r="A874" i="32"/>
  <c r="A875" i="32"/>
  <c r="A876" i="32"/>
  <c r="A877" i="32"/>
  <c r="A878" i="32"/>
  <c r="A879" i="32"/>
  <c r="A880" i="32"/>
  <c r="A881" i="32"/>
  <c r="A882" i="32"/>
  <c r="A883" i="32"/>
  <c r="A884" i="32"/>
  <c r="A885" i="32"/>
  <c r="A886" i="32"/>
  <c r="A887" i="32"/>
  <c r="A888" i="32"/>
  <c r="A889" i="32"/>
  <c r="A890" i="32"/>
  <c r="A891" i="32"/>
  <c r="A892" i="32"/>
  <c r="A893" i="32"/>
  <c r="A894" i="32"/>
  <c r="A895" i="32"/>
  <c r="A896" i="32"/>
  <c r="A897" i="32"/>
  <c r="A898" i="32"/>
  <c r="A899" i="32"/>
  <c r="A900" i="32"/>
  <c r="A901" i="32"/>
  <c r="A902" i="32"/>
  <c r="A903" i="32"/>
  <c r="A904" i="32"/>
  <c r="A905" i="32"/>
  <c r="A906" i="32"/>
  <c r="A907" i="32"/>
  <c r="A908" i="32"/>
  <c r="A909" i="32"/>
  <c r="A910" i="32"/>
  <c r="A911" i="32"/>
  <c r="A912" i="32"/>
  <c r="A913" i="32"/>
  <c r="A914" i="32"/>
  <c r="A915" i="32"/>
  <c r="A916" i="32"/>
  <c r="A917" i="32"/>
  <c r="A918" i="32"/>
  <c r="A919" i="32"/>
  <c r="A920" i="32"/>
  <c r="A921" i="32"/>
  <c r="A922" i="32"/>
  <c r="A923" i="32"/>
  <c r="A924" i="32"/>
  <c r="A925" i="32"/>
  <c r="A926" i="32"/>
  <c r="A927" i="32"/>
  <c r="A928" i="32"/>
  <c r="A929" i="32"/>
  <c r="A930" i="32"/>
  <c r="A931" i="32"/>
  <c r="A932" i="32"/>
  <c r="A933" i="32"/>
  <c r="A934" i="32"/>
  <c r="A935" i="32"/>
  <c r="A936" i="32"/>
  <c r="A937" i="32"/>
  <c r="A938" i="32"/>
  <c r="A939" i="32"/>
  <c r="A940" i="32"/>
  <c r="A941" i="32"/>
  <c r="A942" i="32"/>
  <c r="A943" i="32"/>
  <c r="A944" i="32"/>
  <c r="A945" i="32"/>
  <c r="A946" i="32"/>
  <c r="A947" i="32"/>
  <c r="A948" i="32"/>
  <c r="A949" i="32"/>
  <c r="A950" i="32"/>
  <c r="A951" i="32"/>
  <c r="A952" i="32"/>
  <c r="A953" i="32"/>
  <c r="A954" i="32"/>
  <c r="A955" i="32"/>
  <c r="A956" i="32"/>
  <c r="A957" i="32"/>
  <c r="A958" i="32"/>
  <c r="A959" i="32"/>
  <c r="A960" i="32"/>
  <c r="A961" i="32"/>
  <c r="A962" i="32"/>
  <c r="A963" i="32"/>
  <c r="A964" i="32"/>
  <c r="A965" i="32"/>
  <c r="A966" i="32"/>
  <c r="A967" i="32"/>
  <c r="A968" i="32"/>
  <c r="A969" i="32"/>
  <c r="A970" i="32"/>
  <c r="A971" i="32"/>
  <c r="A972" i="32"/>
  <c r="A973" i="32"/>
  <c r="A974" i="32"/>
  <c r="A975" i="32"/>
  <c r="A976" i="32"/>
  <c r="A977" i="32"/>
  <c r="A978" i="32"/>
  <c r="A979" i="32"/>
  <c r="A980" i="32"/>
  <c r="A981" i="32"/>
  <c r="A982" i="32"/>
  <c r="A983" i="32"/>
  <c r="A984" i="32"/>
  <c r="A985" i="32"/>
  <c r="A986" i="32"/>
  <c r="A987" i="32"/>
  <c r="A988" i="32"/>
  <c r="A989" i="32"/>
  <c r="A990" i="32"/>
  <c r="A991" i="32"/>
  <c r="A992" i="32"/>
  <c r="A993" i="32"/>
  <c r="A994" i="32"/>
  <c r="A995" i="32"/>
  <c r="A996" i="32"/>
  <c r="A997" i="32"/>
  <c r="A998" i="32"/>
  <c r="A999" i="32"/>
  <c r="A1000" i="32"/>
  <c r="A1001" i="32"/>
  <c r="A1002" i="32"/>
  <c r="A1003" i="32"/>
  <c r="A1004" i="32"/>
  <c r="A1005" i="32"/>
  <c r="A1006" i="32"/>
  <c r="A1007" i="32"/>
  <c r="A1008" i="32"/>
  <c r="A1009" i="32"/>
  <c r="A1010" i="32"/>
  <c r="A1011" i="32"/>
  <c r="A1012" i="32"/>
  <c r="A1013" i="32"/>
  <c r="A1014" i="32"/>
  <c r="A1015" i="32"/>
  <c r="A1016" i="32"/>
  <c r="A1017" i="32"/>
  <c r="A1018" i="32"/>
  <c r="A1019" i="32"/>
  <c r="A1020" i="32"/>
  <c r="A1021" i="32"/>
  <c r="A1022" i="32"/>
  <c r="A1023" i="32"/>
  <c r="A1024" i="32"/>
  <c r="A1025" i="32"/>
  <c r="A1026" i="32"/>
  <c r="A1027" i="32"/>
  <c r="A1028" i="32"/>
  <c r="A1029" i="32"/>
  <c r="A1030" i="32"/>
  <c r="A1031" i="32"/>
  <c r="A1032" i="32"/>
  <c r="A1033" i="32"/>
  <c r="A1034" i="32"/>
  <c r="A1035" i="32"/>
  <c r="A1036" i="32"/>
  <c r="A1037" i="32"/>
  <c r="A1038" i="32"/>
  <c r="A1039" i="32"/>
  <c r="A1040" i="32"/>
  <c r="A1041" i="32"/>
  <c r="A1042" i="32"/>
  <c r="A1043" i="32"/>
  <c r="A1044" i="32"/>
  <c r="A1045" i="32"/>
  <c r="A1046" i="32"/>
  <c r="A1047" i="32"/>
  <c r="A1048" i="32"/>
  <c r="A1049" i="32"/>
  <c r="A1050" i="32"/>
  <c r="A1051" i="32"/>
  <c r="A1052" i="32"/>
  <c r="A1053" i="32"/>
  <c r="A1054" i="32"/>
  <c r="A1055" i="32"/>
  <c r="A1056" i="32"/>
  <c r="A1057" i="32"/>
  <c r="A1058" i="32"/>
  <c r="A1059" i="32"/>
  <c r="A1060" i="32"/>
  <c r="A1061" i="32"/>
  <c r="A1062" i="32"/>
  <c r="A1063" i="32"/>
  <c r="A1064" i="32"/>
  <c r="A1065" i="32"/>
  <c r="A1066" i="32"/>
  <c r="A1067" i="32"/>
  <c r="A1068" i="32"/>
  <c r="A1069" i="32"/>
  <c r="A1070" i="32"/>
  <c r="A1071" i="32"/>
  <c r="A1072" i="32"/>
  <c r="A1073" i="32"/>
  <c r="A1074" i="32"/>
  <c r="A1075" i="32"/>
  <c r="A1076" i="32"/>
  <c r="A1077" i="32"/>
  <c r="A1078" i="32"/>
  <c r="A1079" i="32"/>
  <c r="A1080" i="32"/>
  <c r="A1081" i="32"/>
  <c r="A1082" i="32"/>
  <c r="A1083" i="32"/>
  <c r="A1084" i="32"/>
  <c r="A1085" i="32"/>
  <c r="A1086" i="32"/>
  <c r="A1087" i="32"/>
  <c r="A1088" i="32"/>
  <c r="A1089" i="32"/>
  <c r="A1090" i="32"/>
  <c r="A1091" i="32"/>
  <c r="A1092" i="32"/>
  <c r="A1093" i="32"/>
  <c r="A1094" i="32"/>
  <c r="A1095" i="32"/>
  <c r="A1096" i="32"/>
  <c r="A1097" i="32"/>
  <c r="A1098" i="32"/>
  <c r="A1099" i="32"/>
  <c r="A1100" i="32"/>
  <c r="A1101" i="32"/>
  <c r="A1102" i="32"/>
  <c r="A1103" i="32"/>
  <c r="A1104" i="32"/>
  <c r="A1105" i="32"/>
  <c r="A1106" i="32"/>
  <c r="A1107" i="32"/>
  <c r="A1108" i="32"/>
  <c r="A1109" i="32"/>
  <c r="A1110" i="32"/>
  <c r="A1111" i="32"/>
  <c r="A1112" i="32"/>
  <c r="A1113" i="32"/>
  <c r="A1114" i="32"/>
  <c r="A1115" i="32"/>
  <c r="A1116" i="32"/>
  <c r="A1117" i="32"/>
  <c r="A1118" i="32"/>
  <c r="A1119" i="32"/>
  <c r="A1120" i="32"/>
  <c r="A1121" i="32"/>
  <c r="A1122" i="32"/>
  <c r="A1123" i="32"/>
  <c r="A1124" i="32"/>
  <c r="A1125" i="32"/>
  <c r="A1126" i="32"/>
  <c r="A1127" i="32"/>
  <c r="A1128" i="32"/>
  <c r="A1129" i="32"/>
  <c r="A1130" i="32"/>
  <c r="A1131" i="32"/>
  <c r="A1132" i="32"/>
  <c r="A1133" i="32"/>
  <c r="A1134" i="32"/>
  <c r="A1135" i="32"/>
  <c r="A1136" i="32"/>
  <c r="A1137" i="32"/>
  <c r="A1138" i="32"/>
  <c r="A1139" i="32"/>
  <c r="A1140" i="32"/>
  <c r="A1141" i="32"/>
  <c r="A1142" i="32"/>
  <c r="A1143" i="32"/>
  <c r="A1144" i="32"/>
  <c r="A1145" i="32"/>
  <c r="A1146" i="32"/>
  <c r="A1147" i="32"/>
  <c r="A1148" i="32"/>
  <c r="A1149" i="32"/>
  <c r="A1150" i="32"/>
  <c r="A1151" i="32"/>
  <c r="A1152" i="32"/>
  <c r="A1153" i="32"/>
  <c r="A1154" i="32"/>
  <c r="A1155" i="32"/>
  <c r="A1156" i="32"/>
  <c r="A1157" i="32"/>
  <c r="A1158" i="32"/>
  <c r="A1159" i="32"/>
  <c r="A1160" i="32"/>
  <c r="A1161" i="32"/>
  <c r="A1162" i="32"/>
  <c r="A1163" i="32"/>
  <c r="A1164" i="32"/>
  <c r="A1165" i="32"/>
  <c r="A1166" i="32"/>
  <c r="A1167" i="32"/>
  <c r="A1168" i="32"/>
  <c r="A1169" i="32"/>
  <c r="A1170" i="32"/>
  <c r="A1171" i="32"/>
  <c r="A1172" i="32"/>
  <c r="A1173" i="32"/>
  <c r="A1174" i="32"/>
  <c r="A1175" i="32"/>
  <c r="A1176" i="32"/>
  <c r="A1177" i="32"/>
  <c r="A1178" i="32"/>
  <c r="A1179" i="32"/>
  <c r="A1180" i="32"/>
  <c r="A1181" i="32"/>
  <c r="A1182" i="32"/>
  <c r="A1183" i="32"/>
  <c r="A1184" i="32"/>
  <c r="A1185" i="32"/>
  <c r="A1186" i="32"/>
  <c r="A1187" i="32"/>
  <c r="A1188" i="32"/>
  <c r="A1189" i="32"/>
  <c r="A1190" i="32"/>
  <c r="A1191" i="32"/>
  <c r="A1192" i="32"/>
  <c r="A1193" i="32"/>
  <c r="A1194" i="32"/>
  <c r="A1195" i="32"/>
  <c r="A1196" i="32"/>
  <c r="A1197" i="32"/>
  <c r="A1198" i="32"/>
  <c r="A1199" i="32"/>
  <c r="A1200" i="32"/>
  <c r="A1201" i="32"/>
  <c r="A1202" i="32"/>
  <c r="A1203" i="32"/>
  <c r="A1204" i="32"/>
  <c r="A1205" i="32"/>
  <c r="A1206" i="32"/>
  <c r="A1207" i="32"/>
  <c r="A1208" i="32"/>
  <c r="A1209" i="32"/>
  <c r="A1210" i="32"/>
  <c r="A1211" i="32"/>
  <c r="A1212" i="32"/>
  <c r="A1213" i="32"/>
  <c r="A1214" i="32"/>
  <c r="A1215" i="32"/>
  <c r="A1216" i="32"/>
  <c r="A1217" i="32"/>
  <c r="A1218" i="32"/>
  <c r="A1219" i="32"/>
  <c r="A1220" i="32"/>
  <c r="A1221" i="32"/>
  <c r="A1222" i="32"/>
  <c r="A1223" i="32"/>
  <c r="A1224" i="32"/>
  <c r="A1225" i="32"/>
  <c r="A1226" i="32"/>
  <c r="A1227" i="32"/>
  <c r="A1228" i="32"/>
  <c r="A1229" i="32"/>
  <c r="A1230" i="32"/>
  <c r="A1231" i="32"/>
  <c r="A1232" i="32"/>
  <c r="A1233" i="32"/>
  <c r="A1234" i="32"/>
  <c r="A1235" i="32"/>
  <c r="A1236" i="32"/>
  <c r="A1237" i="32"/>
  <c r="A1238" i="32"/>
  <c r="A1239" i="32"/>
  <c r="A1240" i="32"/>
  <c r="A1241" i="32"/>
  <c r="A1242" i="32"/>
  <c r="A1243" i="32"/>
  <c r="A1244" i="32"/>
  <c r="A1245" i="32"/>
  <c r="A1246" i="32"/>
  <c r="A1247" i="32"/>
  <c r="A1248" i="32"/>
  <c r="A1249" i="32"/>
  <c r="A1250" i="32"/>
  <c r="A1251" i="32"/>
  <c r="A1252" i="32"/>
  <c r="A1253" i="32"/>
  <c r="A1254" i="32"/>
  <c r="A1255" i="32"/>
  <c r="A1256" i="32"/>
  <c r="A1257" i="32"/>
  <c r="A1258" i="32"/>
  <c r="A1259" i="32"/>
  <c r="A1260" i="32"/>
  <c r="A1261" i="32"/>
  <c r="A1262" i="32"/>
  <c r="A1263" i="32"/>
  <c r="A1264" i="32"/>
  <c r="A1265" i="32"/>
  <c r="A1266" i="32"/>
  <c r="A1267" i="32"/>
  <c r="A1268" i="32"/>
  <c r="A1269" i="32"/>
  <c r="A1270" i="32"/>
  <c r="A1271" i="32"/>
  <c r="A1272" i="32"/>
  <c r="A1273" i="32"/>
  <c r="A1274" i="32"/>
  <c r="A1275" i="32"/>
  <c r="A1276" i="32"/>
  <c r="A1277" i="32"/>
  <c r="A1278" i="32"/>
  <c r="A1279" i="32"/>
  <c r="A1280" i="32"/>
  <c r="A1281" i="32"/>
  <c r="A1282" i="32"/>
  <c r="A1283" i="32"/>
  <c r="A1284" i="32"/>
  <c r="A1285" i="32"/>
  <c r="A1286" i="32"/>
  <c r="A1287" i="32"/>
  <c r="A1288" i="32"/>
  <c r="A1289" i="32"/>
  <c r="A1290" i="32"/>
  <c r="A1291" i="32"/>
  <c r="A1292" i="32"/>
  <c r="A1293" i="32"/>
  <c r="A1294" i="32"/>
  <c r="A1295" i="32"/>
  <c r="A1296" i="32"/>
  <c r="A1297" i="32"/>
  <c r="A1298" i="32"/>
  <c r="A1299" i="32"/>
  <c r="A1300" i="32"/>
  <c r="A1301" i="32"/>
  <c r="A1302" i="32"/>
  <c r="A1303" i="32"/>
  <c r="A1304" i="32"/>
  <c r="A1305" i="32"/>
  <c r="A1306" i="32"/>
  <c r="A1307" i="32"/>
  <c r="A1308" i="32"/>
  <c r="A1309" i="32"/>
  <c r="A1310" i="32"/>
  <c r="A1311" i="32"/>
  <c r="A1312" i="32"/>
  <c r="A1313" i="32"/>
  <c r="A1314" i="32"/>
  <c r="A1315" i="32"/>
  <c r="A1316" i="32"/>
  <c r="A1317" i="32"/>
  <c r="A1318" i="32"/>
  <c r="A1319" i="32"/>
  <c r="A1320" i="32"/>
  <c r="A1321" i="32"/>
  <c r="A1322" i="32"/>
  <c r="A1323" i="32"/>
  <c r="A1324" i="32"/>
  <c r="A1325" i="32"/>
  <c r="A1326" i="32"/>
  <c r="A1327" i="32"/>
  <c r="A1328" i="32"/>
  <c r="A1329" i="32"/>
  <c r="A1330" i="32"/>
  <c r="A1331" i="32"/>
  <c r="A1332" i="32"/>
  <c r="A1333" i="32"/>
  <c r="A1334" i="32"/>
  <c r="A1335" i="32"/>
  <c r="A1336" i="32"/>
  <c r="A1337" i="32"/>
  <c r="A1338" i="32"/>
  <c r="A1339" i="32"/>
  <c r="A1340" i="32"/>
  <c r="A1341" i="32"/>
  <c r="A1342" i="32"/>
  <c r="A1343" i="32"/>
  <c r="A1344" i="32"/>
  <c r="A1345" i="32"/>
  <c r="A1346" i="32"/>
  <c r="A1347" i="32"/>
  <c r="A1348" i="32"/>
  <c r="A1349" i="32"/>
  <c r="A1350" i="32"/>
  <c r="A1351" i="32"/>
  <c r="A1352" i="32"/>
  <c r="A1353" i="32"/>
  <c r="A1354" i="32"/>
  <c r="A1355" i="32"/>
  <c r="A1356" i="32"/>
  <c r="A1357" i="32"/>
  <c r="A1358" i="32"/>
  <c r="A1359" i="32"/>
  <c r="A1360" i="32"/>
  <c r="A1361" i="32"/>
  <c r="A1362" i="32"/>
  <c r="A1363" i="32"/>
  <c r="A1364" i="32"/>
  <c r="A1365" i="32"/>
  <c r="A1366" i="32"/>
  <c r="A1367" i="32"/>
  <c r="A1368" i="32"/>
  <c r="A1369" i="32"/>
  <c r="A1370" i="32"/>
  <c r="A1371" i="32"/>
  <c r="A1372" i="32"/>
  <c r="A1373" i="32"/>
  <c r="A1374" i="32"/>
  <c r="A1375" i="32"/>
  <c r="A1376" i="32"/>
  <c r="A1377" i="32"/>
  <c r="A1378" i="32"/>
  <c r="A1379" i="32"/>
  <c r="A1380" i="32"/>
  <c r="A1381" i="32"/>
  <c r="A1382" i="32"/>
  <c r="A1383" i="32"/>
  <c r="A1384" i="32"/>
  <c r="A1385" i="32"/>
  <c r="A1386" i="32"/>
  <c r="A1387" i="32"/>
  <c r="A1388" i="32"/>
  <c r="A1389" i="32"/>
  <c r="A1390" i="32"/>
  <c r="A1391" i="32"/>
  <c r="A1392" i="32"/>
  <c r="A1393" i="32"/>
  <c r="A1394" i="32"/>
  <c r="A1395" i="32"/>
  <c r="A1396" i="32"/>
  <c r="A1397" i="32"/>
  <c r="A1398" i="32"/>
  <c r="A1399" i="32"/>
  <c r="A1400" i="32"/>
  <c r="A1401" i="32"/>
  <c r="A1402" i="32"/>
  <c r="A1403" i="32"/>
  <c r="A1404" i="32"/>
  <c r="A1405" i="32"/>
  <c r="A1406" i="32"/>
  <c r="A1407" i="32"/>
  <c r="A1408" i="32"/>
  <c r="A1409" i="32"/>
  <c r="A1410" i="32"/>
  <c r="A1411" i="32"/>
  <c r="A1412" i="32"/>
  <c r="A1413" i="32"/>
  <c r="A1414" i="32"/>
  <c r="A1415" i="32"/>
  <c r="A1416" i="32"/>
  <c r="A1417" i="32"/>
  <c r="A1418" i="32"/>
  <c r="A1419" i="32"/>
  <c r="A1420" i="32"/>
  <c r="A1421" i="32"/>
  <c r="A1422" i="32"/>
  <c r="A1423" i="32"/>
  <c r="A1424" i="32"/>
  <c r="A1425" i="32"/>
  <c r="A1426" i="32"/>
  <c r="A1427" i="32"/>
  <c r="A1428" i="32"/>
  <c r="A1429" i="32"/>
  <c r="A1430" i="32"/>
  <c r="A1431" i="32"/>
  <c r="A1432" i="32"/>
  <c r="A1433" i="32"/>
  <c r="A1434" i="32"/>
  <c r="A1435" i="32"/>
  <c r="A1436" i="32"/>
  <c r="A1437" i="32"/>
  <c r="A1438" i="32"/>
  <c r="A1439" i="32"/>
  <c r="A1440" i="32"/>
  <c r="A1441" i="32"/>
  <c r="A1442" i="32"/>
  <c r="A1443" i="32"/>
  <c r="A1444" i="32"/>
  <c r="A1445" i="32"/>
  <c r="A1446" i="32"/>
  <c r="A1447" i="32"/>
  <c r="A1448" i="32"/>
  <c r="A1449" i="32"/>
  <c r="A1450" i="32"/>
  <c r="A1451" i="32"/>
  <c r="A1452" i="32"/>
  <c r="A1453" i="32"/>
  <c r="A1454" i="32"/>
  <c r="A1455" i="32"/>
  <c r="A1456" i="32"/>
  <c r="A1457" i="32"/>
  <c r="A1458" i="32"/>
  <c r="A1459" i="32"/>
  <c r="A1460" i="32"/>
  <c r="A1461" i="32"/>
  <c r="A1462" i="32"/>
  <c r="A1463" i="32"/>
  <c r="A1464" i="32"/>
  <c r="A1465" i="32"/>
  <c r="A1466" i="32"/>
  <c r="A1467" i="32"/>
  <c r="A1468" i="32"/>
  <c r="A1469" i="32"/>
  <c r="A1470" i="32"/>
  <c r="A1471" i="32"/>
  <c r="A1472" i="32"/>
  <c r="A1473" i="32"/>
  <c r="A1474" i="32"/>
  <c r="A1475" i="32"/>
  <c r="A1476" i="32"/>
  <c r="A1477" i="32"/>
  <c r="A1478" i="32"/>
  <c r="A1479" i="32"/>
  <c r="A1480" i="32"/>
  <c r="A1481" i="32"/>
  <c r="A1482" i="32"/>
  <c r="A1483" i="32"/>
  <c r="A1484" i="32"/>
  <c r="A1485" i="32"/>
  <c r="A1486" i="32"/>
  <c r="A1487" i="32"/>
  <c r="A1488" i="32"/>
  <c r="A1489" i="32"/>
  <c r="A1490" i="32"/>
  <c r="A1491" i="32"/>
  <c r="A1492" i="32"/>
  <c r="A1493" i="32"/>
  <c r="A1494" i="32"/>
  <c r="A1495" i="32"/>
  <c r="A1496" i="32"/>
  <c r="A2" i="32"/>
  <c r="J1496" i="32"/>
  <c r="J1495" i="32"/>
  <c r="J1494" i="32"/>
  <c r="J1493" i="32"/>
  <c r="J1492" i="32"/>
  <c r="J1491" i="32"/>
  <c r="J1490" i="32"/>
  <c r="J1489" i="32"/>
  <c r="J1488" i="32"/>
  <c r="J1487" i="32"/>
  <c r="J1486" i="32"/>
  <c r="J1485" i="32"/>
  <c r="J1484" i="32"/>
  <c r="J1483" i="32"/>
  <c r="J1482" i="32"/>
  <c r="J1481" i="32"/>
  <c r="J1480" i="32"/>
  <c r="J1479" i="32"/>
  <c r="J1478" i="32"/>
  <c r="J1477" i="32"/>
  <c r="J1476" i="32"/>
  <c r="J1475" i="32"/>
  <c r="J1474" i="32"/>
  <c r="J1473" i="32"/>
  <c r="J1472" i="32"/>
  <c r="J1471" i="32"/>
  <c r="J1470" i="32"/>
  <c r="J1469" i="32"/>
  <c r="J1468" i="32"/>
  <c r="J1467" i="32"/>
  <c r="J1466" i="32"/>
  <c r="J1465" i="32"/>
  <c r="J1464" i="32"/>
  <c r="J1463" i="32"/>
  <c r="J1462" i="32"/>
  <c r="J1461" i="32"/>
  <c r="J1460" i="32"/>
  <c r="J1459" i="32"/>
  <c r="J1458" i="32"/>
  <c r="J1457" i="32"/>
  <c r="J1456" i="32"/>
  <c r="J1455" i="32"/>
  <c r="J1454" i="32"/>
  <c r="J1453" i="32"/>
  <c r="J1452" i="32"/>
  <c r="J1451" i="32"/>
  <c r="J1450" i="32"/>
  <c r="J1449" i="32"/>
  <c r="J1448" i="32"/>
  <c r="J1447" i="32"/>
  <c r="J1446" i="32"/>
  <c r="J1445" i="32"/>
  <c r="J1444" i="32"/>
  <c r="J1443" i="32"/>
  <c r="J1442" i="32"/>
  <c r="J1441" i="32"/>
  <c r="J1440" i="32"/>
  <c r="J1439" i="32"/>
  <c r="J1438" i="32"/>
  <c r="J1437" i="32"/>
  <c r="J1436" i="32"/>
  <c r="J1435" i="32"/>
  <c r="J1434" i="32"/>
  <c r="J1433" i="32"/>
  <c r="J1432" i="32"/>
  <c r="J1431" i="32"/>
  <c r="J1430" i="32"/>
  <c r="J1429" i="32"/>
  <c r="J1428" i="32"/>
  <c r="J1427" i="32"/>
  <c r="J1426" i="32"/>
  <c r="J1425" i="32"/>
  <c r="J1424" i="32"/>
  <c r="J1423" i="32"/>
  <c r="J1422" i="32"/>
  <c r="J1421" i="32"/>
  <c r="J1420" i="32"/>
  <c r="J1419" i="32"/>
  <c r="J1418" i="32"/>
  <c r="J1417" i="32"/>
  <c r="J1416" i="32"/>
  <c r="J1415" i="32"/>
  <c r="J1414" i="32"/>
  <c r="J1413" i="32"/>
  <c r="J1412" i="32"/>
  <c r="J1411" i="32"/>
  <c r="J1410" i="32"/>
  <c r="J1409" i="32"/>
  <c r="J1408" i="32"/>
  <c r="J1407" i="32"/>
  <c r="J1406" i="32"/>
  <c r="J1405" i="32"/>
  <c r="J1404" i="32"/>
  <c r="J1403" i="32"/>
  <c r="J1402" i="32"/>
  <c r="J1401" i="32"/>
  <c r="J1400" i="32"/>
  <c r="J1399" i="32"/>
  <c r="J1398" i="32"/>
  <c r="J1397" i="32"/>
  <c r="J1396" i="32"/>
  <c r="J1395" i="32"/>
  <c r="J1394" i="32"/>
  <c r="J1393" i="32"/>
  <c r="J1392" i="32"/>
  <c r="J1391" i="32"/>
  <c r="J1390" i="32"/>
  <c r="J1389" i="32"/>
  <c r="J1388" i="32"/>
  <c r="J1387" i="32"/>
  <c r="J1386" i="32"/>
  <c r="J1385" i="32"/>
  <c r="J1384" i="32"/>
  <c r="J1383" i="32"/>
  <c r="J1382" i="32"/>
  <c r="J1381" i="32"/>
  <c r="J1380" i="32"/>
  <c r="J1379" i="32"/>
  <c r="J1378" i="32"/>
  <c r="J1377" i="32"/>
  <c r="J1376" i="32"/>
  <c r="J1375" i="32"/>
  <c r="J1374" i="32"/>
  <c r="J1373" i="32"/>
  <c r="J1372" i="32"/>
  <c r="J1371" i="32"/>
  <c r="J1370" i="32"/>
  <c r="J1369" i="32"/>
  <c r="J1368" i="32"/>
  <c r="J1367" i="32"/>
  <c r="J1366" i="32"/>
  <c r="J1365" i="32"/>
  <c r="J1364" i="32"/>
  <c r="J1363" i="32"/>
  <c r="J1362" i="32"/>
  <c r="J1361" i="32"/>
  <c r="J1360" i="32"/>
  <c r="J1359" i="32"/>
  <c r="J1358" i="32"/>
  <c r="J1357" i="32"/>
  <c r="J1356" i="32"/>
  <c r="J1355" i="32"/>
  <c r="J1354" i="32"/>
  <c r="J1353" i="32"/>
  <c r="J1352" i="32"/>
  <c r="J1351" i="32"/>
  <c r="J1350" i="32"/>
  <c r="J1349" i="32"/>
  <c r="J1348" i="32"/>
  <c r="J1347" i="32"/>
  <c r="J1346" i="32"/>
  <c r="J1345" i="32"/>
  <c r="J1344" i="32"/>
  <c r="J1343" i="32"/>
  <c r="J1342" i="32"/>
  <c r="J1341" i="32"/>
  <c r="J1340" i="32"/>
  <c r="J1339" i="32"/>
  <c r="J1338" i="32"/>
  <c r="J1337" i="32"/>
  <c r="J1336" i="32"/>
  <c r="J1335" i="32"/>
  <c r="J1334" i="32"/>
  <c r="J1333" i="32"/>
  <c r="J1332" i="32"/>
  <c r="J1331" i="32"/>
  <c r="J1330" i="32"/>
  <c r="J1329" i="32"/>
  <c r="J1328" i="32"/>
  <c r="J1327" i="32"/>
  <c r="J1326" i="32"/>
  <c r="J1325" i="32"/>
  <c r="J1324" i="32"/>
  <c r="J1323" i="32"/>
  <c r="J1322" i="32"/>
  <c r="J1321" i="32"/>
  <c r="J1320" i="32"/>
  <c r="J1319" i="32"/>
  <c r="J1318" i="32"/>
  <c r="J1317" i="32"/>
  <c r="J1316" i="32"/>
  <c r="J1315" i="32"/>
  <c r="J1314" i="32"/>
  <c r="J1313" i="32"/>
  <c r="J1312" i="32"/>
  <c r="J1311" i="32"/>
  <c r="J1310" i="32"/>
  <c r="J1309" i="32"/>
  <c r="J1308" i="32"/>
  <c r="J1307" i="32"/>
  <c r="J1306" i="32"/>
  <c r="J1305" i="32"/>
  <c r="J1304" i="32"/>
  <c r="J1303" i="32"/>
  <c r="J1302" i="32"/>
  <c r="J1301" i="32"/>
  <c r="J1300" i="32"/>
  <c r="J1299" i="32"/>
  <c r="J1298" i="32"/>
  <c r="J1297" i="32"/>
  <c r="J1296" i="32"/>
  <c r="J1295" i="32"/>
  <c r="J1294" i="32"/>
  <c r="J1293" i="32"/>
  <c r="J1292" i="32"/>
  <c r="J1291" i="32"/>
  <c r="J1290" i="32"/>
  <c r="J1289" i="32"/>
  <c r="J1288" i="32"/>
  <c r="J1287" i="32"/>
  <c r="J1286" i="32"/>
  <c r="J1285" i="32"/>
  <c r="J1284" i="32"/>
  <c r="J1283" i="32"/>
  <c r="J1282" i="32"/>
  <c r="J1281" i="32"/>
  <c r="J1280" i="32"/>
  <c r="J1279" i="32"/>
  <c r="J1278" i="32"/>
  <c r="J1277" i="32"/>
  <c r="J1276" i="32"/>
  <c r="J1275" i="32"/>
  <c r="J1274" i="32"/>
  <c r="J1273" i="32"/>
  <c r="J1272" i="32"/>
  <c r="J1271" i="32"/>
  <c r="J1270" i="32"/>
  <c r="J1269" i="32"/>
  <c r="J1268" i="32"/>
  <c r="J1267" i="32"/>
  <c r="J1266" i="32"/>
  <c r="J1265" i="32"/>
  <c r="J1264" i="32"/>
  <c r="J1263" i="32"/>
  <c r="J1262" i="32"/>
  <c r="J1261" i="32"/>
  <c r="J1260" i="32"/>
  <c r="J1259" i="32"/>
  <c r="J1258" i="32"/>
  <c r="J1257" i="32"/>
  <c r="J1256" i="32"/>
  <c r="J1255" i="32"/>
  <c r="J1254" i="32"/>
  <c r="J1253" i="32"/>
  <c r="J1252" i="32"/>
  <c r="J1251" i="32"/>
  <c r="J1250" i="32"/>
  <c r="J1249" i="32"/>
  <c r="J1248" i="32"/>
  <c r="J1247" i="32"/>
  <c r="J1246" i="32"/>
  <c r="J1245" i="32"/>
  <c r="J1244" i="32"/>
  <c r="J1243" i="32"/>
  <c r="J1242" i="32"/>
  <c r="J1241" i="32"/>
  <c r="J1240" i="32"/>
  <c r="J1239" i="32"/>
  <c r="J1238" i="32"/>
  <c r="J1237" i="32"/>
  <c r="J1236" i="32"/>
  <c r="J1235" i="32"/>
  <c r="J1234" i="32"/>
  <c r="J1233" i="32"/>
  <c r="J1232" i="32"/>
  <c r="J1231" i="32"/>
  <c r="J1230" i="32"/>
  <c r="J1229" i="32"/>
  <c r="J1228" i="32"/>
  <c r="J1227" i="32"/>
  <c r="J1226" i="32"/>
  <c r="J1225" i="32"/>
  <c r="J1224" i="32"/>
  <c r="J1223" i="32"/>
  <c r="J1222" i="32"/>
  <c r="J1221" i="32"/>
  <c r="J1220" i="32"/>
  <c r="J1219" i="32"/>
  <c r="J1218" i="32"/>
  <c r="J1217" i="32"/>
  <c r="J1216" i="32"/>
  <c r="J1215" i="32"/>
  <c r="J1214" i="32"/>
  <c r="J1213" i="32"/>
  <c r="J1212" i="32"/>
  <c r="J1211" i="32"/>
  <c r="J1210" i="32"/>
  <c r="J1209" i="32"/>
  <c r="J1208" i="32"/>
  <c r="J1207" i="32"/>
  <c r="J1206" i="32"/>
  <c r="J1205" i="32"/>
  <c r="J1204" i="32"/>
  <c r="J1203" i="32"/>
  <c r="J1202" i="32"/>
  <c r="J1201" i="32"/>
  <c r="J1200" i="32"/>
  <c r="J1199" i="32"/>
  <c r="J1198" i="32"/>
  <c r="J1197" i="32"/>
  <c r="J1196" i="32"/>
  <c r="J1195" i="32"/>
  <c r="J1194" i="32"/>
  <c r="J1193" i="32"/>
  <c r="J1192" i="32"/>
  <c r="J1191" i="32"/>
  <c r="J1190" i="32"/>
  <c r="J1189" i="32"/>
  <c r="J1188" i="32"/>
  <c r="J1187" i="32"/>
  <c r="J1186" i="32"/>
  <c r="J1185" i="32"/>
  <c r="J1184" i="32"/>
  <c r="J1183" i="32"/>
  <c r="J1182" i="32"/>
  <c r="J1181" i="32"/>
  <c r="J1180" i="32"/>
  <c r="J1179" i="32"/>
  <c r="J1178" i="32"/>
  <c r="J1177" i="32"/>
  <c r="J1176" i="32"/>
  <c r="J1175" i="32"/>
  <c r="J1174" i="32"/>
  <c r="J1173" i="32"/>
  <c r="J1172" i="32"/>
  <c r="J1171" i="32"/>
  <c r="J1170" i="32"/>
  <c r="J1169" i="32"/>
  <c r="J1168" i="32"/>
  <c r="J1167" i="32"/>
  <c r="J1166" i="32"/>
  <c r="J1165" i="32"/>
  <c r="J1164" i="32"/>
  <c r="J1163" i="32"/>
  <c r="J1162" i="32"/>
  <c r="J1161" i="32"/>
  <c r="J1160" i="32"/>
  <c r="J1159" i="32"/>
  <c r="J1158" i="32"/>
  <c r="J1157" i="32"/>
  <c r="J1156" i="32"/>
  <c r="J1155" i="32"/>
  <c r="J1154" i="32"/>
  <c r="J1153" i="32"/>
  <c r="J1152" i="32"/>
  <c r="J1151" i="32"/>
  <c r="J1150" i="32"/>
  <c r="J1149" i="32"/>
  <c r="J1148" i="32"/>
  <c r="J1147" i="32"/>
  <c r="J1146" i="32"/>
  <c r="J1145" i="32"/>
  <c r="J1144" i="32"/>
  <c r="J1143" i="32"/>
  <c r="J1142" i="32"/>
  <c r="J1141" i="32"/>
  <c r="J1140" i="32"/>
  <c r="J1139" i="32"/>
  <c r="J1138" i="32"/>
  <c r="J1137" i="32"/>
  <c r="J1136" i="32"/>
  <c r="J1135" i="32"/>
  <c r="J1134" i="32"/>
  <c r="J1133" i="32"/>
  <c r="J1132" i="32"/>
  <c r="J1131" i="32"/>
  <c r="J1130" i="32"/>
  <c r="J1129" i="32"/>
  <c r="J1128" i="32"/>
  <c r="J1127" i="32"/>
  <c r="J1126" i="32"/>
  <c r="J1125" i="32"/>
  <c r="J1124" i="32"/>
  <c r="J1123" i="32"/>
  <c r="J1122" i="32"/>
  <c r="J1121" i="32"/>
  <c r="J1120" i="32"/>
  <c r="J1119" i="32"/>
  <c r="J1118" i="32"/>
  <c r="J1117" i="32"/>
  <c r="J1116" i="32"/>
  <c r="J1115" i="32"/>
  <c r="J1114" i="32"/>
  <c r="J1113" i="32"/>
  <c r="J1112" i="32"/>
  <c r="J1111" i="32"/>
  <c r="J1110" i="32"/>
  <c r="J1109" i="32"/>
  <c r="J1108" i="32"/>
  <c r="J1107" i="32"/>
  <c r="J1106" i="32"/>
  <c r="J1105" i="32"/>
  <c r="J1104" i="32"/>
  <c r="J1103" i="32"/>
  <c r="J1102" i="32"/>
  <c r="J1101" i="32"/>
  <c r="J1100" i="32"/>
  <c r="J1099" i="32"/>
  <c r="J1098" i="32"/>
  <c r="J1097" i="32"/>
  <c r="J1096" i="32"/>
  <c r="J1095" i="32"/>
  <c r="J1094" i="32"/>
  <c r="J1093" i="32"/>
  <c r="J1092" i="32"/>
  <c r="J1091" i="32"/>
  <c r="J1090" i="32"/>
  <c r="J1089" i="32"/>
  <c r="J1088" i="32"/>
  <c r="J1087" i="32"/>
  <c r="J1086" i="32"/>
  <c r="J1085" i="32"/>
  <c r="J1084" i="32"/>
  <c r="J1083" i="32"/>
  <c r="J1082" i="32"/>
  <c r="J1081" i="32"/>
  <c r="J1080" i="32"/>
  <c r="J1079" i="32"/>
  <c r="J1078" i="32"/>
  <c r="J1077" i="32"/>
  <c r="J1076" i="32"/>
  <c r="J1075" i="32"/>
  <c r="J1074" i="32"/>
  <c r="J1073" i="32"/>
  <c r="J1072" i="32"/>
  <c r="J1071" i="32"/>
  <c r="J1070" i="32"/>
  <c r="J1069" i="32"/>
  <c r="J1068" i="32"/>
  <c r="J1067" i="32"/>
  <c r="J1066" i="32"/>
  <c r="J1065" i="32"/>
  <c r="J1064" i="32"/>
  <c r="J1063" i="32"/>
  <c r="J1062" i="32"/>
  <c r="J1061" i="32"/>
  <c r="J1060" i="32"/>
  <c r="J1059" i="32"/>
  <c r="J1058" i="32"/>
  <c r="J1057" i="32"/>
  <c r="J1056" i="32"/>
  <c r="J1055" i="32"/>
  <c r="J1054" i="32"/>
  <c r="J1053" i="32"/>
  <c r="J1052" i="32"/>
  <c r="J1051" i="32"/>
  <c r="J1050" i="32"/>
  <c r="J1049" i="32"/>
  <c r="J1048" i="32"/>
  <c r="J1047" i="32"/>
  <c r="J1046" i="32"/>
  <c r="J1045" i="32"/>
  <c r="J1044" i="32"/>
  <c r="J1043" i="32"/>
  <c r="J1042" i="32"/>
  <c r="J1041" i="32"/>
  <c r="J1040" i="32"/>
  <c r="J1039" i="32"/>
  <c r="J1038" i="32"/>
  <c r="J1037" i="32"/>
  <c r="J1036" i="32"/>
  <c r="J1035" i="32"/>
  <c r="J1034" i="32"/>
  <c r="J1033" i="32"/>
  <c r="J1032" i="32"/>
  <c r="J1031" i="32"/>
  <c r="J1030" i="32"/>
  <c r="J1029" i="32"/>
  <c r="J1028" i="32"/>
  <c r="J1027" i="32"/>
  <c r="J1026" i="32"/>
  <c r="J1025" i="32"/>
  <c r="J1024" i="32"/>
  <c r="J1023" i="32"/>
  <c r="J1022" i="32"/>
  <c r="J1021" i="32"/>
  <c r="J1020" i="32"/>
  <c r="J1019" i="32"/>
  <c r="J1018" i="32"/>
  <c r="J1017" i="32"/>
  <c r="J1016" i="32"/>
  <c r="J1015" i="32"/>
  <c r="J1014" i="32"/>
  <c r="J1013" i="32"/>
  <c r="J1012" i="32"/>
  <c r="J1011" i="32"/>
  <c r="J1010" i="32"/>
  <c r="J1009" i="32"/>
  <c r="J1008" i="32"/>
  <c r="J1007" i="32"/>
  <c r="J1006" i="32"/>
  <c r="J1005" i="32"/>
  <c r="J1004" i="32"/>
  <c r="J1003" i="32"/>
  <c r="J1002" i="32"/>
  <c r="J1001" i="32"/>
  <c r="J1000" i="32"/>
  <c r="J999" i="32"/>
  <c r="J998" i="32"/>
  <c r="J997" i="32"/>
  <c r="J996" i="32"/>
  <c r="J995" i="32"/>
  <c r="J994" i="32"/>
  <c r="J993" i="32"/>
  <c r="J992" i="32"/>
  <c r="J991" i="32"/>
  <c r="J990" i="32"/>
  <c r="J989" i="32"/>
  <c r="J988" i="32"/>
  <c r="J987" i="32"/>
  <c r="J986" i="32"/>
  <c r="J985" i="32"/>
  <c r="J984" i="32"/>
  <c r="J983" i="32"/>
  <c r="J982" i="32"/>
  <c r="J981" i="32"/>
  <c r="J980" i="32"/>
  <c r="J979" i="32"/>
  <c r="J978" i="32"/>
  <c r="J977" i="32"/>
  <c r="J976" i="32"/>
  <c r="J975" i="32"/>
  <c r="J974" i="32"/>
  <c r="J973" i="32"/>
  <c r="J972" i="32"/>
  <c r="J971" i="32"/>
  <c r="J970" i="32"/>
  <c r="J969" i="32"/>
  <c r="J968" i="32"/>
  <c r="J967" i="32"/>
  <c r="J966" i="32"/>
  <c r="J965" i="32"/>
  <c r="J964" i="32"/>
  <c r="J963" i="32"/>
  <c r="J962" i="32"/>
  <c r="J961" i="32"/>
  <c r="J960" i="32"/>
  <c r="J959" i="32"/>
  <c r="J958" i="32"/>
  <c r="J957" i="32"/>
  <c r="J956" i="32"/>
  <c r="J955" i="32"/>
  <c r="J954" i="32"/>
  <c r="J953" i="32"/>
  <c r="J952" i="32"/>
  <c r="J951" i="32"/>
  <c r="J950" i="32"/>
  <c r="J949" i="32"/>
  <c r="J948" i="32"/>
  <c r="J947" i="32"/>
  <c r="J946" i="32"/>
  <c r="J945" i="32"/>
  <c r="J944" i="32"/>
  <c r="J943" i="32"/>
  <c r="J942" i="32"/>
  <c r="J941" i="32"/>
  <c r="J940" i="32"/>
  <c r="J939" i="32"/>
  <c r="J938" i="32"/>
  <c r="J937" i="32"/>
  <c r="J936" i="32"/>
  <c r="J935" i="32"/>
  <c r="J934" i="32"/>
  <c r="J933" i="32"/>
  <c r="J932" i="32"/>
  <c r="J931" i="32"/>
  <c r="J930" i="32"/>
  <c r="J929" i="32"/>
  <c r="J928" i="32"/>
  <c r="J927" i="32"/>
  <c r="J926" i="32"/>
  <c r="J925" i="32"/>
  <c r="J924" i="32"/>
  <c r="J923" i="32"/>
  <c r="J922" i="32"/>
  <c r="J921" i="32"/>
  <c r="J920" i="32"/>
  <c r="J919" i="32"/>
  <c r="J918" i="32"/>
  <c r="J917" i="32"/>
  <c r="J916" i="32"/>
  <c r="J915" i="32"/>
  <c r="J914" i="32"/>
  <c r="J913" i="32"/>
  <c r="J912" i="32"/>
  <c r="J911" i="32"/>
  <c r="J910" i="32"/>
  <c r="J909" i="32"/>
  <c r="J908" i="32"/>
  <c r="J907" i="32"/>
  <c r="J906" i="32"/>
  <c r="J905" i="32"/>
  <c r="J904" i="32"/>
  <c r="J903" i="32"/>
  <c r="J902" i="32"/>
  <c r="J901" i="32"/>
  <c r="J900" i="32"/>
  <c r="J899" i="32"/>
  <c r="J898" i="32"/>
  <c r="J897" i="32"/>
  <c r="J896" i="32"/>
  <c r="J895" i="32"/>
  <c r="J894" i="32"/>
  <c r="J893" i="32"/>
  <c r="J892" i="32"/>
  <c r="J891" i="32"/>
  <c r="J890" i="32"/>
  <c r="J889" i="32"/>
  <c r="J888" i="32"/>
  <c r="J887" i="32"/>
  <c r="J886" i="32"/>
  <c r="J885" i="32"/>
  <c r="J884" i="32"/>
  <c r="J883" i="32"/>
  <c r="J882" i="32"/>
  <c r="J881" i="32"/>
  <c r="J880" i="32"/>
  <c r="J879" i="32"/>
  <c r="J878" i="32"/>
  <c r="J877" i="32"/>
  <c r="J876" i="32"/>
  <c r="J875" i="32"/>
  <c r="J874" i="32"/>
  <c r="J873" i="32"/>
  <c r="J872" i="32"/>
  <c r="J871" i="32"/>
  <c r="J870" i="32"/>
  <c r="J869" i="32"/>
  <c r="J868" i="32"/>
  <c r="J867" i="32"/>
  <c r="J866" i="32"/>
  <c r="J865" i="32"/>
  <c r="J864" i="32"/>
  <c r="J863" i="32"/>
  <c r="J862" i="32"/>
  <c r="J861" i="32"/>
  <c r="J860" i="32"/>
  <c r="J859" i="32"/>
  <c r="J858" i="32"/>
  <c r="J857" i="32"/>
  <c r="J856" i="32"/>
  <c r="J855" i="32"/>
  <c r="J854" i="32"/>
  <c r="J853" i="32"/>
  <c r="J852" i="32"/>
  <c r="J851" i="32"/>
  <c r="J850" i="32"/>
  <c r="J849" i="32"/>
  <c r="J848" i="32"/>
  <c r="J847" i="32"/>
  <c r="J846" i="32"/>
  <c r="J845" i="32"/>
  <c r="J844" i="32"/>
  <c r="J843" i="32"/>
  <c r="J842" i="32"/>
  <c r="J841" i="32"/>
  <c r="J840" i="32"/>
  <c r="J839" i="32"/>
  <c r="J838" i="32"/>
  <c r="J837" i="32"/>
  <c r="J836" i="32"/>
  <c r="J835" i="32"/>
  <c r="J834" i="32"/>
  <c r="J833" i="32"/>
  <c r="J832" i="32"/>
  <c r="J831" i="32"/>
  <c r="J830" i="32"/>
  <c r="J829" i="32"/>
  <c r="J828" i="32"/>
  <c r="J827" i="32"/>
  <c r="J826" i="32"/>
  <c r="J825" i="32"/>
  <c r="J824" i="32"/>
  <c r="J823" i="32"/>
  <c r="J822" i="32"/>
  <c r="J821" i="32"/>
  <c r="J820" i="32"/>
  <c r="J819" i="32"/>
  <c r="J818" i="32"/>
  <c r="J817" i="32"/>
  <c r="J816" i="32"/>
  <c r="J815" i="32"/>
  <c r="J814" i="32"/>
  <c r="J813" i="32"/>
  <c r="J812" i="32"/>
  <c r="J811" i="32"/>
  <c r="J810" i="32"/>
  <c r="J809" i="32"/>
  <c r="J808" i="32"/>
  <c r="J807" i="32"/>
  <c r="J806" i="32"/>
  <c r="J805" i="32"/>
  <c r="J804" i="32"/>
  <c r="J803" i="32"/>
  <c r="J802" i="32"/>
  <c r="J801" i="32"/>
  <c r="J800" i="32"/>
  <c r="J799" i="32"/>
  <c r="J798" i="32"/>
  <c r="J797" i="32"/>
  <c r="J796" i="32"/>
  <c r="J795" i="32"/>
  <c r="J794" i="32"/>
  <c r="J793" i="32"/>
  <c r="J792" i="32"/>
  <c r="J791" i="32"/>
  <c r="J790" i="32"/>
  <c r="J789" i="32"/>
  <c r="J788" i="32"/>
  <c r="J787" i="32"/>
  <c r="J786" i="32"/>
  <c r="J785" i="32"/>
  <c r="J784" i="32"/>
  <c r="J783" i="32"/>
  <c r="J782" i="32"/>
  <c r="J781" i="32"/>
  <c r="J780" i="32"/>
  <c r="J779" i="32"/>
  <c r="J778" i="32"/>
  <c r="J777" i="32"/>
  <c r="J776" i="32"/>
  <c r="J775" i="32"/>
  <c r="J774" i="32"/>
  <c r="J773" i="32"/>
  <c r="J772" i="32"/>
  <c r="J771" i="32"/>
  <c r="J770" i="32"/>
  <c r="J769" i="32"/>
  <c r="J768" i="32"/>
  <c r="J767" i="32"/>
  <c r="J766" i="32"/>
  <c r="J765" i="32"/>
  <c r="J764" i="32"/>
  <c r="J763" i="32"/>
  <c r="J762" i="32"/>
  <c r="J761" i="32"/>
  <c r="J760" i="32"/>
  <c r="J759" i="32"/>
  <c r="J758" i="32"/>
  <c r="J757" i="32"/>
  <c r="J756" i="32"/>
  <c r="J755" i="32"/>
  <c r="J754" i="32"/>
  <c r="J753" i="32"/>
  <c r="J752" i="32"/>
  <c r="J751" i="32"/>
  <c r="J750" i="32"/>
  <c r="J749" i="32"/>
  <c r="J748" i="32"/>
  <c r="J747" i="32"/>
  <c r="J746" i="32"/>
  <c r="J745" i="32"/>
  <c r="J744" i="32"/>
  <c r="J743" i="32"/>
  <c r="J742" i="32"/>
  <c r="J741" i="32"/>
  <c r="J740" i="32"/>
  <c r="J739" i="32"/>
  <c r="J738" i="32"/>
  <c r="J737" i="32"/>
  <c r="J736" i="32"/>
  <c r="J735" i="32"/>
  <c r="J734" i="32"/>
  <c r="J733" i="32"/>
  <c r="J732" i="32"/>
  <c r="J731" i="32"/>
  <c r="J730" i="32"/>
  <c r="J729" i="32"/>
  <c r="J728" i="32"/>
  <c r="J727" i="32"/>
  <c r="J726" i="32"/>
  <c r="J725" i="32"/>
  <c r="J724" i="32"/>
  <c r="J723" i="32"/>
  <c r="J722" i="32"/>
  <c r="J721" i="32"/>
  <c r="J720" i="32"/>
  <c r="J719" i="32"/>
  <c r="J718" i="32"/>
  <c r="J717" i="32"/>
  <c r="J716" i="32"/>
  <c r="J715" i="32"/>
  <c r="J714" i="32"/>
  <c r="J713" i="32"/>
  <c r="J712" i="32"/>
  <c r="J711" i="32"/>
  <c r="J710" i="32"/>
  <c r="J709" i="32"/>
  <c r="J708" i="32"/>
  <c r="J707" i="32"/>
  <c r="J706" i="32"/>
  <c r="J705" i="32"/>
  <c r="J704" i="32"/>
  <c r="J703" i="32"/>
  <c r="J702" i="32"/>
  <c r="J701" i="32"/>
  <c r="J700" i="32"/>
  <c r="J699" i="32"/>
  <c r="J698" i="32"/>
  <c r="J697" i="32"/>
  <c r="J696" i="32"/>
  <c r="J695" i="32"/>
  <c r="J694" i="32"/>
  <c r="J693" i="32"/>
  <c r="J692" i="32"/>
  <c r="J691" i="32"/>
  <c r="J690" i="32"/>
  <c r="J689" i="32"/>
  <c r="J688" i="32"/>
  <c r="J687" i="32"/>
  <c r="J686" i="32"/>
  <c r="J685" i="32"/>
  <c r="J684" i="32"/>
  <c r="J683" i="32"/>
  <c r="J682" i="32"/>
  <c r="J681" i="32"/>
  <c r="J680" i="32"/>
  <c r="J679" i="32"/>
  <c r="J678" i="32"/>
  <c r="J677" i="32"/>
  <c r="J676" i="32"/>
  <c r="J675" i="32"/>
  <c r="J674" i="32"/>
  <c r="J673" i="32"/>
  <c r="J672" i="32"/>
  <c r="J671" i="32"/>
  <c r="J670" i="32"/>
  <c r="J669" i="32"/>
  <c r="J668" i="32"/>
  <c r="J667" i="32"/>
  <c r="J666" i="32"/>
  <c r="J665" i="32"/>
  <c r="J664" i="32"/>
  <c r="J663" i="32"/>
  <c r="J662" i="32"/>
  <c r="J661" i="32"/>
  <c r="J660" i="32"/>
  <c r="J659" i="32"/>
  <c r="J658" i="32"/>
  <c r="J657" i="32"/>
  <c r="J656" i="32"/>
  <c r="J655" i="32"/>
  <c r="J654" i="32"/>
  <c r="J653" i="32"/>
  <c r="J652" i="32"/>
  <c r="J651" i="32"/>
  <c r="J650" i="32"/>
  <c r="J649" i="32"/>
  <c r="J648" i="32"/>
  <c r="J647" i="32"/>
  <c r="J646" i="32"/>
  <c r="J645" i="32"/>
  <c r="J644" i="32"/>
  <c r="J643" i="32"/>
  <c r="J642" i="32"/>
  <c r="J641" i="32"/>
  <c r="J640" i="32"/>
  <c r="J639" i="32"/>
  <c r="J638" i="32"/>
  <c r="J637" i="32"/>
  <c r="J636" i="32"/>
  <c r="J635" i="32"/>
  <c r="J634" i="32"/>
  <c r="J633" i="32"/>
  <c r="J632" i="32"/>
  <c r="J631" i="32"/>
  <c r="J630" i="32"/>
  <c r="J629" i="32"/>
  <c r="J628" i="32"/>
  <c r="J627" i="32"/>
  <c r="J626" i="32"/>
  <c r="J625" i="32"/>
  <c r="J624" i="32"/>
  <c r="J623" i="32"/>
  <c r="J622" i="32"/>
  <c r="J621" i="32"/>
  <c r="J620" i="32"/>
  <c r="J619" i="32"/>
  <c r="J618" i="32"/>
  <c r="J617" i="32"/>
  <c r="J616" i="32"/>
  <c r="J615" i="32"/>
  <c r="J614" i="32"/>
  <c r="J613" i="32"/>
  <c r="J612" i="32"/>
  <c r="J611" i="32"/>
  <c r="J610" i="32"/>
  <c r="J609" i="32"/>
  <c r="J608" i="32"/>
  <c r="J607" i="32"/>
  <c r="J606" i="32"/>
  <c r="J605" i="32"/>
  <c r="J604" i="32"/>
  <c r="J603" i="32"/>
  <c r="J602" i="32"/>
  <c r="J601" i="32"/>
  <c r="J600" i="32"/>
  <c r="J599" i="32"/>
  <c r="J598" i="32"/>
  <c r="J597" i="32"/>
  <c r="J596" i="32"/>
  <c r="J595" i="32"/>
  <c r="J594" i="32"/>
  <c r="J593" i="32"/>
  <c r="J592" i="32"/>
  <c r="J591" i="32"/>
  <c r="J590" i="32"/>
  <c r="J589" i="32"/>
  <c r="J588" i="32"/>
  <c r="J587" i="32"/>
  <c r="J586" i="32"/>
  <c r="J585" i="32"/>
  <c r="J584" i="32"/>
  <c r="J583" i="32"/>
  <c r="J582" i="32"/>
  <c r="J581" i="32"/>
  <c r="J580" i="32"/>
  <c r="J579" i="32"/>
  <c r="J578" i="32"/>
  <c r="J577" i="32"/>
  <c r="J576" i="32"/>
  <c r="J575" i="32"/>
  <c r="J574" i="32"/>
  <c r="J573" i="32"/>
  <c r="J572" i="32"/>
  <c r="J571" i="32"/>
  <c r="J570" i="32"/>
  <c r="J569" i="32"/>
  <c r="J568" i="32"/>
  <c r="J567" i="32"/>
  <c r="J566" i="32"/>
  <c r="J565" i="32"/>
  <c r="J564" i="32"/>
  <c r="J563" i="32"/>
  <c r="J562" i="32"/>
  <c r="J561" i="32"/>
  <c r="J560" i="32"/>
  <c r="J559" i="32"/>
  <c r="J558" i="32"/>
  <c r="J557" i="32"/>
  <c r="J556" i="32"/>
  <c r="J555" i="32"/>
  <c r="J554" i="32"/>
  <c r="J553" i="32"/>
  <c r="J552" i="32"/>
  <c r="J551" i="32"/>
  <c r="J550" i="32"/>
  <c r="J549" i="32"/>
  <c r="J548" i="32"/>
  <c r="J547" i="32"/>
  <c r="J546" i="32"/>
  <c r="J545" i="32"/>
  <c r="J544" i="32"/>
  <c r="J543" i="32"/>
  <c r="J542" i="32"/>
  <c r="J541" i="32"/>
  <c r="J540" i="32"/>
  <c r="J539" i="32"/>
  <c r="J538" i="32"/>
  <c r="J537" i="32"/>
  <c r="J536" i="32"/>
  <c r="J535" i="32"/>
  <c r="J534" i="32"/>
  <c r="J533" i="32"/>
  <c r="J532" i="32"/>
  <c r="J531" i="32"/>
  <c r="J530" i="32"/>
  <c r="J529" i="32"/>
  <c r="J528" i="32"/>
  <c r="J527" i="32"/>
  <c r="J526" i="32"/>
  <c r="J525" i="32"/>
  <c r="J524" i="32"/>
  <c r="J523" i="32"/>
  <c r="J522" i="32"/>
  <c r="J521" i="32"/>
  <c r="J520" i="32"/>
  <c r="J519" i="32"/>
  <c r="J518" i="32"/>
  <c r="J517" i="32"/>
  <c r="J516" i="32"/>
  <c r="J515" i="32"/>
  <c r="J514" i="32"/>
  <c r="J513" i="32"/>
  <c r="J512" i="32"/>
  <c r="J511" i="32"/>
  <c r="J510" i="32"/>
  <c r="J509" i="32"/>
  <c r="J508" i="32"/>
  <c r="J507" i="32"/>
  <c r="J506" i="32"/>
  <c r="J505" i="32"/>
  <c r="J504" i="32"/>
  <c r="J503" i="32"/>
  <c r="J502" i="32"/>
  <c r="J501" i="32"/>
  <c r="J500" i="32"/>
  <c r="J499" i="32"/>
  <c r="J498" i="32"/>
  <c r="J497" i="32"/>
  <c r="J496" i="32"/>
  <c r="J495" i="32"/>
  <c r="J494" i="32"/>
  <c r="J493" i="32"/>
  <c r="J492" i="32"/>
  <c r="J491" i="32"/>
  <c r="J490" i="32"/>
  <c r="J489" i="32"/>
  <c r="J488" i="32"/>
  <c r="J487" i="32"/>
  <c r="J486" i="32"/>
  <c r="J485" i="32"/>
  <c r="J484" i="32"/>
  <c r="J483" i="32"/>
  <c r="J482" i="32"/>
  <c r="J481" i="32"/>
  <c r="J480" i="32"/>
  <c r="J479" i="32"/>
  <c r="J478" i="32"/>
  <c r="J477" i="32"/>
  <c r="J476" i="32"/>
  <c r="J475" i="32"/>
  <c r="J474" i="32"/>
  <c r="J473" i="32"/>
  <c r="J472" i="32"/>
  <c r="J471" i="32"/>
  <c r="J470" i="32"/>
  <c r="J469" i="32"/>
  <c r="J468" i="32"/>
  <c r="J467" i="32"/>
  <c r="J466" i="32"/>
  <c r="J465" i="32"/>
  <c r="J464" i="32"/>
  <c r="J463" i="32"/>
  <c r="J462" i="32"/>
  <c r="J461" i="32"/>
  <c r="J460" i="32"/>
  <c r="J459" i="32"/>
  <c r="J458" i="32"/>
  <c r="J457" i="32"/>
  <c r="J456" i="32"/>
  <c r="J455" i="32"/>
  <c r="J454" i="32"/>
  <c r="J453" i="32"/>
  <c r="J452" i="32"/>
  <c r="J451" i="32"/>
  <c r="J450" i="32"/>
  <c r="J449" i="32"/>
  <c r="J448" i="32"/>
  <c r="J447" i="32"/>
  <c r="J446" i="32"/>
  <c r="J445" i="32"/>
  <c r="J444" i="32"/>
  <c r="J443" i="32"/>
  <c r="J442" i="32"/>
  <c r="J441" i="32"/>
  <c r="J440" i="32"/>
  <c r="J439" i="32"/>
  <c r="J438" i="32"/>
  <c r="J437" i="32"/>
  <c r="J436" i="32"/>
  <c r="J435" i="32"/>
  <c r="J434" i="32"/>
  <c r="J433" i="32"/>
  <c r="J432" i="32"/>
  <c r="J431" i="32"/>
  <c r="J430" i="32"/>
  <c r="J429" i="32"/>
  <c r="J428" i="32"/>
  <c r="J427" i="32"/>
  <c r="J426" i="32"/>
  <c r="J425" i="32"/>
  <c r="J424" i="32"/>
  <c r="J423" i="32"/>
  <c r="J422" i="32"/>
  <c r="J421" i="32"/>
  <c r="J420" i="32"/>
  <c r="J419" i="32"/>
  <c r="J418" i="32"/>
  <c r="J417" i="32"/>
  <c r="J416" i="32"/>
  <c r="J415" i="32"/>
  <c r="J414" i="32"/>
  <c r="J413" i="32"/>
  <c r="J412" i="32"/>
  <c r="J411" i="32"/>
  <c r="J410" i="32"/>
  <c r="J409" i="32"/>
  <c r="J408" i="32"/>
  <c r="J407" i="32"/>
  <c r="J406" i="32"/>
  <c r="J405" i="32"/>
  <c r="J404" i="32"/>
  <c r="J403" i="32"/>
  <c r="J402" i="32"/>
  <c r="J401" i="32"/>
  <c r="J400" i="32"/>
  <c r="J399" i="32"/>
  <c r="J398" i="32"/>
  <c r="J397" i="32"/>
  <c r="J396" i="32"/>
  <c r="J395" i="32"/>
  <c r="J394" i="32"/>
  <c r="J393" i="32"/>
  <c r="J392" i="32"/>
  <c r="J391" i="32"/>
  <c r="J390" i="32"/>
  <c r="J389" i="32"/>
  <c r="J388" i="32"/>
  <c r="J387" i="32"/>
  <c r="J386" i="32"/>
  <c r="J385" i="32"/>
  <c r="J384" i="32"/>
  <c r="J383" i="32"/>
  <c r="J382" i="32"/>
  <c r="J381" i="32"/>
  <c r="J380" i="32"/>
  <c r="J379" i="32"/>
  <c r="J378" i="32"/>
  <c r="J377" i="32"/>
  <c r="J376" i="32"/>
  <c r="J375" i="32"/>
  <c r="J374" i="32"/>
  <c r="J373" i="32"/>
  <c r="J372" i="32"/>
  <c r="J371" i="32"/>
  <c r="J370" i="32"/>
  <c r="J369" i="32"/>
  <c r="J368" i="32"/>
  <c r="J367" i="32"/>
  <c r="J366" i="32"/>
  <c r="J365" i="32"/>
  <c r="J364" i="32"/>
  <c r="J363" i="32"/>
  <c r="J362" i="32"/>
  <c r="J361" i="32"/>
  <c r="J360" i="32"/>
  <c r="J359" i="32"/>
  <c r="J358" i="32"/>
  <c r="J357" i="32"/>
  <c r="J356" i="32"/>
  <c r="J355" i="32"/>
  <c r="J354" i="32"/>
  <c r="J353" i="32"/>
  <c r="J352" i="32"/>
  <c r="J351" i="32"/>
  <c r="J350" i="32"/>
  <c r="J349" i="32"/>
  <c r="J348" i="32"/>
  <c r="J347" i="32"/>
  <c r="J346" i="32"/>
  <c r="J345" i="32"/>
  <c r="J344" i="32"/>
  <c r="J343" i="32"/>
  <c r="J342" i="32"/>
  <c r="J341" i="32"/>
  <c r="J340" i="32"/>
  <c r="J339" i="32"/>
  <c r="J338" i="32"/>
  <c r="J337" i="32"/>
  <c r="J336" i="32"/>
  <c r="J335" i="32"/>
  <c r="J334" i="32"/>
  <c r="J333" i="32"/>
  <c r="J332" i="32"/>
  <c r="J331" i="32"/>
  <c r="J330" i="32"/>
  <c r="J329" i="32"/>
  <c r="J328" i="32"/>
  <c r="J327" i="32"/>
  <c r="J326" i="32"/>
  <c r="J325" i="32"/>
  <c r="J324" i="32"/>
  <c r="J323" i="32"/>
  <c r="J322" i="32"/>
  <c r="J321" i="32"/>
  <c r="J320" i="32"/>
  <c r="J319" i="32"/>
  <c r="J318" i="32"/>
  <c r="J317" i="32"/>
  <c r="J316" i="32"/>
  <c r="J315" i="32"/>
  <c r="J314" i="32"/>
  <c r="J313" i="32"/>
  <c r="J312" i="32"/>
  <c r="J311" i="32"/>
  <c r="J310" i="32"/>
  <c r="J309" i="32"/>
  <c r="J308" i="32"/>
  <c r="J307" i="32"/>
  <c r="J306" i="32"/>
  <c r="J305" i="32"/>
  <c r="J304" i="32"/>
  <c r="J303" i="32"/>
  <c r="J302" i="32"/>
  <c r="J301" i="32"/>
  <c r="J300" i="32"/>
  <c r="J299" i="32"/>
  <c r="J298" i="32"/>
  <c r="J297" i="32"/>
  <c r="J296" i="32"/>
  <c r="J295" i="32"/>
  <c r="J294" i="32"/>
  <c r="J293" i="32"/>
  <c r="J292" i="32"/>
  <c r="J291" i="32"/>
  <c r="J290" i="32"/>
  <c r="J289" i="32"/>
  <c r="J288" i="32"/>
  <c r="J287" i="32"/>
  <c r="J286" i="32"/>
  <c r="J285" i="32"/>
  <c r="J284" i="32"/>
  <c r="J283" i="32"/>
  <c r="J282" i="32"/>
  <c r="J281" i="32"/>
  <c r="J280" i="32"/>
  <c r="J279" i="32"/>
  <c r="J278" i="32"/>
  <c r="J277" i="32"/>
  <c r="J276" i="32"/>
  <c r="J275" i="32"/>
  <c r="J274" i="32"/>
  <c r="J273" i="32"/>
  <c r="J272" i="32"/>
  <c r="J271" i="32"/>
  <c r="J270" i="32"/>
  <c r="J269" i="32"/>
  <c r="J268" i="32"/>
  <c r="J267" i="32"/>
  <c r="J266" i="32"/>
  <c r="J265" i="32"/>
  <c r="J264" i="32"/>
  <c r="J263" i="32"/>
  <c r="J262" i="32"/>
  <c r="J261" i="32"/>
  <c r="J260" i="32"/>
  <c r="J259" i="32"/>
  <c r="J258" i="32"/>
  <c r="J257" i="32"/>
  <c r="J256" i="32"/>
  <c r="J255" i="32"/>
  <c r="J254" i="32"/>
  <c r="J253" i="32"/>
  <c r="J252" i="32"/>
  <c r="J251" i="32"/>
  <c r="J250" i="32"/>
  <c r="J249" i="32"/>
  <c r="J248" i="32"/>
  <c r="J247" i="32"/>
  <c r="J246" i="32"/>
  <c r="J245" i="32"/>
  <c r="J244" i="32"/>
  <c r="J243" i="32"/>
  <c r="J242" i="32"/>
  <c r="J241" i="32"/>
  <c r="J240" i="32"/>
  <c r="J239" i="32"/>
  <c r="J238" i="32"/>
  <c r="J237" i="32"/>
  <c r="J236" i="32"/>
  <c r="J235" i="32"/>
  <c r="J234" i="32"/>
  <c r="J233" i="32"/>
  <c r="J232" i="32"/>
  <c r="J231" i="32"/>
  <c r="J230" i="32"/>
  <c r="J229" i="32"/>
  <c r="J228" i="32"/>
  <c r="J227" i="32"/>
  <c r="J226" i="32"/>
  <c r="J225" i="32"/>
  <c r="J224" i="32"/>
  <c r="J223" i="32"/>
  <c r="J222" i="32"/>
  <c r="J221" i="32"/>
  <c r="J220" i="32"/>
  <c r="J219" i="32"/>
  <c r="J218" i="32"/>
  <c r="J217" i="32"/>
  <c r="J216" i="32"/>
  <c r="J215" i="32"/>
  <c r="J214" i="32"/>
  <c r="J213" i="32"/>
  <c r="J212" i="32"/>
  <c r="J211" i="32"/>
  <c r="J210" i="32"/>
  <c r="J209" i="32"/>
  <c r="J208" i="32"/>
  <c r="J207" i="32"/>
  <c r="J206" i="32"/>
  <c r="J205" i="32"/>
  <c r="J204" i="32"/>
  <c r="J203" i="32"/>
  <c r="J202" i="32"/>
  <c r="J201" i="32"/>
  <c r="J200" i="32"/>
  <c r="J199" i="32"/>
  <c r="J198" i="32"/>
  <c r="J197" i="32"/>
  <c r="J196" i="32"/>
  <c r="J195" i="32"/>
  <c r="J194" i="32"/>
  <c r="J193" i="32"/>
  <c r="J192" i="32"/>
  <c r="J191" i="32"/>
  <c r="J190" i="32"/>
  <c r="J189" i="32"/>
  <c r="J188" i="32"/>
  <c r="J187" i="32"/>
  <c r="J186" i="32"/>
  <c r="J185" i="32"/>
  <c r="J184" i="32"/>
  <c r="J183" i="32"/>
  <c r="J182" i="32"/>
  <c r="J181" i="32"/>
  <c r="J180" i="32"/>
  <c r="J179" i="32"/>
  <c r="J178" i="32"/>
  <c r="J177" i="32"/>
  <c r="J176" i="32"/>
  <c r="J175" i="32"/>
  <c r="J174" i="32"/>
  <c r="J173" i="32"/>
  <c r="J172" i="32"/>
  <c r="J171" i="32"/>
  <c r="J170" i="32"/>
  <c r="J169" i="32"/>
  <c r="J168" i="32"/>
  <c r="J167" i="32"/>
  <c r="J166" i="32"/>
  <c r="J165" i="32"/>
  <c r="J164" i="32"/>
  <c r="J163" i="32"/>
  <c r="J162" i="32"/>
  <c r="J161" i="32"/>
  <c r="J160" i="32"/>
  <c r="J159" i="32"/>
  <c r="J158" i="32"/>
  <c r="J157" i="32"/>
  <c r="J156" i="32"/>
  <c r="J155" i="32"/>
  <c r="J154" i="32"/>
  <c r="J153" i="32"/>
  <c r="J152" i="32"/>
  <c r="J151" i="32"/>
  <c r="J150" i="32"/>
  <c r="J149" i="32"/>
  <c r="J148" i="32"/>
  <c r="J147" i="32"/>
  <c r="J146" i="32"/>
  <c r="J145" i="32"/>
  <c r="J144" i="32"/>
  <c r="J143" i="32"/>
  <c r="J142" i="32"/>
  <c r="J141" i="32"/>
  <c r="J140" i="32"/>
  <c r="J139" i="32"/>
  <c r="J138" i="32"/>
  <c r="J137" i="32"/>
  <c r="J136" i="32"/>
  <c r="J135" i="32"/>
  <c r="J134" i="32"/>
  <c r="J133" i="32"/>
  <c r="J132" i="32"/>
  <c r="J131" i="32"/>
  <c r="J130" i="32"/>
  <c r="J129" i="32"/>
  <c r="J128" i="32"/>
  <c r="J127" i="32"/>
  <c r="J126" i="32"/>
  <c r="J125" i="32"/>
  <c r="J124" i="32"/>
  <c r="J123" i="32"/>
  <c r="J122" i="32"/>
  <c r="J121" i="32"/>
  <c r="J120" i="32"/>
  <c r="J119" i="32"/>
  <c r="J118" i="32"/>
  <c r="J117" i="32"/>
  <c r="J116" i="32"/>
  <c r="J115" i="32"/>
  <c r="J114" i="32"/>
  <c r="J113" i="32"/>
  <c r="J112" i="32"/>
  <c r="J111" i="32"/>
  <c r="J110" i="32"/>
  <c r="J109" i="32"/>
  <c r="J108" i="32"/>
  <c r="J107" i="32"/>
  <c r="J106" i="32"/>
  <c r="J105" i="32"/>
  <c r="J104" i="32"/>
  <c r="J103" i="32"/>
  <c r="J102" i="32"/>
  <c r="J101" i="32"/>
  <c r="J100" i="32"/>
  <c r="J99" i="32"/>
  <c r="J98" i="32"/>
  <c r="J97" i="32"/>
  <c r="J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E324" i="16" l="1"/>
  <c r="D323" i="16"/>
  <c r="C317" i="16"/>
  <c r="D324" i="16"/>
  <c r="C323" i="16"/>
  <c r="E3317" i="16"/>
  <c r="E323" i="16"/>
  <c r="C324" i="16"/>
  <c r="E317" i="16"/>
  <c r="D3317" i="16"/>
  <c r="D317" i="16"/>
  <c r="C3317" i="16"/>
  <c r="F4" i="22"/>
  <c r="C3" i="18" l="1"/>
  <c r="C4" i="18"/>
  <c r="C5" i="18"/>
  <c r="C6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C105" i="18"/>
  <c r="C106" i="18"/>
  <c r="C107" i="18"/>
  <c r="C108" i="18"/>
  <c r="C109" i="18"/>
  <c r="C110" i="18"/>
  <c r="C111" i="18"/>
  <c r="C112" i="18"/>
  <c r="C113" i="18"/>
  <c r="C114" i="18"/>
  <c r="C115" i="18"/>
  <c r="C116" i="18"/>
  <c r="C117" i="18"/>
  <c r="C118" i="18"/>
  <c r="C119" i="18"/>
  <c r="C120" i="18"/>
  <c r="C121" i="18"/>
  <c r="C122" i="18"/>
  <c r="C123" i="18"/>
  <c r="C124" i="18"/>
  <c r="C125" i="18"/>
  <c r="C126" i="18"/>
  <c r="C127" i="18"/>
  <c r="C128" i="18"/>
  <c r="C129" i="18"/>
  <c r="C130" i="18"/>
  <c r="C131" i="18"/>
  <c r="C132" i="18"/>
  <c r="C133" i="18"/>
  <c r="C134" i="18"/>
  <c r="C135" i="18"/>
  <c r="C136" i="18"/>
  <c r="C137" i="18"/>
  <c r="C138" i="18"/>
  <c r="C139" i="18"/>
  <c r="C140" i="18"/>
  <c r="C141" i="18"/>
  <c r="C142" i="18"/>
  <c r="C143" i="18"/>
  <c r="C144" i="18"/>
  <c r="C145" i="18"/>
  <c r="C146" i="18"/>
  <c r="C147" i="18"/>
  <c r="C148" i="18"/>
  <c r="C149" i="18"/>
  <c r="C150" i="18"/>
  <c r="C151" i="18"/>
  <c r="C152" i="18"/>
  <c r="C153" i="18"/>
  <c r="C154" i="18"/>
  <c r="C155" i="18"/>
  <c r="C156" i="18"/>
  <c r="C157" i="18"/>
  <c r="C158" i="18"/>
  <c r="C159" i="18"/>
  <c r="C160" i="18"/>
  <c r="C161" i="18"/>
  <c r="C162" i="18"/>
  <c r="C163" i="18"/>
  <c r="C164" i="18"/>
  <c r="C165" i="18"/>
  <c r="C166" i="18"/>
  <c r="C167" i="18"/>
  <c r="C168" i="18"/>
  <c r="C169" i="18"/>
  <c r="C170" i="18"/>
  <c r="C171" i="18"/>
  <c r="C172" i="18"/>
  <c r="C173" i="18"/>
  <c r="C174" i="18"/>
  <c r="C175" i="18"/>
  <c r="C176" i="18"/>
  <c r="C177" i="18"/>
  <c r="C178" i="18"/>
  <c r="C179" i="18"/>
  <c r="C180" i="18"/>
  <c r="C181" i="18"/>
  <c r="C182" i="18"/>
  <c r="C183" i="18"/>
  <c r="C184" i="18"/>
  <c r="C185" i="18"/>
  <c r="C186" i="18"/>
  <c r="C187" i="18"/>
  <c r="C188" i="18"/>
  <c r="C189" i="18"/>
  <c r="C190" i="18"/>
  <c r="C191" i="18"/>
  <c r="C192" i="18"/>
  <c r="C193" i="18"/>
  <c r="C194" i="18"/>
  <c r="C195" i="18"/>
  <c r="C196" i="18"/>
  <c r="C197" i="18"/>
  <c r="C198" i="18"/>
  <c r="C199" i="18"/>
  <c r="C200" i="18"/>
  <c r="C201" i="18"/>
  <c r="C202" i="18"/>
  <c r="C203" i="18"/>
  <c r="C204" i="18"/>
  <c r="C205" i="18"/>
  <c r="C206" i="18"/>
  <c r="C207" i="18"/>
  <c r="C208" i="18"/>
  <c r="C209" i="18"/>
  <c r="C210" i="18"/>
  <c r="C211" i="18"/>
  <c r="C212" i="18"/>
  <c r="C213" i="18"/>
  <c r="C214" i="18"/>
  <c r="C215" i="18"/>
  <c r="C216" i="18"/>
  <c r="C217" i="18"/>
  <c r="C218" i="18"/>
  <c r="C219" i="18"/>
  <c r="C220" i="18"/>
  <c r="C221" i="18"/>
  <c r="C222" i="18"/>
  <c r="C223" i="18"/>
  <c r="C224" i="18"/>
  <c r="C225" i="18"/>
  <c r="C226" i="18"/>
  <c r="C227" i="18"/>
  <c r="C228" i="18"/>
  <c r="C229" i="18"/>
  <c r="C230" i="18"/>
  <c r="C231" i="18"/>
  <c r="C232" i="18"/>
  <c r="C233" i="18"/>
  <c r="C234" i="18"/>
  <c r="C235" i="18"/>
  <c r="C236" i="18"/>
  <c r="C237" i="18"/>
  <c r="C238" i="18"/>
  <c r="C239" i="18"/>
  <c r="C240" i="18"/>
  <c r="C241" i="18"/>
  <c r="C242" i="18"/>
  <c r="C243" i="18"/>
  <c r="C244" i="18"/>
  <c r="C245" i="18"/>
  <c r="C246" i="18"/>
  <c r="C247" i="18"/>
  <c r="C248" i="18"/>
  <c r="C249" i="18"/>
  <c r="C250" i="18"/>
  <c r="C251" i="18"/>
  <c r="C252" i="18"/>
  <c r="C253" i="18"/>
  <c r="C254" i="18"/>
  <c r="C255" i="18"/>
  <c r="C256" i="18"/>
  <c r="C257" i="18"/>
  <c r="C258" i="18"/>
  <c r="C259" i="18"/>
  <c r="C260" i="18"/>
  <c r="C261" i="18"/>
  <c r="C262" i="18"/>
  <c r="C263" i="18"/>
  <c r="C264" i="18"/>
  <c r="C265" i="18"/>
  <c r="C266" i="18"/>
  <c r="C267" i="18"/>
  <c r="C268" i="18"/>
  <c r="C269" i="18"/>
  <c r="C270" i="18"/>
  <c r="C271" i="18"/>
  <c r="C272" i="18"/>
  <c r="C273" i="18"/>
  <c r="C274" i="18"/>
  <c r="C275" i="18"/>
  <c r="C276" i="18"/>
  <c r="C277" i="18"/>
  <c r="C278" i="18"/>
  <c r="C279" i="18"/>
  <c r="C280" i="18"/>
  <c r="C281" i="18"/>
  <c r="C282" i="18"/>
  <c r="C283" i="18"/>
  <c r="C284" i="18"/>
  <c r="C285" i="18"/>
  <c r="C286" i="18"/>
  <c r="C287" i="18"/>
  <c r="C288" i="18"/>
  <c r="C289" i="18"/>
  <c r="C290" i="18"/>
  <c r="C291" i="18"/>
  <c r="C292" i="18"/>
  <c r="C293" i="18"/>
  <c r="C294" i="18"/>
  <c r="C295" i="18"/>
  <c r="C296" i="18"/>
  <c r="C297" i="18"/>
  <c r="C298" i="18"/>
  <c r="C299" i="18"/>
  <c r="C300" i="18"/>
  <c r="C301" i="18"/>
  <c r="C302" i="18"/>
  <c r="C303" i="18"/>
  <c r="C304" i="18"/>
  <c r="C305" i="18"/>
  <c r="C306" i="18"/>
  <c r="C307" i="18"/>
  <c r="C308" i="18"/>
  <c r="C309" i="18"/>
  <c r="C310" i="18"/>
  <c r="C311" i="18"/>
  <c r="C312" i="18"/>
  <c r="C313" i="18"/>
  <c r="C314" i="18"/>
  <c r="C315" i="18"/>
  <c r="C316" i="18"/>
  <c r="C317" i="18"/>
  <c r="C318" i="18"/>
  <c r="C319" i="18"/>
  <c r="C320" i="18"/>
  <c r="C321" i="18"/>
  <c r="C322" i="18"/>
  <c r="C323" i="18"/>
  <c r="C324" i="18"/>
  <c r="C325" i="18"/>
  <c r="C326" i="18"/>
  <c r="C327" i="18"/>
  <c r="C328" i="18"/>
  <c r="C329" i="18"/>
  <c r="C330" i="18"/>
  <c r="C331" i="18"/>
  <c r="C332" i="18"/>
  <c r="C333" i="18"/>
  <c r="C334" i="18"/>
  <c r="C335" i="18"/>
  <c r="C336" i="18"/>
  <c r="C337" i="18"/>
  <c r="C338" i="18"/>
  <c r="C339" i="18"/>
  <c r="C340" i="18"/>
  <c r="C341" i="18"/>
  <c r="C342" i="18"/>
  <c r="C343" i="18"/>
  <c r="C344" i="18"/>
  <c r="C345" i="18"/>
  <c r="C346" i="18"/>
  <c r="C347" i="18"/>
  <c r="C348" i="18"/>
  <c r="C349" i="18"/>
  <c r="C350" i="18"/>
  <c r="C351" i="18"/>
  <c r="C352" i="18"/>
  <c r="C353" i="18"/>
  <c r="C354" i="18"/>
  <c r="C355" i="18"/>
  <c r="C356" i="18"/>
  <c r="C357" i="18"/>
  <c r="C358" i="18"/>
  <c r="C359" i="18"/>
  <c r="C360" i="18"/>
  <c r="C361" i="18"/>
  <c r="C362" i="18"/>
  <c r="C363" i="18"/>
  <c r="C364" i="18"/>
  <c r="C365" i="18"/>
  <c r="C366" i="18"/>
  <c r="C367" i="18"/>
  <c r="C368" i="18"/>
  <c r="C369" i="18"/>
  <c r="C370" i="18"/>
  <c r="C371" i="18"/>
  <c r="C372" i="18"/>
  <c r="C373" i="18"/>
  <c r="C374" i="18"/>
  <c r="C375" i="18"/>
  <c r="C376" i="18"/>
  <c r="C377" i="18"/>
  <c r="C378" i="18"/>
  <c r="C379" i="18"/>
  <c r="C380" i="18"/>
  <c r="C381" i="18"/>
  <c r="C382" i="18"/>
  <c r="C383" i="18"/>
  <c r="C384" i="18"/>
  <c r="C385" i="18"/>
  <c r="C386" i="18"/>
  <c r="C387" i="18"/>
  <c r="C388" i="18"/>
  <c r="C389" i="18"/>
  <c r="C390" i="18"/>
  <c r="C391" i="18"/>
  <c r="C392" i="18"/>
  <c r="C393" i="18"/>
  <c r="C394" i="18"/>
  <c r="C395" i="18"/>
  <c r="C396" i="18"/>
  <c r="C397" i="18"/>
  <c r="C398" i="18"/>
  <c r="C399" i="18"/>
  <c r="C400" i="18"/>
  <c r="C401" i="18"/>
  <c r="C402" i="18"/>
  <c r="C403" i="18"/>
  <c r="C404" i="18"/>
  <c r="C405" i="18"/>
  <c r="C406" i="18"/>
  <c r="C407" i="18"/>
  <c r="C408" i="18"/>
  <c r="C409" i="18"/>
  <c r="C410" i="18"/>
  <c r="C411" i="18"/>
  <c r="C412" i="18"/>
  <c r="C413" i="18"/>
  <c r="C414" i="18"/>
  <c r="C415" i="18"/>
  <c r="C416" i="18"/>
  <c r="C417" i="18"/>
  <c r="C418" i="18"/>
  <c r="C419" i="18"/>
  <c r="C420" i="18"/>
  <c r="C421" i="18"/>
  <c r="C422" i="18"/>
  <c r="C423" i="18"/>
  <c r="C424" i="18"/>
  <c r="C425" i="18"/>
  <c r="C426" i="18"/>
  <c r="C427" i="18"/>
  <c r="C428" i="18"/>
  <c r="C429" i="18"/>
  <c r="C430" i="18"/>
  <c r="C431" i="18"/>
  <c r="C432" i="18"/>
  <c r="C433" i="18"/>
  <c r="C434" i="18"/>
  <c r="C435" i="18"/>
  <c r="C436" i="18"/>
  <c r="C437" i="18"/>
  <c r="C438" i="18"/>
  <c r="C439" i="18"/>
  <c r="C440" i="18"/>
  <c r="C441" i="18"/>
  <c r="C442" i="18"/>
  <c r="C443" i="18"/>
  <c r="C444" i="18"/>
  <c r="C445" i="18"/>
  <c r="C446" i="18"/>
  <c r="C447" i="18"/>
  <c r="C448" i="18"/>
  <c r="C449" i="18"/>
  <c r="C450" i="18"/>
  <c r="C451" i="18"/>
  <c r="C452" i="18"/>
  <c r="C453" i="18"/>
  <c r="C454" i="18"/>
  <c r="C455" i="18"/>
  <c r="C456" i="18"/>
  <c r="C457" i="18"/>
  <c r="C458" i="18"/>
  <c r="C459" i="18"/>
  <c r="C460" i="18"/>
  <c r="C461" i="18"/>
  <c r="C462" i="18"/>
  <c r="C463" i="18"/>
  <c r="C464" i="18"/>
  <c r="C465" i="18"/>
  <c r="C466" i="18"/>
  <c r="C467" i="18"/>
  <c r="C468" i="18"/>
  <c r="C469" i="18"/>
  <c r="C470" i="18"/>
  <c r="C471" i="18"/>
  <c r="C472" i="18"/>
  <c r="C473" i="18"/>
  <c r="C474" i="18"/>
  <c r="C475" i="18"/>
  <c r="C476" i="18"/>
  <c r="C477" i="18"/>
  <c r="C478" i="18"/>
  <c r="C479" i="18"/>
  <c r="C480" i="18"/>
  <c r="C481" i="18"/>
  <c r="C482" i="18"/>
  <c r="C483" i="18"/>
  <c r="C484" i="18"/>
  <c r="C485" i="18"/>
  <c r="C486" i="18"/>
  <c r="C487" i="18"/>
  <c r="C488" i="18"/>
  <c r="C489" i="18"/>
  <c r="C490" i="18"/>
  <c r="C491" i="18"/>
  <c r="C492" i="18"/>
  <c r="C493" i="18"/>
  <c r="C494" i="18"/>
  <c r="C495" i="18"/>
  <c r="C496" i="18"/>
  <c r="C497" i="18"/>
  <c r="C498" i="18"/>
  <c r="C499" i="18"/>
  <c r="C500" i="18"/>
  <c r="C501" i="18"/>
  <c r="C502" i="18"/>
  <c r="C503" i="18"/>
  <c r="C504" i="18"/>
  <c r="C505" i="18"/>
  <c r="C506" i="18"/>
  <c r="C507" i="18"/>
  <c r="C508" i="18"/>
  <c r="C509" i="18"/>
  <c r="C510" i="18"/>
  <c r="C511" i="18"/>
  <c r="C512" i="18"/>
  <c r="C513" i="18"/>
  <c r="C514" i="18"/>
  <c r="C515" i="18"/>
  <c r="C516" i="18"/>
  <c r="C517" i="18"/>
  <c r="C518" i="18"/>
  <c r="C519" i="18"/>
  <c r="C520" i="18"/>
  <c r="C521" i="18"/>
  <c r="C522" i="18"/>
  <c r="C523" i="18"/>
  <c r="C524" i="18"/>
  <c r="C525" i="18"/>
  <c r="C526" i="18"/>
  <c r="C527" i="18"/>
  <c r="C528" i="18"/>
  <c r="C529" i="18"/>
  <c r="C530" i="18"/>
  <c r="C531" i="18"/>
  <c r="C532" i="18"/>
  <c r="C533" i="18"/>
  <c r="C534" i="18"/>
  <c r="C535" i="18"/>
  <c r="C536" i="18"/>
  <c r="C537" i="18"/>
  <c r="C538" i="18"/>
  <c r="C539" i="18"/>
  <c r="C540" i="18"/>
  <c r="C541" i="18"/>
  <c r="C542" i="18"/>
  <c r="C543" i="18"/>
  <c r="C544" i="18"/>
  <c r="C545" i="18"/>
  <c r="C546" i="18"/>
  <c r="C547" i="18"/>
  <c r="C548" i="18"/>
  <c r="C549" i="18"/>
  <c r="C550" i="18"/>
  <c r="C551" i="18"/>
  <c r="C552" i="18"/>
  <c r="C553" i="18"/>
  <c r="C554" i="18"/>
  <c r="C555" i="18"/>
  <c r="C556" i="18"/>
  <c r="C557" i="18"/>
  <c r="C558" i="18"/>
  <c r="C559" i="18"/>
  <c r="C560" i="18"/>
  <c r="C561" i="18"/>
  <c r="C562" i="18"/>
  <c r="C563" i="18"/>
  <c r="C564" i="18"/>
  <c r="C565" i="18"/>
  <c r="C566" i="18"/>
  <c r="C567" i="18"/>
  <c r="C568" i="18"/>
  <c r="C569" i="18"/>
  <c r="C570" i="18"/>
  <c r="C571" i="18"/>
  <c r="C572" i="18"/>
  <c r="C573" i="18"/>
  <c r="C574" i="18"/>
  <c r="C575" i="18"/>
  <c r="C576" i="18"/>
  <c r="C577" i="18"/>
  <c r="C578" i="18"/>
  <c r="C579" i="18"/>
  <c r="C580" i="18"/>
  <c r="C581" i="18"/>
  <c r="C582" i="18"/>
  <c r="C583" i="18"/>
  <c r="C584" i="18"/>
  <c r="C585" i="18"/>
  <c r="C586" i="18"/>
  <c r="C587" i="18"/>
  <c r="C588" i="18"/>
  <c r="C589" i="18"/>
  <c r="C590" i="18"/>
  <c r="C591" i="18"/>
  <c r="C592" i="18"/>
  <c r="C593" i="18"/>
  <c r="C594" i="18"/>
  <c r="C595" i="18"/>
  <c r="C596" i="18"/>
  <c r="C597" i="18"/>
  <c r="C598" i="18"/>
  <c r="C599" i="18"/>
  <c r="C600" i="18"/>
  <c r="C601" i="18"/>
  <c r="C602" i="18"/>
  <c r="C603" i="18"/>
  <c r="C604" i="18"/>
  <c r="C605" i="18"/>
  <c r="C606" i="18"/>
  <c r="C607" i="18"/>
  <c r="C608" i="18"/>
  <c r="C609" i="18"/>
  <c r="C610" i="18"/>
  <c r="C611" i="18"/>
  <c r="C612" i="18"/>
  <c r="C613" i="18"/>
  <c r="C614" i="18"/>
  <c r="C615" i="18"/>
  <c r="C616" i="18"/>
  <c r="C617" i="18"/>
  <c r="C618" i="18"/>
  <c r="C619" i="18"/>
  <c r="C620" i="18"/>
  <c r="C621" i="18"/>
  <c r="C622" i="18"/>
  <c r="C623" i="18"/>
  <c r="C624" i="18"/>
  <c r="C625" i="18"/>
  <c r="C626" i="18"/>
  <c r="C627" i="18"/>
  <c r="C628" i="18"/>
  <c r="C629" i="18"/>
  <c r="C630" i="18"/>
  <c r="C631" i="18"/>
  <c r="C632" i="18"/>
  <c r="C633" i="18"/>
  <c r="C634" i="18"/>
  <c r="C635" i="18"/>
  <c r="C636" i="18"/>
  <c r="C637" i="18"/>
  <c r="C638" i="18"/>
  <c r="C639" i="18"/>
  <c r="C640" i="18"/>
  <c r="C641" i="18"/>
  <c r="C642" i="18"/>
  <c r="C643" i="18"/>
  <c r="C644" i="18"/>
  <c r="C645" i="18"/>
  <c r="C646" i="18"/>
  <c r="C647" i="18"/>
  <c r="C648" i="18"/>
  <c r="C649" i="18"/>
  <c r="C650" i="18"/>
  <c r="C651" i="18"/>
  <c r="C652" i="18"/>
  <c r="C653" i="18"/>
  <c r="C654" i="18"/>
  <c r="C655" i="18"/>
  <c r="C656" i="18"/>
  <c r="C657" i="18"/>
  <c r="C658" i="18"/>
  <c r="C659" i="18"/>
  <c r="C660" i="18"/>
  <c r="C661" i="18"/>
  <c r="C662" i="18"/>
  <c r="C663" i="18"/>
  <c r="C664" i="18"/>
  <c r="C665" i="18"/>
  <c r="C666" i="18"/>
  <c r="C667" i="18"/>
  <c r="C668" i="18"/>
  <c r="C669" i="18"/>
  <c r="C670" i="18"/>
  <c r="C671" i="18"/>
  <c r="C672" i="18"/>
  <c r="C673" i="18"/>
  <c r="C674" i="18"/>
  <c r="C675" i="18"/>
  <c r="C676" i="18"/>
  <c r="C677" i="18"/>
  <c r="C678" i="18"/>
  <c r="C679" i="18"/>
  <c r="C680" i="18"/>
  <c r="C681" i="18"/>
  <c r="C682" i="18"/>
  <c r="C683" i="18"/>
  <c r="C684" i="18"/>
  <c r="C685" i="18"/>
  <c r="C686" i="18"/>
  <c r="C687" i="18"/>
  <c r="C688" i="18"/>
  <c r="C689" i="18"/>
  <c r="C690" i="18"/>
  <c r="C691" i="18"/>
  <c r="C692" i="18"/>
  <c r="C693" i="18"/>
  <c r="C694" i="18"/>
  <c r="C695" i="18"/>
  <c r="C696" i="18"/>
  <c r="C697" i="18"/>
  <c r="C698" i="18"/>
  <c r="C699" i="18"/>
  <c r="C700" i="18"/>
  <c r="C701" i="18"/>
  <c r="C702" i="18"/>
  <c r="C703" i="18"/>
  <c r="C704" i="18"/>
  <c r="C705" i="18"/>
  <c r="C706" i="18"/>
  <c r="C707" i="18"/>
  <c r="C708" i="18"/>
  <c r="C709" i="18"/>
  <c r="C710" i="18"/>
  <c r="C711" i="18"/>
  <c r="C712" i="18"/>
  <c r="C713" i="18"/>
  <c r="C714" i="18"/>
  <c r="C715" i="18"/>
  <c r="C716" i="18"/>
  <c r="C717" i="18"/>
  <c r="C718" i="18"/>
  <c r="C719" i="18"/>
  <c r="C720" i="18"/>
  <c r="C721" i="18"/>
  <c r="C722" i="18"/>
  <c r="C723" i="18"/>
  <c r="C724" i="18"/>
  <c r="C725" i="18"/>
  <c r="C726" i="18"/>
  <c r="C727" i="18"/>
  <c r="C728" i="18"/>
  <c r="C729" i="18"/>
  <c r="C730" i="18"/>
  <c r="C731" i="18"/>
  <c r="C732" i="18"/>
  <c r="C733" i="18"/>
  <c r="C734" i="18"/>
  <c r="C735" i="18"/>
  <c r="C736" i="18"/>
  <c r="C737" i="18"/>
  <c r="C738" i="18"/>
  <c r="C739" i="18"/>
  <c r="C740" i="18"/>
  <c r="C741" i="18"/>
  <c r="C742" i="18"/>
  <c r="C743" i="18"/>
  <c r="C744" i="18"/>
  <c r="C745" i="18"/>
  <c r="C746" i="18"/>
  <c r="C747" i="18"/>
  <c r="C748" i="18"/>
  <c r="C749" i="18"/>
  <c r="C750" i="18"/>
  <c r="C751" i="18"/>
  <c r="C752" i="18"/>
  <c r="C753" i="18"/>
  <c r="C754" i="18"/>
  <c r="C755" i="18"/>
  <c r="C756" i="18"/>
  <c r="C757" i="18"/>
  <c r="C758" i="18"/>
  <c r="C759" i="18"/>
  <c r="C760" i="18"/>
  <c r="C761" i="18"/>
  <c r="C762" i="18"/>
  <c r="C763" i="18"/>
  <c r="C764" i="18"/>
  <c r="C765" i="18"/>
  <c r="C766" i="18"/>
  <c r="C767" i="18"/>
  <c r="C768" i="18"/>
  <c r="C769" i="18"/>
  <c r="C770" i="18"/>
  <c r="C771" i="18"/>
  <c r="C772" i="18"/>
  <c r="C773" i="18"/>
  <c r="C774" i="18"/>
  <c r="C775" i="18"/>
  <c r="C776" i="18"/>
  <c r="C777" i="18"/>
  <c r="C778" i="18"/>
  <c r="C779" i="18"/>
  <c r="C780" i="18"/>
  <c r="C781" i="18"/>
  <c r="C782" i="18"/>
  <c r="C783" i="18"/>
  <c r="C784" i="18"/>
  <c r="C785" i="18"/>
  <c r="C786" i="18"/>
  <c r="C787" i="18"/>
  <c r="C788" i="18"/>
  <c r="C789" i="18"/>
  <c r="C790" i="18"/>
  <c r="C791" i="18"/>
  <c r="C792" i="18"/>
  <c r="C793" i="18"/>
  <c r="C794" i="18"/>
  <c r="C795" i="18"/>
  <c r="C796" i="18"/>
  <c r="C797" i="18"/>
  <c r="C798" i="18"/>
  <c r="C799" i="18"/>
  <c r="C800" i="18"/>
  <c r="C801" i="18"/>
  <c r="C802" i="18"/>
  <c r="C803" i="18"/>
  <c r="C804" i="18"/>
  <c r="C805" i="18"/>
  <c r="C806" i="18"/>
  <c r="C807" i="18"/>
  <c r="C808" i="18"/>
  <c r="C809" i="18"/>
  <c r="C810" i="18"/>
  <c r="C811" i="18"/>
  <c r="C812" i="18"/>
  <c r="C813" i="18"/>
  <c r="C814" i="18"/>
  <c r="C815" i="18"/>
  <c r="C816" i="18"/>
  <c r="C817" i="18"/>
  <c r="C818" i="18"/>
  <c r="C819" i="18"/>
  <c r="C820" i="18"/>
  <c r="C821" i="18"/>
  <c r="C822" i="18"/>
  <c r="C823" i="18"/>
  <c r="C824" i="18"/>
  <c r="C825" i="18"/>
  <c r="C826" i="18"/>
  <c r="C827" i="18"/>
  <c r="C828" i="18"/>
  <c r="C829" i="18"/>
  <c r="C830" i="18"/>
  <c r="C831" i="18"/>
  <c r="C832" i="18"/>
  <c r="C833" i="18"/>
  <c r="C834" i="18"/>
  <c r="C835" i="18"/>
  <c r="C836" i="18"/>
  <c r="C837" i="18"/>
  <c r="C838" i="18"/>
  <c r="C839" i="18"/>
  <c r="C840" i="18"/>
  <c r="C841" i="18"/>
  <c r="C842" i="18"/>
  <c r="C843" i="18"/>
  <c r="C844" i="18"/>
  <c r="C845" i="18"/>
  <c r="C846" i="18"/>
  <c r="C847" i="18"/>
  <c r="C848" i="18"/>
  <c r="C849" i="18"/>
  <c r="C850" i="18"/>
  <c r="C851" i="18"/>
  <c r="C852" i="18"/>
  <c r="C853" i="18"/>
  <c r="C854" i="18"/>
  <c r="C855" i="18"/>
  <c r="C856" i="18"/>
  <c r="C857" i="18"/>
  <c r="C858" i="18"/>
  <c r="C859" i="18"/>
  <c r="C860" i="18"/>
  <c r="C861" i="18"/>
  <c r="C862" i="18"/>
  <c r="C863" i="18"/>
  <c r="C864" i="18"/>
  <c r="C865" i="18"/>
  <c r="C866" i="18"/>
  <c r="C867" i="18"/>
  <c r="C868" i="18"/>
  <c r="C869" i="18"/>
  <c r="C870" i="18"/>
  <c r="C871" i="18"/>
  <c r="C872" i="18"/>
  <c r="C873" i="18"/>
  <c r="C874" i="18"/>
  <c r="C875" i="18"/>
  <c r="C876" i="18"/>
  <c r="C877" i="18"/>
  <c r="C878" i="18"/>
  <c r="C879" i="18"/>
  <c r="C880" i="18"/>
  <c r="C881" i="18"/>
  <c r="C882" i="18"/>
  <c r="C883" i="18"/>
  <c r="C884" i="18"/>
  <c r="C885" i="18"/>
  <c r="C886" i="18"/>
  <c r="C887" i="18"/>
  <c r="C888" i="18"/>
  <c r="C889" i="18"/>
  <c r="C890" i="18"/>
  <c r="C891" i="18"/>
  <c r="C892" i="18"/>
  <c r="C893" i="18"/>
  <c r="C894" i="18"/>
  <c r="C895" i="18"/>
  <c r="C896" i="18"/>
  <c r="C897" i="18"/>
  <c r="C898" i="18"/>
  <c r="C899" i="18"/>
  <c r="C900" i="18"/>
  <c r="C901" i="18"/>
  <c r="C902" i="18"/>
  <c r="C903" i="18"/>
  <c r="C904" i="18"/>
  <c r="C905" i="18"/>
  <c r="C906" i="18"/>
  <c r="C907" i="18"/>
  <c r="C908" i="18"/>
  <c r="C909" i="18"/>
  <c r="C910" i="18"/>
  <c r="C911" i="18"/>
  <c r="C912" i="18"/>
  <c r="C913" i="18"/>
  <c r="C914" i="18"/>
  <c r="C915" i="18"/>
  <c r="C916" i="18"/>
  <c r="C917" i="18"/>
  <c r="C918" i="18"/>
  <c r="C919" i="18"/>
  <c r="C920" i="18"/>
  <c r="C921" i="18"/>
  <c r="C922" i="18"/>
  <c r="C923" i="18"/>
  <c r="C924" i="18"/>
  <c r="C925" i="18"/>
  <c r="C926" i="18"/>
  <c r="C927" i="18"/>
  <c r="C928" i="18"/>
  <c r="C929" i="18"/>
  <c r="C930" i="18"/>
  <c r="C931" i="18"/>
  <c r="C932" i="18"/>
  <c r="C933" i="18"/>
  <c r="C934" i="18"/>
  <c r="C935" i="18"/>
  <c r="C936" i="18"/>
  <c r="C937" i="18"/>
  <c r="C938" i="18"/>
  <c r="C939" i="18"/>
  <c r="C940" i="18"/>
  <c r="C941" i="18"/>
  <c r="C942" i="18"/>
  <c r="C943" i="18"/>
  <c r="C944" i="18"/>
  <c r="C945" i="18"/>
  <c r="C946" i="18"/>
  <c r="C947" i="18"/>
  <c r="C948" i="18"/>
  <c r="C949" i="18"/>
  <c r="C950" i="18"/>
  <c r="C951" i="18"/>
  <c r="C952" i="18"/>
  <c r="C953" i="18"/>
  <c r="C954" i="18"/>
  <c r="C955" i="18"/>
  <c r="C956" i="18"/>
  <c r="C957" i="18"/>
  <c r="C958" i="18"/>
  <c r="C959" i="18"/>
  <c r="C960" i="18"/>
  <c r="C961" i="18"/>
  <c r="C962" i="18"/>
  <c r="C963" i="18"/>
  <c r="C964" i="18"/>
  <c r="C965" i="18"/>
  <c r="C966" i="18"/>
  <c r="C967" i="18"/>
  <c r="C968" i="18"/>
  <c r="C969" i="18"/>
  <c r="C970" i="18"/>
  <c r="C971" i="18"/>
  <c r="C972" i="18"/>
  <c r="C973" i="18"/>
  <c r="C974" i="18"/>
  <c r="C975" i="18"/>
  <c r="C976" i="18"/>
  <c r="C977" i="18"/>
  <c r="C978" i="18"/>
  <c r="C979" i="18"/>
  <c r="C980" i="18"/>
  <c r="C981" i="18"/>
  <c r="C982" i="18"/>
  <c r="C983" i="18"/>
  <c r="C984" i="18"/>
  <c r="C985" i="18"/>
  <c r="C986" i="18"/>
  <c r="C987" i="18"/>
  <c r="C988" i="18"/>
  <c r="C989" i="18"/>
  <c r="C990" i="18"/>
  <c r="C991" i="18"/>
  <c r="C992" i="18"/>
  <c r="C993" i="18"/>
  <c r="C994" i="18"/>
  <c r="C995" i="18"/>
  <c r="C996" i="18"/>
  <c r="C997" i="18"/>
  <c r="C998" i="18"/>
  <c r="C999" i="18"/>
  <c r="C1000" i="18"/>
  <c r="C2" i="18"/>
  <c r="C3" i="22"/>
  <c r="C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C107" i="22"/>
  <c r="C108" i="22"/>
  <c r="C109" i="22"/>
  <c r="C110" i="22"/>
  <c r="C111" i="22"/>
  <c r="C112" i="22"/>
  <c r="C113" i="22"/>
  <c r="C114" i="22"/>
  <c r="C115" i="22"/>
  <c r="C116" i="22"/>
  <c r="C117" i="22"/>
  <c r="C118" i="22"/>
  <c r="C119" i="22"/>
  <c r="C120" i="22"/>
  <c r="C121" i="22"/>
  <c r="C122" i="22"/>
  <c r="C123" i="22"/>
  <c r="C124" i="22"/>
  <c r="C125" i="22"/>
  <c r="C126" i="22"/>
  <c r="C127" i="22"/>
  <c r="C128" i="22"/>
  <c r="C129" i="22"/>
  <c r="C130" i="22"/>
  <c r="C131" i="22"/>
  <c r="C132" i="22"/>
  <c r="C133" i="22"/>
  <c r="C134" i="22"/>
  <c r="C135" i="22"/>
  <c r="C136" i="22"/>
  <c r="C137" i="22"/>
  <c r="C138" i="22"/>
  <c r="C139" i="22"/>
  <c r="C140" i="22"/>
  <c r="C141" i="22"/>
  <c r="C142" i="22"/>
  <c r="C143" i="22"/>
  <c r="C144" i="22"/>
  <c r="C145" i="22"/>
  <c r="C146" i="22"/>
  <c r="C147" i="22"/>
  <c r="C148" i="22"/>
  <c r="C149" i="22"/>
  <c r="C150" i="22"/>
  <c r="C151" i="22"/>
  <c r="C152" i="22"/>
  <c r="C153" i="22"/>
  <c r="C154" i="22"/>
  <c r="C155" i="22"/>
  <c r="C156" i="22"/>
  <c r="C157" i="22"/>
  <c r="C158" i="22"/>
  <c r="C159" i="22"/>
  <c r="C160" i="22"/>
  <c r="C161" i="22"/>
  <c r="C162" i="22"/>
  <c r="C163" i="22"/>
  <c r="C164" i="22"/>
  <c r="C165" i="22"/>
  <c r="C166" i="22"/>
  <c r="C167" i="22"/>
  <c r="C168" i="22"/>
  <c r="C169" i="22"/>
  <c r="C170" i="22"/>
  <c r="C171" i="22"/>
  <c r="C172" i="22"/>
  <c r="C173" i="22"/>
  <c r="C174" i="22"/>
  <c r="C175" i="22"/>
  <c r="C176" i="22"/>
  <c r="C177" i="22"/>
  <c r="C178" i="22"/>
  <c r="C179" i="22"/>
  <c r="C180" i="22"/>
  <c r="C181" i="22"/>
  <c r="C182" i="22"/>
  <c r="C183" i="22"/>
  <c r="C184" i="22"/>
  <c r="C185" i="22"/>
  <c r="C186" i="22"/>
  <c r="C187" i="22"/>
  <c r="C188" i="22"/>
  <c r="C189" i="22"/>
  <c r="C190" i="22"/>
  <c r="C191" i="22"/>
  <c r="C192" i="22"/>
  <c r="C193" i="22"/>
  <c r="C194" i="22"/>
  <c r="C195" i="22"/>
  <c r="C196" i="22"/>
  <c r="C197" i="22"/>
  <c r="C198" i="22"/>
  <c r="C199" i="22"/>
  <c r="C200" i="22"/>
  <c r="C201" i="22"/>
  <c r="C202" i="22"/>
  <c r="C203" i="22"/>
  <c r="C204" i="22"/>
  <c r="C205" i="22"/>
  <c r="C206" i="22"/>
  <c r="C207" i="22"/>
  <c r="C208" i="22"/>
  <c r="C209" i="22"/>
  <c r="C210" i="22"/>
  <c r="C211" i="22"/>
  <c r="C212" i="22"/>
  <c r="C213" i="22"/>
  <c r="C214" i="22"/>
  <c r="C215" i="22"/>
  <c r="C216" i="22"/>
  <c r="C217" i="22"/>
  <c r="C218" i="22"/>
  <c r="C219" i="22"/>
  <c r="C220" i="22"/>
  <c r="C221" i="22"/>
  <c r="C222" i="22"/>
  <c r="C223" i="22"/>
  <c r="C224" i="22"/>
  <c r="C225" i="22"/>
  <c r="C226" i="22"/>
  <c r="C227" i="22"/>
  <c r="C228" i="22"/>
  <c r="C229" i="22"/>
  <c r="C230" i="22"/>
  <c r="C231" i="22"/>
  <c r="C232" i="22"/>
  <c r="C233" i="22"/>
  <c r="C234" i="22"/>
  <c r="C235" i="22"/>
  <c r="C236" i="22"/>
  <c r="C237" i="22"/>
  <c r="C238" i="22"/>
  <c r="C239" i="22"/>
  <c r="C240" i="22"/>
  <c r="C241" i="22"/>
  <c r="C242" i="22"/>
  <c r="C243" i="22"/>
  <c r="C244" i="22"/>
  <c r="C245" i="22"/>
  <c r="C246" i="22"/>
  <c r="C247" i="22"/>
  <c r="C248" i="22"/>
  <c r="C249" i="22"/>
  <c r="C250" i="22"/>
  <c r="C251" i="22"/>
  <c r="C252" i="22"/>
  <c r="C253" i="22"/>
  <c r="C254" i="22"/>
  <c r="C255" i="22"/>
  <c r="C256" i="22"/>
  <c r="C257" i="22"/>
  <c r="C258" i="22"/>
  <c r="C259" i="22"/>
  <c r="C260" i="22"/>
  <c r="C261" i="22"/>
  <c r="C262" i="22"/>
  <c r="C263" i="22"/>
  <c r="C264" i="22"/>
  <c r="C265" i="22"/>
  <c r="C266" i="22"/>
  <c r="C267" i="22"/>
  <c r="C268" i="22"/>
  <c r="C269" i="22"/>
  <c r="C270" i="22"/>
  <c r="C271" i="22"/>
  <c r="C272" i="22"/>
  <c r="C273" i="22"/>
  <c r="C274" i="22"/>
  <c r="C275" i="22"/>
  <c r="C276" i="22"/>
  <c r="C277" i="22"/>
  <c r="C278" i="22"/>
  <c r="C279" i="22"/>
  <c r="C280" i="22"/>
  <c r="C281" i="22"/>
  <c r="C282" i="22"/>
  <c r="C283" i="22"/>
  <c r="C284" i="22"/>
  <c r="C285" i="22"/>
  <c r="C286" i="22"/>
  <c r="C287" i="22"/>
  <c r="C288" i="22"/>
  <c r="C289" i="22"/>
  <c r="C290" i="22"/>
  <c r="C291" i="22"/>
  <c r="C292" i="22"/>
  <c r="C293" i="22"/>
  <c r="C294" i="22"/>
  <c r="C295" i="22"/>
  <c r="C296" i="22"/>
  <c r="C297" i="22"/>
  <c r="C298" i="22"/>
  <c r="C299" i="22"/>
  <c r="C300" i="22"/>
  <c r="C301" i="22"/>
  <c r="C302" i="22"/>
  <c r="C303" i="22"/>
  <c r="C304" i="22"/>
  <c r="C305" i="22"/>
  <c r="C306" i="22"/>
  <c r="C307" i="22"/>
  <c r="C308" i="22"/>
  <c r="C309" i="22"/>
  <c r="C310" i="22"/>
  <c r="C311" i="22"/>
  <c r="C312" i="22"/>
  <c r="C313" i="22"/>
  <c r="C314" i="22"/>
  <c r="C315" i="22"/>
  <c r="C316" i="22"/>
  <c r="C317" i="22"/>
  <c r="C318" i="22"/>
  <c r="C319" i="22"/>
  <c r="C320" i="22"/>
  <c r="C321" i="22"/>
  <c r="C322" i="22"/>
  <c r="C323" i="22"/>
  <c r="C324" i="22"/>
  <c r="C325" i="22"/>
  <c r="C326" i="22"/>
  <c r="C327" i="22"/>
  <c r="C328" i="22"/>
  <c r="C329" i="22"/>
  <c r="C330" i="22"/>
  <c r="C331" i="22"/>
  <c r="C332" i="22"/>
  <c r="C333" i="22"/>
  <c r="C334" i="22"/>
  <c r="C335" i="22"/>
  <c r="C336" i="22"/>
  <c r="C337" i="22"/>
  <c r="C338" i="22"/>
  <c r="C339" i="22"/>
  <c r="C340" i="22"/>
  <c r="C341" i="22"/>
  <c r="C342" i="22"/>
  <c r="C343" i="22"/>
  <c r="C344" i="22"/>
  <c r="C345" i="22"/>
  <c r="C346" i="22"/>
  <c r="C347" i="22"/>
  <c r="C348" i="22"/>
  <c r="C349" i="22"/>
  <c r="C350" i="22"/>
  <c r="C351" i="22"/>
  <c r="C352" i="22"/>
  <c r="C353" i="22"/>
  <c r="C354" i="22"/>
  <c r="C355" i="22"/>
  <c r="C356" i="22"/>
  <c r="C357" i="22"/>
  <c r="C358" i="22"/>
  <c r="C359" i="22"/>
  <c r="C360" i="22"/>
  <c r="C361" i="22"/>
  <c r="C362" i="22"/>
  <c r="C363" i="22"/>
  <c r="C364" i="22"/>
  <c r="C365" i="22"/>
  <c r="C366" i="22"/>
  <c r="C367" i="22"/>
  <c r="C368" i="22"/>
  <c r="C369" i="22"/>
  <c r="C370" i="22"/>
  <c r="C371" i="22"/>
  <c r="C372" i="22"/>
  <c r="C373" i="22"/>
  <c r="C374" i="22"/>
  <c r="C375" i="22"/>
  <c r="C376" i="22"/>
  <c r="C377" i="22"/>
  <c r="C378" i="22"/>
  <c r="C379" i="22"/>
  <c r="C380" i="22"/>
  <c r="C381" i="22"/>
  <c r="C382" i="22"/>
  <c r="C383" i="22"/>
  <c r="C384" i="22"/>
  <c r="C385" i="22"/>
  <c r="C386" i="22"/>
  <c r="C387" i="22"/>
  <c r="C388" i="22"/>
  <c r="C389" i="22"/>
  <c r="C390" i="22"/>
  <c r="C391" i="22"/>
  <c r="C392" i="22"/>
  <c r="C393" i="22"/>
  <c r="C394" i="22"/>
  <c r="C395" i="22"/>
  <c r="C396" i="22"/>
  <c r="C397" i="22"/>
  <c r="C398" i="22"/>
  <c r="C399" i="22"/>
  <c r="C400" i="22"/>
  <c r="C401" i="22"/>
  <c r="C402" i="22"/>
  <c r="C403" i="22"/>
  <c r="C404" i="22"/>
  <c r="C405" i="22"/>
  <c r="C406" i="22"/>
  <c r="C407" i="22"/>
  <c r="C408" i="22"/>
  <c r="C409" i="22"/>
  <c r="C410" i="22"/>
  <c r="C411" i="22"/>
  <c r="C412" i="22"/>
  <c r="C413" i="22"/>
  <c r="C414" i="22"/>
  <c r="C415" i="22"/>
  <c r="C416" i="22"/>
  <c r="C417" i="22"/>
  <c r="C418" i="22"/>
  <c r="C419" i="22"/>
  <c r="C420" i="22"/>
  <c r="C421" i="22"/>
  <c r="C422" i="22"/>
  <c r="C423" i="22"/>
  <c r="C424" i="22"/>
  <c r="C425" i="22"/>
  <c r="C426" i="22"/>
  <c r="C427" i="22"/>
  <c r="C428" i="22"/>
  <c r="C429" i="22"/>
  <c r="C430" i="22"/>
  <c r="C431" i="22"/>
  <c r="C432" i="22"/>
  <c r="C433" i="22"/>
  <c r="C434" i="22"/>
  <c r="C435" i="22"/>
  <c r="C436" i="22"/>
  <c r="C437" i="22"/>
  <c r="C438" i="22"/>
  <c r="C439" i="22"/>
  <c r="C440" i="22"/>
  <c r="C441" i="22"/>
  <c r="C442" i="22"/>
  <c r="C443" i="22"/>
  <c r="C444" i="22"/>
  <c r="C445" i="22"/>
  <c r="C446" i="22"/>
  <c r="C447" i="22"/>
  <c r="C448" i="22"/>
  <c r="C449" i="22"/>
  <c r="C450" i="22"/>
  <c r="C451" i="22"/>
  <c r="C452" i="22"/>
  <c r="C453" i="22"/>
  <c r="C454" i="22"/>
  <c r="C455" i="22"/>
  <c r="C456" i="22"/>
  <c r="C457" i="22"/>
  <c r="C458" i="22"/>
  <c r="C459" i="22"/>
  <c r="C460" i="22"/>
  <c r="C461" i="22"/>
  <c r="C462" i="22"/>
  <c r="C463" i="22"/>
  <c r="C464" i="22"/>
  <c r="C465" i="22"/>
  <c r="C466" i="22"/>
  <c r="C467" i="22"/>
  <c r="C468" i="22"/>
  <c r="C469" i="22"/>
  <c r="C470" i="22"/>
  <c r="C471" i="22"/>
  <c r="C472" i="22"/>
  <c r="C473" i="22"/>
  <c r="C474" i="22"/>
  <c r="C475" i="22"/>
  <c r="C476" i="22"/>
  <c r="C477" i="22"/>
  <c r="C478" i="22"/>
  <c r="C479" i="22"/>
  <c r="C480" i="22"/>
  <c r="C481" i="22"/>
  <c r="C482" i="22"/>
  <c r="C483" i="22"/>
  <c r="C484" i="22"/>
  <c r="C485" i="22"/>
  <c r="C486" i="22"/>
  <c r="C487" i="22"/>
  <c r="C488" i="22"/>
  <c r="C489" i="22"/>
  <c r="C490" i="22"/>
  <c r="C491" i="22"/>
  <c r="C492" i="22"/>
  <c r="C493" i="22"/>
  <c r="C494" i="22"/>
  <c r="C495" i="22"/>
  <c r="C496" i="22"/>
  <c r="C497" i="22"/>
  <c r="C498" i="22"/>
  <c r="C499" i="22"/>
  <c r="C500" i="22"/>
  <c r="C501" i="22"/>
  <c r="C502" i="22"/>
  <c r="C503" i="22"/>
  <c r="C504" i="22"/>
  <c r="C505" i="22"/>
  <c r="C506" i="22"/>
  <c r="C507" i="22"/>
  <c r="C508" i="22"/>
  <c r="C509" i="22"/>
  <c r="C510" i="22"/>
  <c r="C511" i="22"/>
  <c r="C512" i="22"/>
  <c r="C513" i="22"/>
  <c r="C514" i="22"/>
  <c r="C515" i="22"/>
  <c r="C516" i="22"/>
  <c r="C517" i="22"/>
  <c r="C518" i="22"/>
  <c r="C519" i="22"/>
  <c r="C520" i="22"/>
  <c r="C521" i="22"/>
  <c r="C522" i="22"/>
  <c r="C523" i="22"/>
  <c r="C524" i="22"/>
  <c r="C525" i="22"/>
  <c r="C526" i="22"/>
  <c r="C527" i="22"/>
  <c r="C528" i="22"/>
  <c r="C529" i="22"/>
  <c r="C530" i="22"/>
  <c r="C531" i="22"/>
  <c r="C532" i="22"/>
  <c r="C533" i="22"/>
  <c r="C534" i="22"/>
  <c r="C535" i="22"/>
  <c r="C536" i="22"/>
  <c r="C537" i="22"/>
  <c r="C538" i="22"/>
  <c r="C539" i="22"/>
  <c r="C540" i="22"/>
  <c r="C541" i="22"/>
  <c r="C542" i="22"/>
  <c r="C543" i="22"/>
  <c r="C544" i="22"/>
  <c r="C545" i="22"/>
  <c r="C546" i="22"/>
  <c r="C547" i="22"/>
  <c r="C548" i="22"/>
  <c r="C549" i="22"/>
  <c r="C550" i="22"/>
  <c r="C551" i="22"/>
  <c r="C552" i="22"/>
  <c r="C553" i="22"/>
  <c r="C554" i="22"/>
  <c r="C555" i="22"/>
  <c r="C556" i="22"/>
  <c r="C557" i="22"/>
  <c r="C558" i="22"/>
  <c r="C559" i="22"/>
  <c r="C560" i="22"/>
  <c r="C561" i="22"/>
  <c r="C562" i="22"/>
  <c r="C563" i="22"/>
  <c r="C564" i="22"/>
  <c r="C565" i="22"/>
  <c r="C566" i="22"/>
  <c r="C567" i="22"/>
  <c r="C568" i="22"/>
  <c r="C569" i="22"/>
  <c r="C570" i="22"/>
  <c r="C571" i="22"/>
  <c r="C572" i="22"/>
  <c r="C573" i="22"/>
  <c r="C574" i="22"/>
  <c r="C575" i="22"/>
  <c r="C576" i="22"/>
  <c r="C577" i="22"/>
  <c r="C578" i="22"/>
  <c r="C579" i="22"/>
  <c r="C580" i="22"/>
  <c r="C581" i="22"/>
  <c r="C582" i="22"/>
  <c r="C583" i="22"/>
  <c r="C584" i="22"/>
  <c r="C585" i="22"/>
  <c r="C586" i="22"/>
  <c r="C587" i="22"/>
  <c r="C588" i="22"/>
  <c r="C589" i="22"/>
  <c r="C590" i="22"/>
  <c r="C591" i="22"/>
  <c r="C592" i="22"/>
  <c r="C593" i="22"/>
  <c r="C594" i="22"/>
  <c r="C595" i="22"/>
  <c r="C596" i="22"/>
  <c r="C597" i="22"/>
  <c r="C598" i="22"/>
  <c r="C599" i="22"/>
  <c r="C600" i="22"/>
  <c r="C601" i="22"/>
  <c r="C602" i="22"/>
  <c r="C603" i="22"/>
  <c r="C604" i="22"/>
  <c r="C605" i="22"/>
  <c r="C606" i="22"/>
  <c r="C607" i="22"/>
  <c r="C608" i="22"/>
  <c r="C609" i="22"/>
  <c r="C610" i="22"/>
  <c r="C611" i="22"/>
  <c r="C612" i="22"/>
  <c r="C613" i="22"/>
  <c r="C614" i="22"/>
  <c r="C615" i="22"/>
  <c r="C616" i="22"/>
  <c r="C617" i="22"/>
  <c r="C618" i="22"/>
  <c r="C619" i="22"/>
  <c r="C620" i="22"/>
  <c r="C621" i="22"/>
  <c r="C622" i="22"/>
  <c r="C623" i="22"/>
  <c r="C624" i="22"/>
  <c r="C625" i="22"/>
  <c r="C626" i="22"/>
  <c r="C627" i="22"/>
  <c r="C628" i="22"/>
  <c r="C629" i="22"/>
  <c r="C630" i="22"/>
  <c r="C631" i="22"/>
  <c r="C632" i="22"/>
  <c r="C633" i="22"/>
  <c r="C634" i="22"/>
  <c r="C635" i="22"/>
  <c r="C636" i="22"/>
  <c r="C637" i="22"/>
  <c r="C638" i="22"/>
  <c r="C639" i="22"/>
  <c r="C640" i="22"/>
  <c r="C641" i="22"/>
  <c r="C642" i="22"/>
  <c r="C643" i="22"/>
  <c r="C644" i="22"/>
  <c r="C645" i="22"/>
  <c r="C646" i="22"/>
  <c r="C647" i="22"/>
  <c r="C648" i="22"/>
  <c r="C649" i="22"/>
  <c r="C650" i="22"/>
  <c r="C651" i="22"/>
  <c r="C652" i="22"/>
  <c r="C653" i="22"/>
  <c r="C654" i="22"/>
  <c r="C655" i="22"/>
  <c r="C656" i="22"/>
  <c r="C657" i="22"/>
  <c r="C658" i="22"/>
  <c r="C659" i="22"/>
  <c r="C660" i="22"/>
  <c r="C661" i="22"/>
  <c r="C662" i="22"/>
  <c r="C663" i="22"/>
  <c r="C664" i="22"/>
  <c r="C665" i="22"/>
  <c r="C666" i="22"/>
  <c r="C667" i="22"/>
  <c r="C668" i="22"/>
  <c r="C669" i="22"/>
  <c r="C670" i="22"/>
  <c r="C671" i="22"/>
  <c r="C672" i="22"/>
  <c r="C673" i="22"/>
  <c r="C674" i="22"/>
  <c r="C675" i="22"/>
  <c r="C676" i="22"/>
  <c r="C677" i="22"/>
  <c r="C678" i="22"/>
  <c r="C679" i="22"/>
  <c r="C680" i="22"/>
  <c r="C681" i="22"/>
  <c r="C682" i="22"/>
  <c r="C683" i="22"/>
  <c r="C684" i="22"/>
  <c r="C685" i="22"/>
  <c r="C686" i="22"/>
  <c r="C687" i="22"/>
  <c r="C688" i="22"/>
  <c r="C689" i="22"/>
  <c r="C690" i="22"/>
  <c r="C691" i="22"/>
  <c r="C692" i="22"/>
  <c r="C693" i="22"/>
  <c r="C694" i="22"/>
  <c r="C695" i="22"/>
  <c r="C696" i="22"/>
  <c r="C697" i="22"/>
  <c r="C698" i="22"/>
  <c r="C699" i="22"/>
  <c r="C700" i="22"/>
  <c r="C701" i="22"/>
  <c r="C702" i="22"/>
  <c r="C703" i="22"/>
  <c r="C704" i="22"/>
  <c r="C705" i="22"/>
  <c r="C706" i="22"/>
  <c r="C707" i="22"/>
  <c r="C708" i="22"/>
  <c r="C709" i="22"/>
  <c r="C710" i="22"/>
  <c r="C711" i="22"/>
  <c r="C712" i="22"/>
  <c r="C713" i="22"/>
  <c r="C714" i="22"/>
  <c r="C715" i="22"/>
  <c r="C716" i="22"/>
  <c r="C717" i="22"/>
  <c r="C718" i="22"/>
  <c r="C719" i="22"/>
  <c r="C720" i="22"/>
  <c r="C721" i="22"/>
  <c r="C722" i="22"/>
  <c r="C723" i="22"/>
  <c r="C724" i="22"/>
  <c r="C725" i="22"/>
  <c r="C726" i="22"/>
  <c r="C727" i="22"/>
  <c r="C728" i="22"/>
  <c r="C729" i="22"/>
  <c r="C730" i="22"/>
  <c r="C731" i="22"/>
  <c r="C732" i="22"/>
  <c r="C733" i="22"/>
  <c r="C734" i="22"/>
  <c r="C735" i="22"/>
  <c r="C736" i="22"/>
  <c r="C737" i="22"/>
  <c r="C738" i="22"/>
  <c r="C739" i="22"/>
  <c r="C740" i="22"/>
  <c r="C741" i="22"/>
  <c r="C742" i="22"/>
  <c r="C743" i="22"/>
  <c r="C744" i="22"/>
  <c r="C745" i="22"/>
  <c r="C746" i="22"/>
  <c r="C747" i="22"/>
  <c r="C748" i="22"/>
  <c r="C749" i="22"/>
  <c r="C750" i="22"/>
  <c r="C751" i="22"/>
  <c r="C752" i="22"/>
  <c r="C753" i="22"/>
  <c r="C754" i="22"/>
  <c r="C755" i="22"/>
  <c r="C756" i="22"/>
  <c r="C757" i="22"/>
  <c r="C758" i="22"/>
  <c r="C759" i="22"/>
  <c r="C760" i="22"/>
  <c r="C761" i="22"/>
  <c r="C762" i="22"/>
  <c r="C763" i="22"/>
  <c r="C764" i="22"/>
  <c r="C765" i="22"/>
  <c r="C766" i="22"/>
  <c r="C767" i="22"/>
  <c r="C768" i="22"/>
  <c r="C769" i="22"/>
  <c r="C770" i="22"/>
  <c r="C771" i="22"/>
  <c r="C772" i="22"/>
  <c r="C773" i="22"/>
  <c r="C774" i="22"/>
  <c r="C775" i="22"/>
  <c r="C776" i="22"/>
  <c r="C777" i="22"/>
  <c r="C778" i="22"/>
  <c r="C779" i="22"/>
  <c r="C780" i="22"/>
  <c r="C781" i="22"/>
  <c r="C782" i="22"/>
  <c r="C783" i="22"/>
  <c r="C784" i="22"/>
  <c r="C785" i="22"/>
  <c r="C786" i="22"/>
  <c r="C787" i="22"/>
  <c r="C788" i="22"/>
  <c r="C789" i="22"/>
  <c r="C790" i="22"/>
  <c r="C791" i="22"/>
  <c r="C792" i="22"/>
  <c r="C793" i="22"/>
  <c r="C794" i="22"/>
  <c r="C795" i="22"/>
  <c r="C796" i="22"/>
  <c r="C797" i="22"/>
  <c r="C798" i="22"/>
  <c r="C799" i="22"/>
  <c r="C800" i="22"/>
  <c r="C801" i="22"/>
  <c r="C802" i="22"/>
  <c r="C803" i="22"/>
  <c r="C804" i="22"/>
  <c r="C805" i="22"/>
  <c r="C806" i="22"/>
  <c r="C807" i="22"/>
  <c r="C808" i="22"/>
  <c r="C809" i="22"/>
  <c r="C810" i="22"/>
  <c r="C811" i="22"/>
  <c r="C812" i="22"/>
  <c r="C813" i="22"/>
  <c r="C814" i="22"/>
  <c r="C815" i="22"/>
  <c r="C816" i="22"/>
  <c r="C817" i="22"/>
  <c r="C818" i="22"/>
  <c r="C819" i="22"/>
  <c r="C820" i="22"/>
  <c r="C821" i="22"/>
  <c r="C822" i="22"/>
  <c r="C823" i="22"/>
  <c r="C824" i="22"/>
  <c r="C825" i="22"/>
  <c r="C826" i="22"/>
  <c r="C827" i="22"/>
  <c r="C828" i="22"/>
  <c r="C829" i="22"/>
  <c r="C830" i="22"/>
  <c r="C831" i="22"/>
  <c r="C832" i="22"/>
  <c r="C833" i="22"/>
  <c r="C834" i="22"/>
  <c r="C835" i="22"/>
  <c r="C836" i="22"/>
  <c r="C837" i="22"/>
  <c r="C838" i="22"/>
  <c r="C839" i="22"/>
  <c r="C840" i="22"/>
  <c r="C841" i="22"/>
  <c r="C842" i="22"/>
  <c r="C843" i="22"/>
  <c r="C844" i="22"/>
  <c r="C845" i="22"/>
  <c r="C846" i="22"/>
  <c r="C847" i="22"/>
  <c r="C848" i="22"/>
  <c r="C849" i="22"/>
  <c r="C850" i="22"/>
  <c r="C851" i="22"/>
  <c r="C852" i="22"/>
  <c r="C853" i="22"/>
  <c r="C854" i="22"/>
  <c r="C855" i="22"/>
  <c r="C856" i="22"/>
  <c r="C857" i="22"/>
  <c r="C858" i="22"/>
  <c r="C859" i="22"/>
  <c r="C860" i="22"/>
  <c r="C861" i="22"/>
  <c r="C862" i="22"/>
  <c r="C863" i="22"/>
  <c r="C864" i="22"/>
  <c r="C865" i="22"/>
  <c r="C866" i="22"/>
  <c r="C867" i="22"/>
  <c r="C868" i="22"/>
  <c r="C869" i="22"/>
  <c r="C870" i="22"/>
  <c r="C871" i="22"/>
  <c r="C872" i="22"/>
  <c r="C873" i="22"/>
  <c r="C874" i="22"/>
  <c r="C875" i="22"/>
  <c r="C876" i="22"/>
  <c r="C877" i="22"/>
  <c r="C878" i="22"/>
  <c r="C879" i="22"/>
  <c r="C880" i="22"/>
  <c r="C881" i="22"/>
  <c r="C882" i="22"/>
  <c r="C883" i="22"/>
  <c r="C884" i="22"/>
  <c r="C885" i="22"/>
  <c r="C886" i="22"/>
  <c r="C887" i="22"/>
  <c r="C888" i="22"/>
  <c r="C889" i="22"/>
  <c r="C890" i="22"/>
  <c r="C891" i="22"/>
  <c r="C892" i="22"/>
  <c r="C893" i="22"/>
  <c r="C894" i="22"/>
  <c r="C895" i="22"/>
  <c r="C896" i="22"/>
  <c r="C897" i="22"/>
  <c r="C898" i="22"/>
  <c r="C899" i="22"/>
  <c r="C900" i="22"/>
  <c r="C901" i="22"/>
  <c r="C902" i="22"/>
  <c r="C903" i="22"/>
  <c r="C904" i="22"/>
  <c r="C905" i="22"/>
  <c r="C906" i="22"/>
  <c r="C907" i="22"/>
  <c r="C908" i="22"/>
  <c r="C909" i="22"/>
  <c r="C910" i="22"/>
  <c r="C911" i="22"/>
  <c r="C912" i="22"/>
  <c r="C913" i="22"/>
  <c r="C914" i="22"/>
  <c r="C915" i="22"/>
  <c r="C916" i="22"/>
  <c r="C917" i="22"/>
  <c r="C918" i="22"/>
  <c r="C919" i="22"/>
  <c r="C920" i="22"/>
  <c r="C921" i="22"/>
  <c r="C922" i="22"/>
  <c r="C923" i="22"/>
  <c r="C924" i="22"/>
  <c r="C925" i="22"/>
  <c r="C926" i="22"/>
  <c r="C927" i="22"/>
  <c r="C928" i="22"/>
  <c r="C929" i="22"/>
  <c r="C930" i="22"/>
  <c r="C931" i="22"/>
  <c r="C932" i="22"/>
  <c r="C933" i="22"/>
  <c r="C934" i="22"/>
  <c r="C935" i="22"/>
  <c r="C936" i="22"/>
  <c r="C937" i="22"/>
  <c r="C938" i="22"/>
  <c r="C939" i="22"/>
  <c r="C940" i="22"/>
  <c r="C941" i="22"/>
  <c r="C942" i="22"/>
  <c r="C943" i="22"/>
  <c r="C944" i="22"/>
  <c r="C945" i="22"/>
  <c r="C946" i="22"/>
  <c r="C947" i="22"/>
  <c r="C948" i="22"/>
  <c r="C949" i="22"/>
  <c r="C950" i="22"/>
  <c r="C951" i="22"/>
  <c r="C952" i="22"/>
  <c r="C953" i="22"/>
  <c r="C954" i="22"/>
  <c r="C955" i="22"/>
  <c r="C956" i="22"/>
  <c r="C957" i="22"/>
  <c r="C958" i="22"/>
  <c r="C959" i="22"/>
  <c r="C960" i="22"/>
  <c r="C961" i="22"/>
  <c r="C962" i="22"/>
  <c r="C963" i="22"/>
  <c r="C964" i="22"/>
  <c r="C965" i="22"/>
  <c r="C966" i="22"/>
  <c r="C967" i="22"/>
  <c r="C968" i="22"/>
  <c r="C969" i="22"/>
  <c r="C970" i="22"/>
  <c r="C971" i="22"/>
  <c r="C972" i="22"/>
  <c r="C973" i="22"/>
  <c r="C974" i="22"/>
  <c r="C975" i="22"/>
  <c r="C976" i="22"/>
  <c r="C977" i="22"/>
  <c r="C978" i="22"/>
  <c r="C979" i="22"/>
  <c r="C980" i="22"/>
  <c r="C981" i="22"/>
  <c r="C982" i="22"/>
  <c r="C983" i="22"/>
  <c r="C984" i="22"/>
  <c r="C985" i="22"/>
  <c r="C986" i="22"/>
  <c r="C987" i="22"/>
  <c r="C988" i="22"/>
  <c r="C989" i="22"/>
  <c r="C990" i="22"/>
  <c r="C991" i="22"/>
  <c r="C992" i="22"/>
  <c r="C993" i="22"/>
  <c r="C994" i="22"/>
  <c r="C995" i="22"/>
  <c r="C996" i="22"/>
  <c r="C997" i="22"/>
  <c r="C998" i="22"/>
  <c r="C999" i="22"/>
  <c r="C1000" i="22"/>
  <c r="C2" i="22"/>
  <c r="B1000" i="27"/>
  <c r="B999" i="27"/>
  <c r="B998" i="27"/>
  <c r="B997" i="27"/>
  <c r="B996" i="27"/>
  <c r="B995" i="27"/>
  <c r="B994" i="27"/>
  <c r="B993" i="27"/>
  <c r="B992" i="27"/>
  <c r="B991" i="27"/>
  <c r="B990" i="27"/>
  <c r="B989" i="27"/>
  <c r="B988" i="27"/>
  <c r="B987" i="27"/>
  <c r="B986" i="27"/>
  <c r="B985" i="27"/>
  <c r="B984" i="27"/>
  <c r="B983" i="27"/>
  <c r="B982" i="27"/>
  <c r="B981" i="27"/>
  <c r="B980" i="27"/>
  <c r="B979" i="27"/>
  <c r="B978" i="27"/>
  <c r="B977" i="27"/>
  <c r="B976" i="27"/>
  <c r="B975" i="27"/>
  <c r="B974" i="27"/>
  <c r="B973" i="27"/>
  <c r="B972" i="27"/>
  <c r="B971" i="27"/>
  <c r="B970" i="27"/>
  <c r="B969" i="27"/>
  <c r="B968" i="27"/>
  <c r="B967" i="27"/>
  <c r="B966" i="27"/>
  <c r="B965" i="27"/>
  <c r="B964" i="27"/>
  <c r="B963" i="27"/>
  <c r="B962" i="27"/>
  <c r="B961" i="27"/>
  <c r="B960" i="27"/>
  <c r="B959" i="27"/>
  <c r="B958" i="27"/>
  <c r="B957" i="27"/>
  <c r="B956" i="27"/>
  <c r="B955" i="27"/>
  <c r="B954" i="27"/>
  <c r="B953" i="27"/>
  <c r="B952" i="27"/>
  <c r="B951" i="27"/>
  <c r="B950" i="27"/>
  <c r="B949" i="27"/>
  <c r="B948" i="27"/>
  <c r="B947" i="27"/>
  <c r="B946" i="27"/>
  <c r="B945" i="27"/>
  <c r="B944" i="27"/>
  <c r="B943" i="27"/>
  <c r="B942" i="27"/>
  <c r="B941" i="27"/>
  <c r="B940" i="27"/>
  <c r="B939" i="27"/>
  <c r="B938" i="27"/>
  <c r="B937" i="27"/>
  <c r="B936" i="27"/>
  <c r="B935" i="27"/>
  <c r="B934" i="27"/>
  <c r="B933" i="27"/>
  <c r="B932" i="27"/>
  <c r="B931" i="27"/>
  <c r="B930" i="27"/>
  <c r="B929" i="27"/>
  <c r="B928" i="27"/>
  <c r="B927" i="27"/>
  <c r="B926" i="27"/>
  <c r="B925" i="27"/>
  <c r="B924" i="27"/>
  <c r="B923" i="27"/>
  <c r="B922" i="27"/>
  <c r="B921" i="27"/>
  <c r="B920" i="27"/>
  <c r="B919" i="27"/>
  <c r="B918" i="27"/>
  <c r="B917" i="27"/>
  <c r="B916" i="27"/>
  <c r="B915" i="27"/>
  <c r="B914" i="27"/>
  <c r="B913" i="27"/>
  <c r="B912" i="27"/>
  <c r="B911" i="27"/>
  <c r="B910" i="27"/>
  <c r="B909" i="27"/>
  <c r="B908" i="27"/>
  <c r="B907" i="27"/>
  <c r="B906" i="27"/>
  <c r="B905" i="27"/>
  <c r="B904" i="27"/>
  <c r="B903" i="27"/>
  <c r="B902" i="27"/>
  <c r="B901" i="27"/>
  <c r="B900" i="27"/>
  <c r="B899" i="27"/>
  <c r="B898" i="27"/>
  <c r="B897" i="27"/>
  <c r="B896" i="27"/>
  <c r="B895" i="27"/>
  <c r="B894" i="27"/>
  <c r="B893" i="27"/>
  <c r="B892" i="27"/>
  <c r="B891" i="27"/>
  <c r="B890" i="27"/>
  <c r="B889" i="27"/>
  <c r="B888" i="27"/>
  <c r="B887" i="27"/>
  <c r="B886" i="27"/>
  <c r="B885" i="27"/>
  <c r="B884" i="27"/>
  <c r="B883" i="27"/>
  <c r="B882" i="27"/>
  <c r="B881" i="27"/>
  <c r="B880" i="27"/>
  <c r="B879" i="27"/>
  <c r="B878" i="27"/>
  <c r="B877" i="27"/>
  <c r="B876" i="27"/>
  <c r="B875" i="27"/>
  <c r="B874" i="27"/>
  <c r="B873" i="27"/>
  <c r="B872" i="27"/>
  <c r="B871" i="27"/>
  <c r="B870" i="27"/>
  <c r="B869" i="27"/>
  <c r="B868" i="27"/>
  <c r="B867" i="27"/>
  <c r="B866" i="27"/>
  <c r="B865" i="27"/>
  <c r="B864" i="27"/>
  <c r="B863" i="27"/>
  <c r="B862" i="27"/>
  <c r="B861" i="27"/>
  <c r="B860" i="27"/>
  <c r="B859" i="27"/>
  <c r="B858" i="27"/>
  <c r="B857" i="27"/>
  <c r="B856" i="27"/>
  <c r="B855" i="27"/>
  <c r="B854" i="27"/>
  <c r="B853" i="27"/>
  <c r="B852" i="27"/>
  <c r="B851" i="27"/>
  <c r="B850" i="27"/>
  <c r="B849" i="27"/>
  <c r="B848" i="27"/>
  <c r="B847" i="27"/>
  <c r="B846" i="27"/>
  <c r="B845" i="27"/>
  <c r="B844" i="27"/>
  <c r="B843" i="27"/>
  <c r="B842" i="27"/>
  <c r="B841" i="27"/>
  <c r="B840" i="27"/>
  <c r="B839" i="27"/>
  <c r="B838" i="27"/>
  <c r="B837" i="27"/>
  <c r="B836" i="27"/>
  <c r="B835" i="27"/>
  <c r="B834" i="27"/>
  <c r="B833" i="27"/>
  <c r="B832" i="27"/>
  <c r="B831" i="27"/>
  <c r="B830" i="27"/>
  <c r="B829" i="27"/>
  <c r="B828" i="27"/>
  <c r="B827" i="27"/>
  <c r="B826" i="27"/>
  <c r="B825" i="27"/>
  <c r="B824" i="27"/>
  <c r="B823" i="27"/>
  <c r="B822" i="27"/>
  <c r="B821" i="27"/>
  <c r="B820" i="27"/>
  <c r="B819" i="27"/>
  <c r="B818" i="27"/>
  <c r="B817" i="27"/>
  <c r="B816" i="27"/>
  <c r="B815" i="27"/>
  <c r="B814" i="27"/>
  <c r="B813" i="27"/>
  <c r="B812" i="27"/>
  <c r="B811" i="27"/>
  <c r="B810" i="27"/>
  <c r="B809" i="27"/>
  <c r="B808" i="27"/>
  <c r="B807" i="27"/>
  <c r="B806" i="27"/>
  <c r="B805" i="27"/>
  <c r="B804" i="27"/>
  <c r="B803" i="27"/>
  <c r="B802" i="27"/>
  <c r="B801" i="27"/>
  <c r="B800" i="27"/>
  <c r="B799" i="27"/>
  <c r="B798" i="27"/>
  <c r="B797" i="27"/>
  <c r="B796" i="27"/>
  <c r="B795" i="27"/>
  <c r="B794" i="27"/>
  <c r="B793" i="27"/>
  <c r="B792" i="27"/>
  <c r="B791" i="27"/>
  <c r="B790" i="27"/>
  <c r="B789" i="27"/>
  <c r="B788" i="27"/>
  <c r="B787" i="27"/>
  <c r="B786" i="27"/>
  <c r="B785" i="27"/>
  <c r="B784" i="27"/>
  <c r="B783" i="27"/>
  <c r="B782" i="27"/>
  <c r="B781" i="27"/>
  <c r="B780" i="27"/>
  <c r="B779" i="27"/>
  <c r="B778" i="27"/>
  <c r="B777" i="27"/>
  <c r="B776" i="27"/>
  <c r="B775" i="27"/>
  <c r="B774" i="27"/>
  <c r="B773" i="27"/>
  <c r="B772" i="27"/>
  <c r="B771" i="27"/>
  <c r="B770" i="27"/>
  <c r="B769" i="27"/>
  <c r="B768" i="27"/>
  <c r="B767" i="27"/>
  <c r="B766" i="27"/>
  <c r="B765" i="27"/>
  <c r="B764" i="27"/>
  <c r="B763" i="27"/>
  <c r="B762" i="27"/>
  <c r="B761" i="27"/>
  <c r="B760" i="27"/>
  <c r="B759" i="27"/>
  <c r="B758" i="27"/>
  <c r="B757" i="27"/>
  <c r="B756" i="27"/>
  <c r="B755" i="27"/>
  <c r="B754" i="27"/>
  <c r="B753" i="27"/>
  <c r="B752" i="27"/>
  <c r="B751" i="27"/>
  <c r="B750" i="27"/>
  <c r="B749" i="27"/>
  <c r="B748" i="27"/>
  <c r="B747" i="27"/>
  <c r="B746" i="27"/>
  <c r="B745" i="27"/>
  <c r="B744" i="27"/>
  <c r="B743" i="27"/>
  <c r="B742" i="27"/>
  <c r="B741" i="27"/>
  <c r="B740" i="27"/>
  <c r="B739" i="27"/>
  <c r="B738" i="27"/>
  <c r="B737" i="27"/>
  <c r="B736" i="27"/>
  <c r="B735" i="27"/>
  <c r="B734" i="27"/>
  <c r="B733" i="27"/>
  <c r="B732" i="27"/>
  <c r="B731" i="27"/>
  <c r="B730" i="27"/>
  <c r="B729" i="27"/>
  <c r="B728" i="27"/>
  <c r="B727" i="27"/>
  <c r="B726" i="27"/>
  <c r="B725" i="27"/>
  <c r="B724" i="27"/>
  <c r="B723" i="27"/>
  <c r="B722" i="27"/>
  <c r="B721" i="27"/>
  <c r="B720" i="27"/>
  <c r="B719" i="27"/>
  <c r="B718" i="27"/>
  <c r="B717" i="27"/>
  <c r="B716" i="27"/>
  <c r="B715" i="27"/>
  <c r="B714" i="27"/>
  <c r="B713" i="27"/>
  <c r="B712" i="27"/>
  <c r="B711" i="27"/>
  <c r="B710" i="27"/>
  <c r="B709" i="27"/>
  <c r="B708" i="27"/>
  <c r="B707" i="27"/>
  <c r="B706" i="27"/>
  <c r="B705" i="27"/>
  <c r="B704" i="27"/>
  <c r="B703" i="27"/>
  <c r="B702" i="27"/>
  <c r="B701" i="27"/>
  <c r="B700" i="27"/>
  <c r="B699" i="27"/>
  <c r="B698" i="27"/>
  <c r="B697" i="27"/>
  <c r="B696" i="27"/>
  <c r="B695" i="27"/>
  <c r="B694" i="27"/>
  <c r="B693" i="27"/>
  <c r="B692" i="27"/>
  <c r="B691" i="27"/>
  <c r="B690" i="27"/>
  <c r="B689" i="27"/>
  <c r="B688" i="27"/>
  <c r="B687" i="27"/>
  <c r="B686" i="27"/>
  <c r="B685" i="27"/>
  <c r="B684" i="27"/>
  <c r="B683" i="27"/>
  <c r="B682" i="27"/>
  <c r="B681" i="27"/>
  <c r="B680" i="27"/>
  <c r="B679" i="27"/>
  <c r="B678" i="27"/>
  <c r="B677" i="27"/>
  <c r="B676" i="27"/>
  <c r="B675" i="27"/>
  <c r="B674" i="27"/>
  <c r="B673" i="27"/>
  <c r="B672" i="27"/>
  <c r="B671" i="27"/>
  <c r="B670" i="27"/>
  <c r="B669" i="27"/>
  <c r="B668" i="27"/>
  <c r="B667" i="27"/>
  <c r="B666" i="27"/>
  <c r="B665" i="27"/>
  <c r="B664" i="27"/>
  <c r="B663" i="27"/>
  <c r="B662" i="27"/>
  <c r="B661" i="27"/>
  <c r="B660" i="27"/>
  <c r="B659" i="27"/>
  <c r="B658" i="27"/>
  <c r="B657" i="27"/>
  <c r="B656" i="27"/>
  <c r="B655" i="27"/>
  <c r="B654" i="27"/>
  <c r="B653" i="27"/>
  <c r="B652" i="27"/>
  <c r="B651" i="27"/>
  <c r="B650" i="27"/>
  <c r="B649" i="27"/>
  <c r="B648" i="27"/>
  <c r="B647" i="27"/>
  <c r="B646" i="27"/>
  <c r="B645" i="27"/>
  <c r="B644" i="27"/>
  <c r="B643" i="27"/>
  <c r="B642" i="27"/>
  <c r="B641" i="27"/>
  <c r="B640" i="27"/>
  <c r="B639" i="27"/>
  <c r="B638" i="27"/>
  <c r="B637" i="27"/>
  <c r="B636" i="27"/>
  <c r="B635" i="27"/>
  <c r="B634" i="27"/>
  <c r="B633" i="27"/>
  <c r="B632" i="27"/>
  <c r="B631" i="27"/>
  <c r="B630" i="27"/>
  <c r="B629" i="27"/>
  <c r="B628" i="27"/>
  <c r="B627" i="27"/>
  <c r="B626" i="27"/>
  <c r="B625" i="27"/>
  <c r="B624" i="27"/>
  <c r="B623" i="27"/>
  <c r="B622" i="27"/>
  <c r="B621" i="27"/>
  <c r="B620" i="27"/>
  <c r="B619" i="27"/>
  <c r="B618" i="27"/>
  <c r="B617" i="27"/>
  <c r="B616" i="27"/>
  <c r="B615" i="27"/>
  <c r="B614" i="27"/>
  <c r="B613" i="27"/>
  <c r="B612" i="27"/>
  <c r="B611" i="27"/>
  <c r="B610" i="27"/>
  <c r="B609" i="27"/>
  <c r="B608" i="27"/>
  <c r="B607" i="27"/>
  <c r="B606" i="27"/>
  <c r="B605" i="27"/>
  <c r="B604" i="27"/>
  <c r="B603" i="27"/>
  <c r="B602" i="27"/>
  <c r="B601" i="27"/>
  <c r="B600" i="27"/>
  <c r="B599" i="27"/>
  <c r="B598" i="27"/>
  <c r="B597" i="27"/>
  <c r="B596" i="27"/>
  <c r="B595" i="27"/>
  <c r="B594" i="27"/>
  <c r="B593" i="27"/>
  <c r="B592" i="27"/>
  <c r="B591" i="27"/>
  <c r="B590" i="27"/>
  <c r="B589" i="27"/>
  <c r="B588" i="27"/>
  <c r="B587" i="27"/>
  <c r="B586" i="27"/>
  <c r="B585" i="27"/>
  <c r="B584" i="27"/>
  <c r="B583" i="27"/>
  <c r="B582" i="27"/>
  <c r="B581" i="27"/>
  <c r="B580" i="27"/>
  <c r="B579" i="27"/>
  <c r="B578" i="27"/>
  <c r="B577" i="27"/>
  <c r="B576" i="27"/>
  <c r="B575" i="27"/>
  <c r="B574" i="27"/>
  <c r="B573" i="27"/>
  <c r="B572" i="27"/>
  <c r="B571" i="27"/>
  <c r="B570" i="27"/>
  <c r="B569" i="27"/>
  <c r="B568" i="27"/>
  <c r="B567" i="27"/>
  <c r="B566" i="27"/>
  <c r="B565" i="27"/>
  <c r="B564" i="27"/>
  <c r="B563" i="27"/>
  <c r="B562" i="27"/>
  <c r="B561" i="27"/>
  <c r="B560" i="27"/>
  <c r="B559" i="27"/>
  <c r="B558" i="27"/>
  <c r="B557" i="27"/>
  <c r="B556" i="27"/>
  <c r="B555" i="27"/>
  <c r="B554" i="27"/>
  <c r="B553" i="27"/>
  <c r="B552" i="27"/>
  <c r="B551" i="27"/>
  <c r="B550" i="27"/>
  <c r="B549" i="27"/>
  <c r="B548" i="27"/>
  <c r="B547" i="27"/>
  <c r="B546" i="27"/>
  <c r="B545" i="27"/>
  <c r="B544" i="27"/>
  <c r="B543" i="27"/>
  <c r="B542" i="27"/>
  <c r="B541" i="27"/>
  <c r="B540" i="27"/>
  <c r="B539" i="27"/>
  <c r="B538" i="27"/>
  <c r="B537" i="27"/>
  <c r="B536" i="27"/>
  <c r="B535" i="27"/>
  <c r="B534" i="27"/>
  <c r="B533" i="27"/>
  <c r="B532" i="27"/>
  <c r="B531" i="27"/>
  <c r="B530" i="27"/>
  <c r="B529" i="27"/>
  <c r="B528" i="27"/>
  <c r="B527" i="27"/>
  <c r="B526" i="27"/>
  <c r="B525" i="27"/>
  <c r="B524" i="27"/>
  <c r="B523" i="27"/>
  <c r="B522" i="27"/>
  <c r="B521" i="27"/>
  <c r="B520" i="27"/>
  <c r="B519" i="27"/>
  <c r="B518" i="27"/>
  <c r="B517" i="27"/>
  <c r="B516" i="27"/>
  <c r="B515" i="27"/>
  <c r="B514" i="27"/>
  <c r="B513" i="27"/>
  <c r="B512" i="27"/>
  <c r="B511" i="27"/>
  <c r="B510" i="27"/>
  <c r="B509" i="27"/>
  <c r="B508" i="27"/>
  <c r="B507" i="27"/>
  <c r="B506" i="27"/>
  <c r="B505" i="27"/>
  <c r="B504" i="27"/>
  <c r="B503" i="27"/>
  <c r="B502" i="27"/>
  <c r="B501" i="27"/>
  <c r="B500" i="27"/>
  <c r="B499" i="27"/>
  <c r="B498" i="27"/>
  <c r="B497" i="27"/>
  <c r="B496" i="27"/>
  <c r="B495" i="27"/>
  <c r="B494" i="27"/>
  <c r="B493" i="27"/>
  <c r="B492" i="27"/>
  <c r="B491" i="27"/>
  <c r="B490" i="27"/>
  <c r="B489" i="27"/>
  <c r="B488" i="27"/>
  <c r="B487" i="27"/>
  <c r="B486" i="27"/>
  <c r="B485" i="27"/>
  <c r="B484" i="27"/>
  <c r="B483" i="27"/>
  <c r="B482" i="27"/>
  <c r="B481" i="27"/>
  <c r="B480" i="27"/>
  <c r="B479" i="27"/>
  <c r="B478" i="27"/>
  <c r="B477" i="27"/>
  <c r="B476" i="27"/>
  <c r="B475" i="27"/>
  <c r="B474" i="27"/>
  <c r="B473" i="27"/>
  <c r="B472" i="27"/>
  <c r="B471" i="27"/>
  <c r="B470" i="27"/>
  <c r="B469" i="27"/>
  <c r="B468" i="27"/>
  <c r="B467" i="27"/>
  <c r="B466" i="27"/>
  <c r="B465" i="27"/>
  <c r="B464" i="27"/>
  <c r="B463" i="27"/>
  <c r="B462" i="27"/>
  <c r="B461" i="27"/>
  <c r="B460" i="27"/>
  <c r="B459" i="27"/>
  <c r="B458" i="27"/>
  <c r="B457" i="27"/>
  <c r="B456" i="27"/>
  <c r="B455" i="27"/>
  <c r="B454" i="27"/>
  <c r="B453" i="27"/>
  <c r="B452" i="27"/>
  <c r="B451" i="27"/>
  <c r="B450" i="27"/>
  <c r="B449" i="27"/>
  <c r="B448" i="27"/>
  <c r="B447" i="27"/>
  <c r="B446" i="27"/>
  <c r="B445" i="27"/>
  <c r="B444" i="27"/>
  <c r="B443" i="27"/>
  <c r="B442" i="27"/>
  <c r="B441" i="27"/>
  <c r="B440" i="27"/>
  <c r="B439" i="27"/>
  <c r="B438" i="27"/>
  <c r="B437" i="27"/>
  <c r="B436" i="27"/>
  <c r="B435" i="27"/>
  <c r="B434" i="27"/>
  <c r="B433" i="27"/>
  <c r="B432" i="27"/>
  <c r="B431" i="27"/>
  <c r="B430" i="27"/>
  <c r="B429" i="27"/>
  <c r="B428" i="27"/>
  <c r="B427" i="27"/>
  <c r="B426" i="27"/>
  <c r="B425" i="27"/>
  <c r="B424" i="27"/>
  <c r="B423" i="27"/>
  <c r="B422" i="27"/>
  <c r="B421" i="27"/>
  <c r="B420" i="27"/>
  <c r="B419" i="27"/>
  <c r="B418" i="27"/>
  <c r="B417" i="27"/>
  <c r="B416" i="27"/>
  <c r="B415" i="27"/>
  <c r="B414" i="27"/>
  <c r="B413" i="27"/>
  <c r="B412" i="27"/>
  <c r="B411" i="27"/>
  <c r="B410" i="27"/>
  <c r="B409" i="27"/>
  <c r="B408" i="27"/>
  <c r="B407" i="27"/>
  <c r="B406" i="27"/>
  <c r="B405" i="27"/>
  <c r="B404" i="27"/>
  <c r="B403" i="27"/>
  <c r="B402" i="27"/>
  <c r="B401" i="27"/>
  <c r="B400" i="27"/>
  <c r="B399" i="27"/>
  <c r="B398" i="27"/>
  <c r="B397" i="27"/>
  <c r="B396" i="27"/>
  <c r="B395" i="27"/>
  <c r="B394" i="27"/>
  <c r="B393" i="27"/>
  <c r="B392" i="27"/>
  <c r="B391" i="27"/>
  <c r="B390" i="27"/>
  <c r="B389" i="27"/>
  <c r="B388" i="27"/>
  <c r="B387" i="27"/>
  <c r="B386" i="27"/>
  <c r="B385" i="27"/>
  <c r="B384" i="27"/>
  <c r="B383" i="27"/>
  <c r="B382" i="27"/>
  <c r="B381" i="27"/>
  <c r="B380" i="27"/>
  <c r="B379" i="27"/>
  <c r="B378" i="27"/>
  <c r="B377" i="27"/>
  <c r="B376" i="27"/>
  <c r="B375" i="27"/>
  <c r="B374" i="27"/>
  <c r="B373" i="27"/>
  <c r="B372" i="27"/>
  <c r="B371" i="27"/>
  <c r="B370" i="27"/>
  <c r="B369" i="27"/>
  <c r="B368" i="27"/>
  <c r="B367" i="27"/>
  <c r="B366" i="27"/>
  <c r="B365" i="27"/>
  <c r="B364" i="27"/>
  <c r="B363" i="27"/>
  <c r="B362" i="27"/>
  <c r="B361" i="27"/>
  <c r="B360" i="27"/>
  <c r="B359" i="27"/>
  <c r="B358" i="27"/>
  <c r="B357" i="27"/>
  <c r="B356" i="27"/>
  <c r="B355" i="27"/>
  <c r="B354" i="27"/>
  <c r="B353" i="27"/>
  <c r="B352" i="27"/>
  <c r="B351" i="27"/>
  <c r="B350" i="27"/>
  <c r="B349" i="27"/>
  <c r="B348" i="27"/>
  <c r="B347" i="27"/>
  <c r="B346" i="27"/>
  <c r="B345" i="27"/>
  <c r="B344" i="27"/>
  <c r="B343" i="27"/>
  <c r="B342" i="27"/>
  <c r="B341" i="27"/>
  <c r="B340" i="27"/>
  <c r="B339" i="27"/>
  <c r="B338" i="27"/>
  <c r="B337" i="27"/>
  <c r="B336" i="27"/>
  <c r="B335" i="27"/>
  <c r="B334" i="27"/>
  <c r="B333" i="27"/>
  <c r="B332" i="27"/>
  <c r="B331" i="27"/>
  <c r="B330" i="27"/>
  <c r="B329" i="27"/>
  <c r="B328" i="27"/>
  <c r="B327" i="27"/>
  <c r="B326" i="27"/>
  <c r="B325" i="27"/>
  <c r="B324" i="27"/>
  <c r="B323" i="27"/>
  <c r="B322" i="27"/>
  <c r="B321" i="27"/>
  <c r="B320" i="27"/>
  <c r="B319" i="27"/>
  <c r="B318" i="27"/>
  <c r="B317" i="27"/>
  <c r="B316" i="27"/>
  <c r="B315" i="27"/>
  <c r="B314" i="27"/>
  <c r="B313" i="27"/>
  <c r="B312" i="27"/>
  <c r="B311" i="27"/>
  <c r="B310" i="27"/>
  <c r="B309" i="27"/>
  <c r="B308" i="27"/>
  <c r="B307" i="27"/>
  <c r="B306" i="27"/>
  <c r="B305" i="27"/>
  <c r="B304" i="27"/>
  <c r="B303" i="27"/>
  <c r="B302" i="27"/>
  <c r="B301" i="27"/>
  <c r="B300" i="27"/>
  <c r="B299" i="27"/>
  <c r="B298" i="27"/>
  <c r="B297" i="27"/>
  <c r="B296" i="27"/>
  <c r="B295" i="27"/>
  <c r="B294" i="27"/>
  <c r="B293" i="27"/>
  <c r="B292" i="27"/>
  <c r="B291" i="27"/>
  <c r="B290" i="27"/>
  <c r="B289" i="27"/>
  <c r="B288" i="27"/>
  <c r="B287" i="27"/>
  <c r="B286" i="27"/>
  <c r="B285" i="27"/>
  <c r="B284" i="27"/>
  <c r="B283" i="27"/>
  <c r="B282" i="27"/>
  <c r="B281" i="27"/>
  <c r="B280" i="27"/>
  <c r="B279" i="27"/>
  <c r="B278" i="27"/>
  <c r="B277" i="27"/>
  <c r="B276" i="27"/>
  <c r="B275" i="27"/>
  <c r="B274" i="27"/>
  <c r="B273" i="27"/>
  <c r="B272" i="27"/>
  <c r="B271" i="27"/>
  <c r="B270" i="27"/>
  <c r="B269" i="27"/>
  <c r="B268" i="27"/>
  <c r="B267" i="27"/>
  <c r="B266" i="27"/>
  <c r="B265" i="27"/>
  <c r="B264" i="27"/>
  <c r="B263" i="27"/>
  <c r="B262" i="27"/>
  <c r="B261" i="27"/>
  <c r="B260" i="27"/>
  <c r="B259" i="27"/>
  <c r="B258" i="27"/>
  <c r="B257" i="27"/>
  <c r="B256" i="27"/>
  <c r="B255" i="27"/>
  <c r="B254" i="27"/>
  <c r="B253" i="27"/>
  <c r="B252" i="27"/>
  <c r="B251" i="27"/>
  <c r="B250" i="27"/>
  <c r="B249" i="27"/>
  <c r="B248" i="27"/>
  <c r="B247" i="27"/>
  <c r="B246" i="27"/>
  <c r="B245" i="27"/>
  <c r="B244" i="27"/>
  <c r="B243" i="27"/>
  <c r="B242" i="27"/>
  <c r="B241" i="27"/>
  <c r="B240" i="27"/>
  <c r="B239" i="27"/>
  <c r="B238" i="27"/>
  <c r="B237" i="27"/>
  <c r="B236" i="27"/>
  <c r="B235" i="27"/>
  <c r="B234" i="27"/>
  <c r="B233" i="27"/>
  <c r="B232" i="27"/>
  <c r="B231" i="27"/>
  <c r="B230" i="27"/>
  <c r="B229" i="27"/>
  <c r="B228" i="27"/>
  <c r="B227" i="27"/>
  <c r="B226" i="27"/>
  <c r="B225" i="27"/>
  <c r="B224" i="27"/>
  <c r="B223" i="27"/>
  <c r="B222" i="27"/>
  <c r="B221" i="27"/>
  <c r="B220" i="27"/>
  <c r="B219" i="27"/>
  <c r="B218" i="27"/>
  <c r="B217" i="27"/>
  <c r="B216" i="27"/>
  <c r="B215" i="27"/>
  <c r="B214" i="27"/>
  <c r="B213" i="27"/>
  <c r="B212" i="27"/>
  <c r="B211" i="27"/>
  <c r="B210" i="27"/>
  <c r="B209" i="27"/>
  <c r="B208" i="27"/>
  <c r="B207" i="27"/>
  <c r="B206" i="27"/>
  <c r="B205" i="27"/>
  <c r="B204" i="27"/>
  <c r="B203" i="27"/>
  <c r="B202" i="27"/>
  <c r="B201" i="27"/>
  <c r="B200" i="27"/>
  <c r="B199" i="27"/>
  <c r="B198" i="27"/>
  <c r="B197" i="27"/>
  <c r="B196" i="27"/>
  <c r="B195" i="27"/>
  <c r="B194" i="27"/>
  <c r="B193" i="27"/>
  <c r="B192" i="27"/>
  <c r="B191" i="27"/>
  <c r="B190" i="27"/>
  <c r="B189" i="27"/>
  <c r="B188" i="27"/>
  <c r="B187" i="27"/>
  <c r="B186" i="27"/>
  <c r="B185" i="27"/>
  <c r="B184" i="27"/>
  <c r="B183" i="27"/>
  <c r="B182" i="27"/>
  <c r="B181" i="27"/>
  <c r="B180" i="27"/>
  <c r="B179" i="27"/>
  <c r="B178" i="27"/>
  <c r="B177" i="27"/>
  <c r="B176" i="27"/>
  <c r="B175" i="27"/>
  <c r="B174" i="27"/>
  <c r="B173" i="27"/>
  <c r="B172" i="27"/>
  <c r="B171" i="27"/>
  <c r="B170" i="27"/>
  <c r="B169" i="27"/>
  <c r="B168" i="27"/>
  <c r="B167" i="27"/>
  <c r="B166" i="27"/>
  <c r="B165" i="27"/>
  <c r="B164" i="27"/>
  <c r="B163" i="27"/>
  <c r="B162" i="27"/>
  <c r="B161" i="27"/>
  <c r="B160" i="27"/>
  <c r="B159" i="27"/>
  <c r="B158" i="27"/>
  <c r="B157" i="27"/>
  <c r="B156" i="27"/>
  <c r="B155" i="27"/>
  <c r="B154" i="27"/>
  <c r="B153" i="27"/>
  <c r="B152" i="27"/>
  <c r="B151" i="27"/>
  <c r="B150" i="27"/>
  <c r="B149" i="27"/>
  <c r="B148" i="27"/>
  <c r="B147" i="27"/>
  <c r="B146" i="27"/>
  <c r="B145" i="27"/>
  <c r="B144" i="27"/>
  <c r="B143" i="27"/>
  <c r="B142" i="27"/>
  <c r="B141" i="27"/>
  <c r="B140" i="27"/>
  <c r="B139" i="27"/>
  <c r="B138" i="27"/>
  <c r="B137" i="27"/>
  <c r="B136" i="27"/>
  <c r="B135" i="27"/>
  <c r="B134" i="27"/>
  <c r="B133" i="27"/>
  <c r="B132" i="27"/>
  <c r="B131" i="27"/>
  <c r="B130" i="27"/>
  <c r="B129" i="27"/>
  <c r="B128" i="27"/>
  <c r="B127" i="27"/>
  <c r="B126" i="27"/>
  <c r="B125" i="27"/>
  <c r="B124" i="27"/>
  <c r="B123" i="27"/>
  <c r="B122" i="27"/>
  <c r="B121" i="27"/>
  <c r="B120" i="27"/>
  <c r="B119" i="27"/>
  <c r="B118" i="27"/>
  <c r="B117" i="27"/>
  <c r="B116" i="27"/>
  <c r="B115" i="27"/>
  <c r="B114" i="27"/>
  <c r="B113" i="27"/>
  <c r="B112" i="27"/>
  <c r="B111" i="27"/>
  <c r="B110" i="27"/>
  <c r="B109" i="27"/>
  <c r="B108" i="27"/>
  <c r="B107" i="27"/>
  <c r="B106" i="27"/>
  <c r="B105" i="27"/>
  <c r="B104" i="27"/>
  <c r="B103" i="27"/>
  <c r="B102" i="27"/>
  <c r="B101" i="27"/>
  <c r="B100" i="27"/>
  <c r="B99" i="27"/>
  <c r="B98" i="27"/>
  <c r="B97" i="27"/>
  <c r="B96" i="27"/>
  <c r="B95" i="27"/>
  <c r="B94" i="27"/>
  <c r="B93" i="27"/>
  <c r="B92" i="27"/>
  <c r="B91" i="27"/>
  <c r="B90" i="27"/>
  <c r="B89" i="27"/>
  <c r="B88" i="27"/>
  <c r="B87" i="27"/>
  <c r="B86" i="27"/>
  <c r="B85" i="27"/>
  <c r="B84" i="27"/>
  <c r="B83" i="27"/>
  <c r="B82" i="27"/>
  <c r="B81" i="27"/>
  <c r="B80" i="27"/>
  <c r="B79" i="27"/>
  <c r="B78" i="27"/>
  <c r="B77" i="27"/>
  <c r="B76" i="27"/>
  <c r="B75" i="27"/>
  <c r="B74" i="27"/>
  <c r="B73" i="27"/>
  <c r="B72" i="27"/>
  <c r="B71" i="27"/>
  <c r="B70" i="27"/>
  <c r="B69" i="27"/>
  <c r="B68" i="27"/>
  <c r="B67" i="27"/>
  <c r="B66" i="27"/>
  <c r="B65" i="27"/>
  <c r="B64" i="27"/>
  <c r="B63" i="27"/>
  <c r="B62" i="27"/>
  <c r="B61" i="27"/>
  <c r="B60" i="27"/>
  <c r="B59" i="27"/>
  <c r="B58" i="27"/>
  <c r="B57" i="27"/>
  <c r="B56" i="27"/>
  <c r="B55" i="27"/>
  <c r="B54" i="27"/>
  <c r="B53" i="27"/>
  <c r="B52" i="27"/>
  <c r="B51" i="27"/>
  <c r="B50" i="27"/>
  <c r="B49" i="27"/>
  <c r="B48" i="27"/>
  <c r="B47" i="27"/>
  <c r="B46" i="27"/>
  <c r="B45" i="27"/>
  <c r="B44" i="27"/>
  <c r="B43" i="27"/>
  <c r="B42" i="27"/>
  <c r="B41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B4" i="27"/>
  <c r="B3" i="27"/>
  <c r="B2" i="27"/>
  <c r="F2" i="22"/>
  <c r="G2" i="22" s="1"/>
  <c r="F3" i="22"/>
  <c r="G3" i="22" s="1"/>
  <c r="G4" i="22"/>
  <c r="F5" i="22"/>
  <c r="G5" i="22" s="1"/>
  <c r="F6" i="22"/>
  <c r="G6" i="22" s="1"/>
  <c r="F7" i="22"/>
  <c r="G7" i="22" s="1"/>
  <c r="F8" i="22"/>
  <c r="G8" i="22" s="1"/>
  <c r="F9" i="22"/>
  <c r="G9" i="22" s="1"/>
  <c r="F10" i="22"/>
  <c r="G10" i="22" s="1"/>
  <c r="F11" i="22"/>
  <c r="G11" i="22" s="1"/>
  <c r="F12" i="22"/>
  <c r="G12" i="22" s="1"/>
  <c r="F13" i="22"/>
  <c r="G13" i="22" s="1"/>
  <c r="F14" i="22"/>
  <c r="G14" i="22" s="1"/>
  <c r="F15" i="22"/>
  <c r="G15" i="22" s="1"/>
  <c r="F16" i="22"/>
  <c r="G16" i="22" s="1"/>
  <c r="F17" i="22"/>
  <c r="G17" i="22" s="1"/>
  <c r="F18" i="22"/>
  <c r="G18" i="22" s="1"/>
  <c r="F19" i="22"/>
  <c r="G19" i="22" s="1"/>
  <c r="F20" i="22"/>
  <c r="G20" i="22" s="1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G26" i="22" s="1"/>
  <c r="F27" i="22"/>
  <c r="G27" i="22" s="1"/>
  <c r="F28" i="22"/>
  <c r="G28" i="22" s="1"/>
  <c r="F29" i="22"/>
  <c r="G29" i="22" s="1"/>
  <c r="F30" i="22"/>
  <c r="G30" i="22" s="1"/>
  <c r="F31" i="22"/>
  <c r="G31" i="22" s="1"/>
  <c r="F32" i="22"/>
  <c r="G32" i="22" s="1"/>
  <c r="F33" i="22"/>
  <c r="G33" i="22" s="1"/>
  <c r="F34" i="22"/>
  <c r="G34" i="22" s="1"/>
  <c r="F35" i="22"/>
  <c r="G35" i="22" s="1"/>
  <c r="F36" i="22"/>
  <c r="G36" i="22" s="1"/>
  <c r="F37" i="22"/>
  <c r="G37" i="22" s="1"/>
  <c r="F38" i="22"/>
  <c r="G38" i="22" s="1"/>
  <c r="F39" i="22"/>
  <c r="G39" i="22" s="1"/>
  <c r="F40" i="22"/>
  <c r="G40" i="22" s="1"/>
  <c r="F41" i="22"/>
  <c r="G41" i="22" s="1"/>
  <c r="F42" i="22"/>
  <c r="G42" i="22" s="1"/>
  <c r="F43" i="22"/>
  <c r="G43" i="22" s="1"/>
  <c r="F44" i="22"/>
  <c r="G44" i="22" s="1"/>
  <c r="F45" i="22"/>
  <c r="G45" i="22" s="1"/>
  <c r="F46" i="22"/>
  <c r="G46" i="22" s="1"/>
  <c r="F47" i="22"/>
  <c r="G47" i="22" s="1"/>
  <c r="F48" i="22"/>
  <c r="G48" i="22" s="1"/>
  <c r="F49" i="22"/>
  <c r="G49" i="22" s="1"/>
  <c r="F50" i="22"/>
  <c r="G50" i="22" s="1"/>
  <c r="F51" i="22"/>
  <c r="G51" i="22" s="1"/>
  <c r="F52" i="22"/>
  <c r="G52" i="22" s="1"/>
  <c r="F53" i="22"/>
  <c r="G53" i="22" s="1"/>
  <c r="F54" i="22"/>
  <c r="G54" i="22" s="1"/>
  <c r="F55" i="22"/>
  <c r="G55" i="22" s="1"/>
  <c r="F56" i="22"/>
  <c r="G56" i="22" s="1"/>
  <c r="F57" i="22"/>
  <c r="G57" i="22" s="1"/>
  <c r="F58" i="22"/>
  <c r="G58" i="22" s="1"/>
  <c r="F59" i="22"/>
  <c r="G59" i="22" s="1"/>
  <c r="F60" i="22"/>
  <c r="G60" i="22" s="1"/>
  <c r="F61" i="22"/>
  <c r="G61" i="22" s="1"/>
  <c r="F62" i="22"/>
  <c r="G62" i="22" s="1"/>
  <c r="F63" i="22"/>
  <c r="G63" i="22" s="1"/>
  <c r="F64" i="22"/>
  <c r="G64" i="22" s="1"/>
  <c r="F65" i="22"/>
  <c r="G65" i="22" s="1"/>
  <c r="F66" i="22"/>
  <c r="G66" i="22" s="1"/>
  <c r="F67" i="22"/>
  <c r="G67" i="22" s="1"/>
  <c r="F68" i="22"/>
  <c r="G68" i="22" s="1"/>
  <c r="F69" i="22"/>
  <c r="G69" i="22" s="1"/>
  <c r="F70" i="22"/>
  <c r="G70" i="22" s="1"/>
  <c r="F71" i="22"/>
  <c r="G71" i="22" s="1"/>
  <c r="F72" i="22"/>
  <c r="G72" i="22" s="1"/>
  <c r="F73" i="22"/>
  <c r="G73" i="22" s="1"/>
  <c r="F74" i="22"/>
  <c r="G74" i="22" s="1"/>
  <c r="F75" i="22"/>
  <c r="G75" i="22" s="1"/>
  <c r="F76" i="22"/>
  <c r="G76" i="22" s="1"/>
  <c r="F77" i="22"/>
  <c r="G77" i="22" s="1"/>
  <c r="F78" i="22"/>
  <c r="G78" i="22" s="1"/>
  <c r="F79" i="22"/>
  <c r="G79" i="22" s="1"/>
  <c r="F80" i="22"/>
  <c r="G80" i="22" s="1"/>
  <c r="F81" i="22"/>
  <c r="G81" i="22" s="1"/>
  <c r="F82" i="22"/>
  <c r="G82" i="22" s="1"/>
  <c r="F83" i="22"/>
  <c r="G83" i="22" s="1"/>
  <c r="F84" i="22"/>
  <c r="G84" i="22" s="1"/>
  <c r="F85" i="22"/>
  <c r="G85" i="22" s="1"/>
  <c r="F86" i="22"/>
  <c r="G86" i="22" s="1"/>
  <c r="F87" i="22"/>
  <c r="G87" i="22" s="1"/>
  <c r="F88" i="22"/>
  <c r="G88" i="22" s="1"/>
  <c r="F89" i="22"/>
  <c r="G89" i="22" s="1"/>
  <c r="F90" i="22"/>
  <c r="G90" i="22" s="1"/>
  <c r="F91" i="22"/>
  <c r="G91" i="22" s="1"/>
  <c r="F92" i="22"/>
  <c r="G92" i="22" s="1"/>
  <c r="F93" i="22"/>
  <c r="G93" i="22" s="1"/>
  <c r="F94" i="22"/>
  <c r="G94" i="22" s="1"/>
  <c r="F95" i="22"/>
  <c r="G95" i="22" s="1"/>
  <c r="F96" i="22"/>
  <c r="G96" i="22" s="1"/>
  <c r="F97" i="22"/>
  <c r="G97" i="22" s="1"/>
  <c r="F98" i="22"/>
  <c r="G98" i="22" s="1"/>
  <c r="F99" i="22"/>
  <c r="G99" i="22" s="1"/>
  <c r="F100" i="22"/>
  <c r="G100" i="22" s="1"/>
  <c r="F101" i="22"/>
  <c r="G101" i="22" s="1"/>
  <c r="F102" i="22"/>
  <c r="G102" i="22" s="1"/>
  <c r="F103" i="22"/>
  <c r="G103" i="22" s="1"/>
  <c r="F104" i="22"/>
  <c r="G104" i="22" s="1"/>
  <c r="F105" i="22"/>
  <c r="G105" i="22" s="1"/>
  <c r="F106" i="22"/>
  <c r="G106" i="22" s="1"/>
  <c r="F107" i="22"/>
  <c r="G107" i="22" s="1"/>
  <c r="F108" i="22"/>
  <c r="G108" i="22" s="1"/>
  <c r="F109" i="22"/>
  <c r="G109" i="22" s="1"/>
  <c r="F110" i="22"/>
  <c r="G110" i="22" s="1"/>
  <c r="F111" i="22"/>
  <c r="G111" i="22" s="1"/>
  <c r="F112" i="22"/>
  <c r="G112" i="22" s="1"/>
  <c r="F113" i="22"/>
  <c r="G113" i="22" s="1"/>
  <c r="F114" i="22"/>
  <c r="G114" i="22" s="1"/>
  <c r="F115" i="22"/>
  <c r="G115" i="22" s="1"/>
  <c r="F116" i="22"/>
  <c r="G116" i="22" s="1"/>
  <c r="F117" i="22"/>
  <c r="G117" i="22" s="1"/>
  <c r="F118" i="22"/>
  <c r="G118" i="22" s="1"/>
  <c r="F119" i="22"/>
  <c r="G119" i="22" s="1"/>
  <c r="F120" i="22"/>
  <c r="G120" i="22" s="1"/>
  <c r="F121" i="22"/>
  <c r="G121" i="22" s="1"/>
  <c r="F122" i="22"/>
  <c r="G122" i="22" s="1"/>
  <c r="F123" i="22"/>
  <c r="G123" i="22" s="1"/>
  <c r="F124" i="22"/>
  <c r="G124" i="22" s="1"/>
  <c r="F125" i="22"/>
  <c r="G125" i="22" s="1"/>
  <c r="F126" i="22"/>
  <c r="G126" i="22" s="1"/>
  <c r="F127" i="22"/>
  <c r="G127" i="22" s="1"/>
  <c r="F128" i="22"/>
  <c r="G128" i="22" s="1"/>
  <c r="F129" i="22"/>
  <c r="G129" i="22" s="1"/>
  <c r="F130" i="22"/>
  <c r="G130" i="22" s="1"/>
  <c r="F131" i="22"/>
  <c r="G131" i="22" s="1"/>
  <c r="F132" i="22"/>
  <c r="G132" i="22" s="1"/>
  <c r="F133" i="22"/>
  <c r="G133" i="22" s="1"/>
  <c r="F134" i="22"/>
  <c r="G134" i="22" s="1"/>
  <c r="F135" i="22"/>
  <c r="G135" i="22" s="1"/>
  <c r="F136" i="22"/>
  <c r="G136" i="22" s="1"/>
  <c r="F137" i="22"/>
  <c r="G137" i="22" s="1"/>
  <c r="F138" i="22"/>
  <c r="G138" i="22" s="1"/>
  <c r="F139" i="22"/>
  <c r="G139" i="22" s="1"/>
  <c r="F140" i="22"/>
  <c r="G140" i="22" s="1"/>
  <c r="F141" i="22"/>
  <c r="G141" i="22" s="1"/>
  <c r="F142" i="22"/>
  <c r="G142" i="22" s="1"/>
  <c r="F143" i="22"/>
  <c r="G143" i="22" s="1"/>
  <c r="F144" i="22"/>
  <c r="G144" i="22" s="1"/>
  <c r="F145" i="22"/>
  <c r="G145" i="22" s="1"/>
  <c r="F146" i="22"/>
  <c r="G146" i="22" s="1"/>
  <c r="F147" i="22"/>
  <c r="G147" i="22" s="1"/>
  <c r="F148" i="22"/>
  <c r="G148" i="22" s="1"/>
  <c r="F149" i="22"/>
  <c r="G149" i="22" s="1"/>
  <c r="F150" i="22"/>
  <c r="G150" i="22" s="1"/>
  <c r="F151" i="22"/>
  <c r="G151" i="22" s="1"/>
  <c r="F152" i="22"/>
  <c r="G152" i="22" s="1"/>
  <c r="F153" i="22"/>
  <c r="G153" i="22" s="1"/>
  <c r="F154" i="22"/>
  <c r="G154" i="22" s="1"/>
  <c r="F155" i="22"/>
  <c r="G155" i="22" s="1"/>
  <c r="F156" i="22"/>
  <c r="G156" i="22" s="1"/>
  <c r="F157" i="22"/>
  <c r="G157" i="22" s="1"/>
  <c r="F158" i="22"/>
  <c r="G158" i="22" s="1"/>
  <c r="F159" i="22"/>
  <c r="G159" i="22" s="1"/>
  <c r="F160" i="22"/>
  <c r="G160" i="22" s="1"/>
  <c r="F161" i="22"/>
  <c r="G161" i="22" s="1"/>
  <c r="F162" i="22"/>
  <c r="G162" i="22" s="1"/>
  <c r="F163" i="22"/>
  <c r="G163" i="22" s="1"/>
  <c r="F164" i="22"/>
  <c r="G164" i="22" s="1"/>
  <c r="F165" i="22"/>
  <c r="G165" i="22" s="1"/>
  <c r="F166" i="22"/>
  <c r="G166" i="22" s="1"/>
  <c r="F167" i="22"/>
  <c r="G167" i="22" s="1"/>
  <c r="F168" i="22"/>
  <c r="G168" i="22" s="1"/>
  <c r="F169" i="22"/>
  <c r="G169" i="22" s="1"/>
  <c r="F170" i="22"/>
  <c r="G170" i="22" s="1"/>
  <c r="F171" i="22"/>
  <c r="G171" i="22" s="1"/>
  <c r="F172" i="22"/>
  <c r="G172" i="22" s="1"/>
  <c r="F173" i="22"/>
  <c r="G173" i="22" s="1"/>
  <c r="F174" i="22"/>
  <c r="G174" i="22" s="1"/>
  <c r="F175" i="22"/>
  <c r="G175" i="22" s="1"/>
  <c r="F176" i="22"/>
  <c r="G176" i="22" s="1"/>
  <c r="F177" i="22"/>
  <c r="G177" i="22" s="1"/>
  <c r="F178" i="22"/>
  <c r="G178" i="22" s="1"/>
  <c r="F179" i="22"/>
  <c r="G179" i="22" s="1"/>
  <c r="F180" i="22"/>
  <c r="G180" i="22" s="1"/>
  <c r="F181" i="22"/>
  <c r="G181" i="22" s="1"/>
  <c r="F182" i="22"/>
  <c r="G182" i="22" s="1"/>
  <c r="F183" i="22"/>
  <c r="G183" i="22" s="1"/>
  <c r="F184" i="22"/>
  <c r="G184" i="22" s="1"/>
  <c r="F185" i="22"/>
  <c r="G185" i="22" s="1"/>
  <c r="F186" i="22"/>
  <c r="G186" i="22" s="1"/>
  <c r="F187" i="22"/>
  <c r="G187" i="22" s="1"/>
  <c r="F188" i="22"/>
  <c r="G188" i="22" s="1"/>
  <c r="F189" i="22"/>
  <c r="G189" i="22" s="1"/>
  <c r="F190" i="22"/>
  <c r="G190" i="22" s="1"/>
  <c r="F191" i="22"/>
  <c r="G191" i="22" s="1"/>
  <c r="F192" i="22"/>
  <c r="G192" i="22" s="1"/>
  <c r="F193" i="22"/>
  <c r="G193" i="22" s="1"/>
  <c r="F194" i="22"/>
  <c r="G194" i="22" s="1"/>
  <c r="F195" i="22"/>
  <c r="G195" i="22" s="1"/>
  <c r="F196" i="22"/>
  <c r="G196" i="22" s="1"/>
  <c r="F197" i="22"/>
  <c r="G197" i="22" s="1"/>
  <c r="F198" i="22"/>
  <c r="G198" i="22" s="1"/>
  <c r="F199" i="22"/>
  <c r="G199" i="22" s="1"/>
  <c r="F200" i="22"/>
  <c r="G200" i="22" s="1"/>
  <c r="F201" i="22"/>
  <c r="G201" i="22" s="1"/>
  <c r="F202" i="22"/>
  <c r="G202" i="22" s="1"/>
  <c r="F203" i="22"/>
  <c r="G203" i="22" s="1"/>
  <c r="F204" i="22"/>
  <c r="G204" i="22" s="1"/>
  <c r="F205" i="22"/>
  <c r="G205" i="22" s="1"/>
  <c r="F206" i="22"/>
  <c r="G206" i="22" s="1"/>
  <c r="F207" i="22"/>
  <c r="G207" i="22" s="1"/>
  <c r="F208" i="22"/>
  <c r="G208" i="22" s="1"/>
  <c r="F209" i="22"/>
  <c r="G209" i="22" s="1"/>
  <c r="F210" i="22"/>
  <c r="G210" i="22" s="1"/>
  <c r="F211" i="22"/>
  <c r="G211" i="22" s="1"/>
  <c r="F212" i="22"/>
  <c r="G212" i="22" s="1"/>
  <c r="F213" i="22"/>
  <c r="G213" i="22" s="1"/>
  <c r="F214" i="22"/>
  <c r="G214" i="22" s="1"/>
  <c r="F215" i="22"/>
  <c r="G215" i="22" s="1"/>
  <c r="F216" i="22"/>
  <c r="G216" i="22" s="1"/>
  <c r="F217" i="22"/>
  <c r="G217" i="22" s="1"/>
  <c r="F218" i="22"/>
  <c r="G218" i="22" s="1"/>
  <c r="F219" i="22"/>
  <c r="G219" i="22" s="1"/>
  <c r="F220" i="22"/>
  <c r="G220" i="22" s="1"/>
  <c r="F221" i="22"/>
  <c r="G221" i="22" s="1"/>
  <c r="F222" i="22"/>
  <c r="G222" i="22" s="1"/>
  <c r="F223" i="22"/>
  <c r="G223" i="22" s="1"/>
  <c r="F224" i="22"/>
  <c r="G224" i="22" s="1"/>
  <c r="F225" i="22"/>
  <c r="G225" i="22" s="1"/>
  <c r="F226" i="22"/>
  <c r="G226" i="22" s="1"/>
  <c r="F227" i="22"/>
  <c r="G227" i="22" s="1"/>
  <c r="F228" i="22"/>
  <c r="G228" i="22" s="1"/>
  <c r="F229" i="22"/>
  <c r="G229" i="22" s="1"/>
  <c r="F230" i="22"/>
  <c r="G230" i="22" s="1"/>
  <c r="F231" i="22"/>
  <c r="G231" i="22" s="1"/>
  <c r="F232" i="22"/>
  <c r="G232" i="22" s="1"/>
  <c r="F233" i="22"/>
  <c r="G233" i="22" s="1"/>
  <c r="F234" i="22"/>
  <c r="G234" i="22" s="1"/>
  <c r="F235" i="22"/>
  <c r="G235" i="22" s="1"/>
  <c r="F236" i="22"/>
  <c r="G236" i="22" s="1"/>
  <c r="F237" i="22"/>
  <c r="G237" i="22" s="1"/>
  <c r="F238" i="22"/>
  <c r="G238" i="22" s="1"/>
  <c r="F239" i="22"/>
  <c r="G239" i="22" s="1"/>
  <c r="F240" i="22"/>
  <c r="G240" i="22" s="1"/>
  <c r="F241" i="22"/>
  <c r="G241" i="22" s="1"/>
  <c r="F242" i="22"/>
  <c r="G242" i="22" s="1"/>
  <c r="F243" i="22"/>
  <c r="G243" i="22" s="1"/>
  <c r="F244" i="22"/>
  <c r="G244" i="22" s="1"/>
  <c r="F245" i="22"/>
  <c r="G245" i="22" s="1"/>
  <c r="F246" i="22"/>
  <c r="G246" i="22" s="1"/>
  <c r="F247" i="22"/>
  <c r="G247" i="22" s="1"/>
  <c r="F248" i="22"/>
  <c r="G248" i="22" s="1"/>
  <c r="F249" i="22"/>
  <c r="G249" i="22" s="1"/>
  <c r="F250" i="22"/>
  <c r="G250" i="22" s="1"/>
  <c r="F251" i="22"/>
  <c r="G251" i="22" s="1"/>
  <c r="F252" i="22"/>
  <c r="G252" i="22" s="1"/>
  <c r="F253" i="22"/>
  <c r="G253" i="22" s="1"/>
  <c r="F254" i="22"/>
  <c r="G254" i="22" s="1"/>
  <c r="F255" i="22"/>
  <c r="G255" i="22" s="1"/>
  <c r="F256" i="22"/>
  <c r="G256" i="22" s="1"/>
  <c r="F257" i="22"/>
  <c r="G257" i="22" s="1"/>
  <c r="F258" i="22"/>
  <c r="G258" i="22" s="1"/>
  <c r="F259" i="22"/>
  <c r="G259" i="22" s="1"/>
  <c r="F260" i="22"/>
  <c r="G260" i="22" s="1"/>
  <c r="F261" i="22"/>
  <c r="G261" i="22" s="1"/>
  <c r="F262" i="22"/>
  <c r="G262" i="22" s="1"/>
  <c r="F263" i="22"/>
  <c r="G263" i="22" s="1"/>
  <c r="F264" i="22"/>
  <c r="G264" i="22" s="1"/>
  <c r="F265" i="22"/>
  <c r="G265" i="22" s="1"/>
  <c r="F266" i="22"/>
  <c r="G266" i="22" s="1"/>
  <c r="F267" i="22"/>
  <c r="G267" i="22" s="1"/>
  <c r="F268" i="22"/>
  <c r="G268" i="22" s="1"/>
  <c r="F269" i="22"/>
  <c r="G269" i="22" s="1"/>
  <c r="F270" i="22"/>
  <c r="G270" i="22" s="1"/>
  <c r="F271" i="22"/>
  <c r="G271" i="22" s="1"/>
  <c r="F272" i="22"/>
  <c r="G272" i="22" s="1"/>
  <c r="F273" i="22"/>
  <c r="G273" i="22" s="1"/>
  <c r="F274" i="22"/>
  <c r="G274" i="22" s="1"/>
  <c r="F275" i="22"/>
  <c r="G275" i="22" s="1"/>
  <c r="F276" i="22"/>
  <c r="G276" i="22" s="1"/>
  <c r="F277" i="22"/>
  <c r="G277" i="22" s="1"/>
  <c r="F278" i="22"/>
  <c r="G278" i="22" s="1"/>
  <c r="F279" i="22"/>
  <c r="G279" i="22" s="1"/>
  <c r="F280" i="22"/>
  <c r="G280" i="22" s="1"/>
  <c r="F281" i="22"/>
  <c r="G281" i="22" s="1"/>
  <c r="F282" i="22"/>
  <c r="G282" i="22" s="1"/>
  <c r="F283" i="22"/>
  <c r="G283" i="22" s="1"/>
  <c r="F284" i="22"/>
  <c r="G284" i="22" s="1"/>
  <c r="F285" i="22"/>
  <c r="G285" i="22" s="1"/>
  <c r="F286" i="22"/>
  <c r="G286" i="22" s="1"/>
  <c r="F287" i="22"/>
  <c r="G287" i="22" s="1"/>
  <c r="F288" i="22"/>
  <c r="G288" i="22" s="1"/>
  <c r="F289" i="22"/>
  <c r="G289" i="22" s="1"/>
  <c r="F290" i="22"/>
  <c r="G290" i="22" s="1"/>
  <c r="F291" i="22"/>
  <c r="G291" i="22" s="1"/>
  <c r="F292" i="22"/>
  <c r="G292" i="22" s="1"/>
  <c r="F293" i="22"/>
  <c r="G293" i="22" s="1"/>
  <c r="F294" i="22"/>
  <c r="G294" i="22" s="1"/>
  <c r="F295" i="22"/>
  <c r="G295" i="22" s="1"/>
  <c r="F296" i="22"/>
  <c r="G296" i="22" s="1"/>
  <c r="F297" i="22"/>
  <c r="G297" i="22" s="1"/>
  <c r="F298" i="22"/>
  <c r="G298" i="22" s="1"/>
  <c r="F299" i="22"/>
  <c r="G299" i="22" s="1"/>
  <c r="F300" i="22"/>
  <c r="G300" i="22" s="1"/>
  <c r="F301" i="22"/>
  <c r="G301" i="22" s="1"/>
  <c r="F302" i="22"/>
  <c r="G302" i="22" s="1"/>
  <c r="F303" i="22"/>
  <c r="G303" i="22" s="1"/>
  <c r="F304" i="22"/>
  <c r="G304" i="22" s="1"/>
  <c r="F305" i="22"/>
  <c r="G305" i="22" s="1"/>
  <c r="F306" i="22"/>
  <c r="G306" i="22" s="1"/>
  <c r="F307" i="22"/>
  <c r="G307" i="22" s="1"/>
  <c r="F308" i="22"/>
  <c r="G308" i="22" s="1"/>
  <c r="F309" i="22"/>
  <c r="G309" i="22" s="1"/>
  <c r="F310" i="22"/>
  <c r="G310" i="22" s="1"/>
  <c r="F311" i="22"/>
  <c r="G311" i="22" s="1"/>
  <c r="F312" i="22"/>
  <c r="G312" i="22" s="1"/>
  <c r="F313" i="22"/>
  <c r="G313" i="22" s="1"/>
  <c r="F314" i="22"/>
  <c r="G314" i="22" s="1"/>
  <c r="F315" i="22"/>
  <c r="G315" i="22" s="1"/>
  <c r="F316" i="22"/>
  <c r="G316" i="22" s="1"/>
  <c r="F317" i="22"/>
  <c r="G317" i="22" s="1"/>
  <c r="F318" i="22"/>
  <c r="G318" i="22" s="1"/>
  <c r="F319" i="22"/>
  <c r="G319" i="22" s="1"/>
  <c r="F320" i="22"/>
  <c r="G320" i="22" s="1"/>
  <c r="F321" i="22"/>
  <c r="G321" i="22" s="1"/>
  <c r="F322" i="22"/>
  <c r="G322" i="22" s="1"/>
  <c r="F323" i="22"/>
  <c r="G323" i="22" s="1"/>
  <c r="F324" i="22"/>
  <c r="G324" i="22" s="1"/>
  <c r="F325" i="22"/>
  <c r="G325" i="22" s="1"/>
  <c r="F326" i="22"/>
  <c r="G326" i="22" s="1"/>
  <c r="F327" i="22"/>
  <c r="G327" i="22" s="1"/>
  <c r="F328" i="22"/>
  <c r="G328" i="22" s="1"/>
  <c r="F329" i="22"/>
  <c r="G329" i="22" s="1"/>
  <c r="F330" i="22"/>
  <c r="G330" i="22" s="1"/>
  <c r="F331" i="22"/>
  <c r="G331" i="22" s="1"/>
  <c r="F332" i="22"/>
  <c r="G332" i="22" s="1"/>
  <c r="F333" i="22"/>
  <c r="G333" i="22" s="1"/>
  <c r="F334" i="22"/>
  <c r="G334" i="22" s="1"/>
  <c r="F335" i="22"/>
  <c r="G335" i="22" s="1"/>
  <c r="F336" i="22"/>
  <c r="G336" i="22" s="1"/>
  <c r="F337" i="22"/>
  <c r="G337" i="22" s="1"/>
  <c r="F338" i="22"/>
  <c r="G338" i="22" s="1"/>
  <c r="F339" i="22"/>
  <c r="G339" i="22" s="1"/>
  <c r="F340" i="22"/>
  <c r="G340" i="22" s="1"/>
  <c r="F341" i="22"/>
  <c r="G341" i="22" s="1"/>
  <c r="F342" i="22"/>
  <c r="G342" i="22" s="1"/>
  <c r="F343" i="22"/>
  <c r="G343" i="22" s="1"/>
  <c r="F344" i="22"/>
  <c r="G344" i="22" s="1"/>
  <c r="F345" i="22"/>
  <c r="G345" i="22" s="1"/>
  <c r="F346" i="22"/>
  <c r="G346" i="22" s="1"/>
  <c r="F347" i="22"/>
  <c r="G347" i="22" s="1"/>
  <c r="F348" i="22"/>
  <c r="G348" i="22" s="1"/>
  <c r="F349" i="22"/>
  <c r="G349" i="22" s="1"/>
  <c r="F350" i="22"/>
  <c r="G350" i="22" s="1"/>
  <c r="F351" i="22"/>
  <c r="G351" i="22" s="1"/>
  <c r="F352" i="22"/>
  <c r="G352" i="22" s="1"/>
  <c r="F353" i="22"/>
  <c r="G353" i="22" s="1"/>
  <c r="F354" i="22"/>
  <c r="G354" i="22" s="1"/>
  <c r="F355" i="22"/>
  <c r="G355" i="22" s="1"/>
  <c r="F356" i="22"/>
  <c r="G356" i="22" s="1"/>
  <c r="F357" i="22"/>
  <c r="G357" i="22" s="1"/>
  <c r="F358" i="22"/>
  <c r="G358" i="22" s="1"/>
  <c r="F359" i="22"/>
  <c r="G359" i="22" s="1"/>
  <c r="F360" i="22"/>
  <c r="G360" i="22" s="1"/>
  <c r="F361" i="22"/>
  <c r="G361" i="22" s="1"/>
  <c r="F362" i="22"/>
  <c r="G362" i="22" s="1"/>
  <c r="F363" i="22"/>
  <c r="G363" i="22" s="1"/>
  <c r="F364" i="22"/>
  <c r="G364" i="22" s="1"/>
  <c r="F365" i="22"/>
  <c r="G365" i="22" s="1"/>
  <c r="F366" i="22"/>
  <c r="G366" i="22" s="1"/>
  <c r="F367" i="22"/>
  <c r="G367" i="22" s="1"/>
  <c r="F368" i="22"/>
  <c r="G368" i="22" s="1"/>
  <c r="F369" i="22"/>
  <c r="G369" i="22" s="1"/>
  <c r="F370" i="22"/>
  <c r="G370" i="22" s="1"/>
  <c r="F371" i="22"/>
  <c r="G371" i="22" s="1"/>
  <c r="F372" i="22"/>
  <c r="G372" i="22" s="1"/>
  <c r="F373" i="22"/>
  <c r="G373" i="22" s="1"/>
  <c r="F374" i="22"/>
  <c r="G374" i="22" s="1"/>
  <c r="F375" i="22"/>
  <c r="G375" i="22" s="1"/>
  <c r="F376" i="22"/>
  <c r="G376" i="22" s="1"/>
  <c r="F377" i="22"/>
  <c r="G377" i="22" s="1"/>
  <c r="F378" i="22"/>
  <c r="G378" i="22" s="1"/>
  <c r="F379" i="22"/>
  <c r="G379" i="22" s="1"/>
  <c r="F380" i="22"/>
  <c r="G380" i="22" s="1"/>
  <c r="F381" i="22"/>
  <c r="G381" i="22" s="1"/>
  <c r="F382" i="22"/>
  <c r="G382" i="22" s="1"/>
  <c r="F383" i="22"/>
  <c r="G383" i="22" s="1"/>
  <c r="F384" i="22"/>
  <c r="G384" i="22" s="1"/>
  <c r="F385" i="22"/>
  <c r="G385" i="22" s="1"/>
  <c r="F386" i="22"/>
  <c r="G386" i="22" s="1"/>
  <c r="F387" i="22"/>
  <c r="G387" i="22" s="1"/>
  <c r="F388" i="22"/>
  <c r="G388" i="22" s="1"/>
  <c r="F389" i="22"/>
  <c r="G389" i="22" s="1"/>
  <c r="F390" i="22"/>
  <c r="G390" i="22" s="1"/>
  <c r="F391" i="22"/>
  <c r="G391" i="22" s="1"/>
  <c r="F392" i="22"/>
  <c r="G392" i="22" s="1"/>
  <c r="F393" i="22"/>
  <c r="G393" i="22" s="1"/>
  <c r="F394" i="22"/>
  <c r="G394" i="22" s="1"/>
  <c r="F395" i="22"/>
  <c r="G395" i="22" s="1"/>
  <c r="F396" i="22"/>
  <c r="G396" i="22" s="1"/>
  <c r="F397" i="22"/>
  <c r="G397" i="22" s="1"/>
  <c r="F398" i="22"/>
  <c r="G398" i="22" s="1"/>
  <c r="F399" i="22"/>
  <c r="G399" i="22" s="1"/>
  <c r="F400" i="22"/>
  <c r="G400" i="22" s="1"/>
  <c r="F401" i="22"/>
  <c r="G401" i="22" s="1"/>
  <c r="F402" i="22"/>
  <c r="G402" i="22" s="1"/>
  <c r="F403" i="22"/>
  <c r="G403" i="22" s="1"/>
  <c r="F404" i="22"/>
  <c r="G404" i="22" s="1"/>
  <c r="F405" i="22"/>
  <c r="G405" i="22" s="1"/>
  <c r="F406" i="22"/>
  <c r="G406" i="22" s="1"/>
  <c r="F407" i="22"/>
  <c r="G407" i="22" s="1"/>
  <c r="F408" i="22"/>
  <c r="G408" i="22" s="1"/>
  <c r="F409" i="22"/>
  <c r="G409" i="22" s="1"/>
  <c r="F410" i="22"/>
  <c r="G410" i="22" s="1"/>
  <c r="F411" i="22"/>
  <c r="G411" i="22" s="1"/>
  <c r="F412" i="22"/>
  <c r="G412" i="22" s="1"/>
  <c r="F413" i="22"/>
  <c r="G413" i="22" s="1"/>
  <c r="F414" i="22"/>
  <c r="G414" i="22" s="1"/>
  <c r="F415" i="22"/>
  <c r="G415" i="22" s="1"/>
  <c r="F416" i="22"/>
  <c r="G416" i="22" s="1"/>
  <c r="F417" i="22"/>
  <c r="G417" i="22" s="1"/>
  <c r="F418" i="22"/>
  <c r="G418" i="22" s="1"/>
  <c r="F419" i="22"/>
  <c r="G419" i="22" s="1"/>
  <c r="F420" i="22"/>
  <c r="G420" i="22" s="1"/>
  <c r="F421" i="22"/>
  <c r="G421" i="22" s="1"/>
  <c r="F422" i="22"/>
  <c r="G422" i="22" s="1"/>
  <c r="F423" i="22"/>
  <c r="G423" i="22" s="1"/>
  <c r="F424" i="22"/>
  <c r="G424" i="22" s="1"/>
  <c r="F425" i="22"/>
  <c r="G425" i="22" s="1"/>
  <c r="F426" i="22"/>
  <c r="G426" i="22" s="1"/>
  <c r="F427" i="22"/>
  <c r="G427" i="22" s="1"/>
  <c r="F428" i="22"/>
  <c r="G428" i="22" s="1"/>
  <c r="F429" i="22"/>
  <c r="G429" i="22" s="1"/>
  <c r="F430" i="22"/>
  <c r="G430" i="22" s="1"/>
  <c r="F431" i="22"/>
  <c r="G431" i="22" s="1"/>
  <c r="F432" i="22"/>
  <c r="G432" i="22" s="1"/>
  <c r="F433" i="22"/>
  <c r="G433" i="22" s="1"/>
  <c r="F434" i="22"/>
  <c r="G434" i="22" s="1"/>
  <c r="F435" i="22"/>
  <c r="G435" i="22" s="1"/>
  <c r="F436" i="22"/>
  <c r="G436" i="22" s="1"/>
  <c r="F437" i="22"/>
  <c r="G437" i="22" s="1"/>
  <c r="F438" i="22"/>
  <c r="G438" i="22" s="1"/>
  <c r="F439" i="22"/>
  <c r="G439" i="22" s="1"/>
  <c r="F440" i="22"/>
  <c r="G440" i="22" s="1"/>
  <c r="F441" i="22"/>
  <c r="G441" i="22" s="1"/>
  <c r="F442" i="22"/>
  <c r="G442" i="22" s="1"/>
  <c r="F443" i="22"/>
  <c r="G443" i="22" s="1"/>
  <c r="F444" i="22"/>
  <c r="G444" i="22" s="1"/>
  <c r="F445" i="22"/>
  <c r="G445" i="22" s="1"/>
  <c r="F446" i="22"/>
  <c r="G446" i="22" s="1"/>
  <c r="F447" i="22"/>
  <c r="G447" i="22" s="1"/>
  <c r="F448" i="22"/>
  <c r="G448" i="22" s="1"/>
  <c r="F449" i="22"/>
  <c r="G449" i="22" s="1"/>
  <c r="F450" i="22"/>
  <c r="G450" i="22" s="1"/>
  <c r="F451" i="22"/>
  <c r="G451" i="22" s="1"/>
  <c r="F452" i="22"/>
  <c r="G452" i="22" s="1"/>
  <c r="F453" i="22"/>
  <c r="G453" i="22" s="1"/>
  <c r="F454" i="22"/>
  <c r="G454" i="22" s="1"/>
  <c r="F455" i="22"/>
  <c r="G455" i="22" s="1"/>
  <c r="F456" i="22"/>
  <c r="G456" i="22" s="1"/>
  <c r="F457" i="22"/>
  <c r="G457" i="22" s="1"/>
  <c r="F458" i="22"/>
  <c r="G458" i="22" s="1"/>
  <c r="F459" i="22"/>
  <c r="G459" i="22" s="1"/>
  <c r="F460" i="22"/>
  <c r="G460" i="22" s="1"/>
  <c r="F461" i="22"/>
  <c r="G461" i="22" s="1"/>
  <c r="F462" i="22"/>
  <c r="G462" i="22" s="1"/>
  <c r="F463" i="22"/>
  <c r="G463" i="22" s="1"/>
  <c r="F464" i="22"/>
  <c r="G464" i="22" s="1"/>
  <c r="F465" i="22"/>
  <c r="G465" i="22" s="1"/>
  <c r="F466" i="22"/>
  <c r="G466" i="22" s="1"/>
  <c r="F467" i="22"/>
  <c r="G467" i="22" s="1"/>
  <c r="F468" i="22"/>
  <c r="G468" i="22" s="1"/>
  <c r="F469" i="22"/>
  <c r="G469" i="22" s="1"/>
  <c r="F470" i="22"/>
  <c r="G470" i="22" s="1"/>
  <c r="F471" i="22"/>
  <c r="G471" i="22" s="1"/>
  <c r="F472" i="22"/>
  <c r="G472" i="22" s="1"/>
  <c r="F473" i="22"/>
  <c r="G473" i="22" s="1"/>
  <c r="F474" i="22"/>
  <c r="G474" i="22" s="1"/>
  <c r="F475" i="22"/>
  <c r="G475" i="22" s="1"/>
  <c r="F476" i="22"/>
  <c r="G476" i="22" s="1"/>
  <c r="F477" i="22"/>
  <c r="G477" i="22" s="1"/>
  <c r="F478" i="22"/>
  <c r="G478" i="22" s="1"/>
  <c r="F479" i="22"/>
  <c r="G479" i="22" s="1"/>
  <c r="F480" i="22"/>
  <c r="G480" i="22" s="1"/>
  <c r="F481" i="22"/>
  <c r="G481" i="22" s="1"/>
  <c r="F482" i="22"/>
  <c r="G482" i="22" s="1"/>
  <c r="F483" i="22"/>
  <c r="G483" i="22" s="1"/>
  <c r="F484" i="22"/>
  <c r="G484" i="22" s="1"/>
  <c r="F485" i="22"/>
  <c r="G485" i="22" s="1"/>
  <c r="F486" i="22"/>
  <c r="G486" i="22" s="1"/>
  <c r="F487" i="22"/>
  <c r="G487" i="22" s="1"/>
  <c r="F488" i="22"/>
  <c r="G488" i="22" s="1"/>
  <c r="F489" i="22"/>
  <c r="G489" i="22" s="1"/>
  <c r="F490" i="22"/>
  <c r="G490" i="22" s="1"/>
  <c r="F491" i="22"/>
  <c r="G491" i="22" s="1"/>
  <c r="F492" i="22"/>
  <c r="G492" i="22" s="1"/>
  <c r="F493" i="22"/>
  <c r="G493" i="22" s="1"/>
  <c r="F494" i="22"/>
  <c r="G494" i="22" s="1"/>
  <c r="F495" i="22"/>
  <c r="G495" i="22" s="1"/>
  <c r="F496" i="22"/>
  <c r="G496" i="22" s="1"/>
  <c r="F497" i="22"/>
  <c r="G497" i="22" s="1"/>
  <c r="F498" i="22"/>
  <c r="G498" i="22" s="1"/>
  <c r="F499" i="22"/>
  <c r="G499" i="22" s="1"/>
  <c r="F500" i="22"/>
  <c r="G500" i="22" s="1"/>
  <c r="F501" i="22"/>
  <c r="G501" i="22" s="1"/>
  <c r="F502" i="22"/>
  <c r="G502" i="22" s="1"/>
  <c r="F503" i="22"/>
  <c r="G503" i="22" s="1"/>
  <c r="F504" i="22"/>
  <c r="G504" i="22" s="1"/>
  <c r="F505" i="22"/>
  <c r="G505" i="22" s="1"/>
  <c r="F506" i="22"/>
  <c r="G506" i="22" s="1"/>
  <c r="F507" i="22"/>
  <c r="G507" i="22" s="1"/>
  <c r="F508" i="22"/>
  <c r="G508" i="22" s="1"/>
  <c r="F509" i="22"/>
  <c r="G509" i="22" s="1"/>
  <c r="F510" i="22"/>
  <c r="G510" i="22" s="1"/>
  <c r="F511" i="22"/>
  <c r="G511" i="22" s="1"/>
  <c r="F512" i="22"/>
  <c r="G512" i="22" s="1"/>
  <c r="F513" i="22"/>
  <c r="G513" i="22" s="1"/>
  <c r="F514" i="22"/>
  <c r="G514" i="22" s="1"/>
  <c r="F515" i="22"/>
  <c r="G515" i="22" s="1"/>
  <c r="F516" i="22"/>
  <c r="G516" i="22" s="1"/>
  <c r="F517" i="22"/>
  <c r="G517" i="22" s="1"/>
  <c r="F518" i="22"/>
  <c r="G518" i="22" s="1"/>
  <c r="F519" i="22"/>
  <c r="G519" i="22" s="1"/>
  <c r="F520" i="22"/>
  <c r="G520" i="22" s="1"/>
  <c r="F521" i="22"/>
  <c r="G521" i="22" s="1"/>
  <c r="F522" i="22"/>
  <c r="G522" i="22" s="1"/>
  <c r="F523" i="22"/>
  <c r="G523" i="22" s="1"/>
  <c r="F524" i="22"/>
  <c r="G524" i="22" s="1"/>
  <c r="F525" i="22"/>
  <c r="G525" i="22" s="1"/>
  <c r="F526" i="22"/>
  <c r="G526" i="22" s="1"/>
  <c r="F527" i="22"/>
  <c r="G527" i="22" s="1"/>
  <c r="F528" i="22"/>
  <c r="G528" i="22" s="1"/>
  <c r="F529" i="22"/>
  <c r="G529" i="22" s="1"/>
  <c r="F530" i="22"/>
  <c r="G530" i="22" s="1"/>
  <c r="F531" i="22"/>
  <c r="G531" i="22" s="1"/>
  <c r="F532" i="22"/>
  <c r="G532" i="22" s="1"/>
  <c r="F533" i="22"/>
  <c r="G533" i="22" s="1"/>
  <c r="F534" i="22"/>
  <c r="G534" i="22" s="1"/>
  <c r="F535" i="22"/>
  <c r="G535" i="22" s="1"/>
  <c r="F536" i="22"/>
  <c r="G536" i="22" s="1"/>
  <c r="F537" i="22"/>
  <c r="G537" i="22" s="1"/>
  <c r="F538" i="22"/>
  <c r="G538" i="22" s="1"/>
  <c r="F539" i="22"/>
  <c r="G539" i="22" s="1"/>
  <c r="F540" i="22"/>
  <c r="G540" i="22" s="1"/>
  <c r="F541" i="22"/>
  <c r="G541" i="22" s="1"/>
  <c r="F542" i="22"/>
  <c r="G542" i="22" s="1"/>
  <c r="F543" i="22"/>
  <c r="G543" i="22" s="1"/>
  <c r="F544" i="22"/>
  <c r="G544" i="22" s="1"/>
  <c r="F545" i="22"/>
  <c r="G545" i="22" s="1"/>
  <c r="F546" i="22"/>
  <c r="G546" i="22" s="1"/>
  <c r="F547" i="22"/>
  <c r="G547" i="22" s="1"/>
  <c r="F548" i="22"/>
  <c r="G548" i="22" s="1"/>
  <c r="F549" i="22"/>
  <c r="G549" i="22" s="1"/>
  <c r="F550" i="22"/>
  <c r="G550" i="22" s="1"/>
  <c r="F551" i="22"/>
  <c r="G551" i="22" s="1"/>
  <c r="F552" i="22"/>
  <c r="G552" i="22" s="1"/>
  <c r="F553" i="22"/>
  <c r="G553" i="22" s="1"/>
  <c r="F554" i="22"/>
  <c r="G554" i="22" s="1"/>
  <c r="F555" i="22"/>
  <c r="G555" i="22" s="1"/>
  <c r="F556" i="22"/>
  <c r="G556" i="22" s="1"/>
  <c r="F557" i="22"/>
  <c r="G557" i="22" s="1"/>
  <c r="F558" i="22"/>
  <c r="G558" i="22" s="1"/>
  <c r="F559" i="22"/>
  <c r="G559" i="22" s="1"/>
  <c r="F560" i="22"/>
  <c r="G560" i="22" s="1"/>
  <c r="F561" i="22"/>
  <c r="G561" i="22" s="1"/>
  <c r="F562" i="22"/>
  <c r="G562" i="22" s="1"/>
  <c r="F563" i="22"/>
  <c r="G563" i="22" s="1"/>
  <c r="F564" i="22"/>
  <c r="G564" i="22" s="1"/>
  <c r="F565" i="22"/>
  <c r="G565" i="22" s="1"/>
  <c r="F566" i="22"/>
  <c r="G566" i="22" s="1"/>
  <c r="F567" i="22"/>
  <c r="G567" i="22" s="1"/>
  <c r="F568" i="22"/>
  <c r="G568" i="22" s="1"/>
  <c r="F569" i="22"/>
  <c r="G569" i="22" s="1"/>
  <c r="F570" i="22"/>
  <c r="G570" i="22" s="1"/>
  <c r="F571" i="22"/>
  <c r="G571" i="22" s="1"/>
  <c r="F572" i="22"/>
  <c r="G572" i="22" s="1"/>
  <c r="F573" i="22"/>
  <c r="G573" i="22" s="1"/>
  <c r="F574" i="22"/>
  <c r="G574" i="22" s="1"/>
  <c r="F575" i="22"/>
  <c r="G575" i="22" s="1"/>
  <c r="F576" i="22"/>
  <c r="G576" i="22" s="1"/>
  <c r="F577" i="22"/>
  <c r="G577" i="22" s="1"/>
  <c r="F578" i="22"/>
  <c r="G578" i="22" s="1"/>
  <c r="F579" i="22"/>
  <c r="G579" i="22" s="1"/>
  <c r="F580" i="22"/>
  <c r="G580" i="22" s="1"/>
  <c r="F581" i="22"/>
  <c r="G581" i="22" s="1"/>
  <c r="F582" i="22"/>
  <c r="G582" i="22" s="1"/>
  <c r="F583" i="22"/>
  <c r="G583" i="22" s="1"/>
  <c r="F584" i="22"/>
  <c r="G584" i="22" s="1"/>
  <c r="F585" i="22"/>
  <c r="G585" i="22" s="1"/>
  <c r="F586" i="22"/>
  <c r="G586" i="22" s="1"/>
  <c r="F587" i="22"/>
  <c r="G587" i="22" s="1"/>
  <c r="F588" i="22"/>
  <c r="G588" i="22" s="1"/>
  <c r="F589" i="22"/>
  <c r="G589" i="22" s="1"/>
  <c r="F590" i="22"/>
  <c r="G590" i="22" s="1"/>
  <c r="F591" i="22"/>
  <c r="G591" i="22" s="1"/>
  <c r="F592" i="22"/>
  <c r="G592" i="22" s="1"/>
  <c r="F593" i="22"/>
  <c r="G593" i="22" s="1"/>
  <c r="F594" i="22"/>
  <c r="G594" i="22" s="1"/>
  <c r="F595" i="22"/>
  <c r="G595" i="22" s="1"/>
  <c r="F596" i="22"/>
  <c r="G596" i="22" s="1"/>
  <c r="F597" i="22"/>
  <c r="G597" i="22" s="1"/>
  <c r="F598" i="22"/>
  <c r="G598" i="22" s="1"/>
  <c r="F599" i="22"/>
  <c r="G599" i="22" s="1"/>
  <c r="F600" i="22"/>
  <c r="G600" i="22" s="1"/>
  <c r="F601" i="22"/>
  <c r="G601" i="22" s="1"/>
  <c r="F602" i="22"/>
  <c r="G602" i="22" s="1"/>
  <c r="F603" i="22"/>
  <c r="G603" i="22" s="1"/>
  <c r="F604" i="22"/>
  <c r="G604" i="22" s="1"/>
  <c r="F605" i="22"/>
  <c r="G605" i="22" s="1"/>
  <c r="F606" i="22"/>
  <c r="G606" i="22" s="1"/>
  <c r="F607" i="22"/>
  <c r="G607" i="22" s="1"/>
  <c r="F608" i="22"/>
  <c r="G608" i="22" s="1"/>
  <c r="F609" i="22"/>
  <c r="G609" i="22" s="1"/>
  <c r="F610" i="22"/>
  <c r="G610" i="22" s="1"/>
  <c r="F611" i="22"/>
  <c r="G611" i="22" s="1"/>
  <c r="F612" i="22"/>
  <c r="G612" i="22" s="1"/>
  <c r="F613" i="22"/>
  <c r="G613" i="22" s="1"/>
  <c r="F614" i="22"/>
  <c r="G614" i="22" s="1"/>
  <c r="F615" i="22"/>
  <c r="G615" i="22" s="1"/>
  <c r="F616" i="22"/>
  <c r="G616" i="22" s="1"/>
  <c r="F617" i="22"/>
  <c r="G617" i="22" s="1"/>
  <c r="F618" i="22"/>
  <c r="G618" i="22" s="1"/>
  <c r="F619" i="22"/>
  <c r="G619" i="22" s="1"/>
  <c r="F620" i="22"/>
  <c r="G620" i="22" s="1"/>
  <c r="F621" i="22"/>
  <c r="G621" i="22" s="1"/>
  <c r="F622" i="22"/>
  <c r="G622" i="22" s="1"/>
  <c r="F623" i="22"/>
  <c r="G623" i="22" s="1"/>
  <c r="F624" i="22"/>
  <c r="G624" i="22" s="1"/>
  <c r="F625" i="22"/>
  <c r="G625" i="22" s="1"/>
  <c r="F626" i="22"/>
  <c r="G626" i="22" s="1"/>
  <c r="F627" i="22"/>
  <c r="G627" i="22" s="1"/>
  <c r="F628" i="22"/>
  <c r="G628" i="22" s="1"/>
  <c r="F629" i="22"/>
  <c r="G629" i="22" s="1"/>
  <c r="F630" i="22"/>
  <c r="G630" i="22" s="1"/>
  <c r="F631" i="22"/>
  <c r="G631" i="22" s="1"/>
  <c r="F632" i="22"/>
  <c r="G632" i="22" s="1"/>
  <c r="F633" i="22"/>
  <c r="G633" i="22" s="1"/>
  <c r="F634" i="22"/>
  <c r="G634" i="22" s="1"/>
  <c r="F635" i="22"/>
  <c r="G635" i="22" s="1"/>
  <c r="F636" i="22"/>
  <c r="G636" i="22" s="1"/>
  <c r="F637" i="22"/>
  <c r="G637" i="22" s="1"/>
  <c r="F638" i="22"/>
  <c r="G638" i="22" s="1"/>
  <c r="F639" i="22"/>
  <c r="G639" i="22" s="1"/>
  <c r="F640" i="22"/>
  <c r="G640" i="22" s="1"/>
  <c r="F641" i="22"/>
  <c r="G641" i="22" s="1"/>
  <c r="F642" i="22"/>
  <c r="G642" i="22" s="1"/>
  <c r="F643" i="22"/>
  <c r="G643" i="22" s="1"/>
  <c r="F644" i="22"/>
  <c r="G644" i="22" s="1"/>
  <c r="F645" i="22"/>
  <c r="G645" i="22" s="1"/>
  <c r="F646" i="22"/>
  <c r="G646" i="22" s="1"/>
  <c r="F647" i="22"/>
  <c r="G647" i="22" s="1"/>
  <c r="F648" i="22"/>
  <c r="G648" i="22" s="1"/>
  <c r="F649" i="22"/>
  <c r="G649" i="22" s="1"/>
  <c r="F650" i="22"/>
  <c r="G650" i="22" s="1"/>
  <c r="F651" i="22"/>
  <c r="G651" i="22" s="1"/>
  <c r="F652" i="22"/>
  <c r="G652" i="22" s="1"/>
  <c r="F653" i="22"/>
  <c r="G653" i="22" s="1"/>
  <c r="F654" i="22"/>
  <c r="G654" i="22" s="1"/>
  <c r="F655" i="22"/>
  <c r="G655" i="22" s="1"/>
  <c r="F656" i="22"/>
  <c r="G656" i="22" s="1"/>
  <c r="F657" i="22"/>
  <c r="G657" i="22" s="1"/>
  <c r="F658" i="22"/>
  <c r="G658" i="22" s="1"/>
  <c r="F659" i="22"/>
  <c r="G659" i="22" s="1"/>
  <c r="F660" i="22"/>
  <c r="G660" i="22" s="1"/>
  <c r="F661" i="22"/>
  <c r="G661" i="22" s="1"/>
  <c r="F662" i="22"/>
  <c r="G662" i="22" s="1"/>
  <c r="F663" i="22"/>
  <c r="G663" i="22" s="1"/>
  <c r="F664" i="22"/>
  <c r="G664" i="22" s="1"/>
  <c r="F665" i="22"/>
  <c r="G665" i="22" s="1"/>
  <c r="F666" i="22"/>
  <c r="G666" i="22" s="1"/>
  <c r="F667" i="22"/>
  <c r="G667" i="22" s="1"/>
  <c r="F668" i="22"/>
  <c r="G668" i="22" s="1"/>
  <c r="F669" i="22"/>
  <c r="G669" i="22" s="1"/>
  <c r="F670" i="22"/>
  <c r="G670" i="22" s="1"/>
  <c r="F671" i="22"/>
  <c r="G671" i="22" s="1"/>
  <c r="F672" i="22"/>
  <c r="G672" i="22" s="1"/>
  <c r="F673" i="22"/>
  <c r="G673" i="22" s="1"/>
  <c r="F674" i="22"/>
  <c r="G674" i="22" s="1"/>
  <c r="F675" i="22"/>
  <c r="G675" i="22" s="1"/>
  <c r="F676" i="22"/>
  <c r="G676" i="22" s="1"/>
  <c r="F677" i="22"/>
  <c r="G677" i="22" s="1"/>
  <c r="F678" i="22"/>
  <c r="G678" i="22" s="1"/>
  <c r="F679" i="22"/>
  <c r="G679" i="22" s="1"/>
  <c r="F680" i="22"/>
  <c r="G680" i="22" s="1"/>
  <c r="F681" i="22"/>
  <c r="G681" i="22" s="1"/>
  <c r="F682" i="22"/>
  <c r="G682" i="22" s="1"/>
  <c r="F683" i="22"/>
  <c r="G683" i="22" s="1"/>
  <c r="F684" i="22"/>
  <c r="G684" i="22" s="1"/>
  <c r="F685" i="22"/>
  <c r="G685" i="22" s="1"/>
  <c r="F686" i="22"/>
  <c r="G686" i="22" s="1"/>
  <c r="F687" i="22"/>
  <c r="G687" i="22" s="1"/>
  <c r="F688" i="22"/>
  <c r="G688" i="22" s="1"/>
  <c r="F689" i="22"/>
  <c r="G689" i="22" s="1"/>
  <c r="F690" i="22"/>
  <c r="G690" i="22" s="1"/>
  <c r="F691" i="22"/>
  <c r="G691" i="22" s="1"/>
  <c r="F692" i="22"/>
  <c r="G692" i="22" s="1"/>
  <c r="F693" i="22"/>
  <c r="G693" i="22" s="1"/>
  <c r="F694" i="22"/>
  <c r="G694" i="22" s="1"/>
  <c r="F695" i="22"/>
  <c r="G695" i="22" s="1"/>
  <c r="F696" i="22"/>
  <c r="G696" i="22" s="1"/>
  <c r="F697" i="22"/>
  <c r="G697" i="22" s="1"/>
  <c r="F698" i="22"/>
  <c r="G698" i="22" s="1"/>
  <c r="F699" i="22"/>
  <c r="G699" i="22" s="1"/>
  <c r="F700" i="22"/>
  <c r="G700" i="22" s="1"/>
  <c r="F701" i="22"/>
  <c r="G701" i="22" s="1"/>
  <c r="F702" i="22"/>
  <c r="G702" i="22" s="1"/>
  <c r="F703" i="22"/>
  <c r="G703" i="22" s="1"/>
  <c r="F704" i="22"/>
  <c r="G704" i="22" s="1"/>
  <c r="F705" i="22"/>
  <c r="G705" i="22" s="1"/>
  <c r="F706" i="22"/>
  <c r="G706" i="22" s="1"/>
  <c r="F707" i="22"/>
  <c r="G707" i="22" s="1"/>
  <c r="F708" i="22"/>
  <c r="G708" i="22" s="1"/>
  <c r="F709" i="22"/>
  <c r="G709" i="22" s="1"/>
  <c r="F710" i="22"/>
  <c r="G710" i="22" s="1"/>
  <c r="F711" i="22"/>
  <c r="G711" i="22" s="1"/>
  <c r="F712" i="22"/>
  <c r="G712" i="22" s="1"/>
  <c r="F713" i="22"/>
  <c r="G713" i="22" s="1"/>
  <c r="F714" i="22"/>
  <c r="G714" i="22" s="1"/>
  <c r="F715" i="22"/>
  <c r="G715" i="22" s="1"/>
  <c r="F716" i="22"/>
  <c r="G716" i="22" s="1"/>
  <c r="F717" i="22"/>
  <c r="G717" i="22" s="1"/>
  <c r="F718" i="22"/>
  <c r="G718" i="22" s="1"/>
  <c r="F719" i="22"/>
  <c r="G719" i="22" s="1"/>
  <c r="F720" i="22"/>
  <c r="G720" i="22" s="1"/>
  <c r="F721" i="22"/>
  <c r="G721" i="22" s="1"/>
  <c r="F722" i="22"/>
  <c r="G722" i="22" s="1"/>
  <c r="F723" i="22"/>
  <c r="G723" i="22" s="1"/>
  <c r="F724" i="22"/>
  <c r="G724" i="22" s="1"/>
  <c r="F725" i="22"/>
  <c r="G725" i="22" s="1"/>
  <c r="F726" i="22"/>
  <c r="G726" i="22" s="1"/>
  <c r="F727" i="22"/>
  <c r="G727" i="22" s="1"/>
  <c r="F728" i="22"/>
  <c r="G728" i="22" s="1"/>
  <c r="F729" i="22"/>
  <c r="G729" i="22" s="1"/>
  <c r="F730" i="22"/>
  <c r="G730" i="22" s="1"/>
  <c r="F731" i="22"/>
  <c r="G731" i="22" s="1"/>
  <c r="F732" i="22"/>
  <c r="G732" i="22" s="1"/>
  <c r="F733" i="22"/>
  <c r="G733" i="22" s="1"/>
  <c r="F734" i="22"/>
  <c r="G734" i="22" s="1"/>
  <c r="F735" i="22"/>
  <c r="G735" i="22" s="1"/>
  <c r="F736" i="22"/>
  <c r="G736" i="22" s="1"/>
  <c r="F737" i="22"/>
  <c r="G737" i="22" s="1"/>
  <c r="F738" i="22"/>
  <c r="G738" i="22" s="1"/>
  <c r="F739" i="22"/>
  <c r="G739" i="22" s="1"/>
  <c r="F740" i="22"/>
  <c r="G740" i="22" s="1"/>
  <c r="F741" i="22"/>
  <c r="G741" i="22" s="1"/>
  <c r="F742" i="22"/>
  <c r="G742" i="22" s="1"/>
  <c r="F743" i="22"/>
  <c r="G743" i="22" s="1"/>
  <c r="F744" i="22"/>
  <c r="G744" i="22" s="1"/>
  <c r="F745" i="22"/>
  <c r="G745" i="22" s="1"/>
  <c r="F746" i="22"/>
  <c r="G746" i="22" s="1"/>
  <c r="F747" i="22"/>
  <c r="G747" i="22" s="1"/>
  <c r="F748" i="22"/>
  <c r="G748" i="22" s="1"/>
  <c r="F749" i="22"/>
  <c r="G749" i="22" s="1"/>
  <c r="F750" i="22"/>
  <c r="G750" i="22" s="1"/>
  <c r="F751" i="22"/>
  <c r="G751" i="22" s="1"/>
  <c r="F752" i="22"/>
  <c r="G752" i="22" s="1"/>
  <c r="F753" i="22"/>
  <c r="G753" i="22" s="1"/>
  <c r="F754" i="22"/>
  <c r="G754" i="22" s="1"/>
  <c r="F755" i="22"/>
  <c r="G755" i="22" s="1"/>
  <c r="F756" i="22"/>
  <c r="G756" i="22" s="1"/>
  <c r="F757" i="22"/>
  <c r="G757" i="22" s="1"/>
  <c r="F758" i="22"/>
  <c r="G758" i="22" s="1"/>
  <c r="F759" i="22"/>
  <c r="G759" i="22" s="1"/>
  <c r="F760" i="22"/>
  <c r="G760" i="22" s="1"/>
  <c r="F761" i="22"/>
  <c r="G761" i="22" s="1"/>
  <c r="F762" i="22"/>
  <c r="G762" i="22" s="1"/>
  <c r="F763" i="22"/>
  <c r="G763" i="22" s="1"/>
  <c r="F764" i="22"/>
  <c r="G764" i="22" s="1"/>
  <c r="F765" i="22"/>
  <c r="G765" i="22" s="1"/>
  <c r="F766" i="22"/>
  <c r="G766" i="22" s="1"/>
  <c r="F767" i="22"/>
  <c r="G767" i="22" s="1"/>
  <c r="F768" i="22"/>
  <c r="G768" i="22" s="1"/>
  <c r="F769" i="22"/>
  <c r="G769" i="22" s="1"/>
  <c r="F770" i="22"/>
  <c r="G770" i="22" s="1"/>
  <c r="F771" i="22"/>
  <c r="G771" i="22" s="1"/>
  <c r="F772" i="22"/>
  <c r="G772" i="22" s="1"/>
  <c r="F773" i="22"/>
  <c r="G773" i="22" s="1"/>
  <c r="F774" i="22"/>
  <c r="G774" i="22" s="1"/>
  <c r="F775" i="22"/>
  <c r="G775" i="22" s="1"/>
  <c r="F776" i="22"/>
  <c r="G776" i="22" s="1"/>
  <c r="F777" i="22"/>
  <c r="G777" i="22" s="1"/>
  <c r="F778" i="22"/>
  <c r="G778" i="22" s="1"/>
  <c r="F779" i="22"/>
  <c r="G779" i="22" s="1"/>
  <c r="F780" i="22"/>
  <c r="G780" i="22" s="1"/>
  <c r="F781" i="22"/>
  <c r="G781" i="22" s="1"/>
  <c r="F782" i="22"/>
  <c r="G782" i="22" s="1"/>
  <c r="F783" i="22"/>
  <c r="G783" i="22" s="1"/>
  <c r="F784" i="22"/>
  <c r="G784" i="22" s="1"/>
  <c r="F785" i="22"/>
  <c r="G785" i="22" s="1"/>
  <c r="F786" i="22"/>
  <c r="G786" i="22" s="1"/>
  <c r="F787" i="22"/>
  <c r="G787" i="22" s="1"/>
  <c r="F788" i="22"/>
  <c r="G788" i="22" s="1"/>
  <c r="F789" i="22"/>
  <c r="G789" i="22" s="1"/>
  <c r="F790" i="22"/>
  <c r="G790" i="22" s="1"/>
  <c r="F791" i="22"/>
  <c r="G791" i="22" s="1"/>
  <c r="F792" i="22"/>
  <c r="G792" i="22" s="1"/>
  <c r="F793" i="22"/>
  <c r="G793" i="22" s="1"/>
  <c r="F794" i="22"/>
  <c r="G794" i="22" s="1"/>
  <c r="F795" i="22"/>
  <c r="G795" i="22" s="1"/>
  <c r="F796" i="22"/>
  <c r="G796" i="22" s="1"/>
  <c r="F797" i="22"/>
  <c r="G797" i="22" s="1"/>
  <c r="F798" i="22"/>
  <c r="G798" i="22" s="1"/>
  <c r="F799" i="22"/>
  <c r="G799" i="22" s="1"/>
  <c r="F800" i="22"/>
  <c r="G800" i="22" s="1"/>
  <c r="F801" i="22"/>
  <c r="G801" i="22" s="1"/>
  <c r="F802" i="22"/>
  <c r="G802" i="22" s="1"/>
  <c r="F803" i="22"/>
  <c r="G803" i="22" s="1"/>
  <c r="F804" i="22"/>
  <c r="G804" i="22" s="1"/>
  <c r="F805" i="22"/>
  <c r="G805" i="22" s="1"/>
  <c r="F806" i="22"/>
  <c r="G806" i="22" s="1"/>
  <c r="F807" i="22"/>
  <c r="G807" i="22" s="1"/>
  <c r="F808" i="22"/>
  <c r="G808" i="22" s="1"/>
  <c r="F809" i="22"/>
  <c r="G809" i="22" s="1"/>
  <c r="F810" i="22"/>
  <c r="G810" i="22" s="1"/>
  <c r="F811" i="22"/>
  <c r="G811" i="22" s="1"/>
  <c r="F812" i="22"/>
  <c r="G812" i="22" s="1"/>
  <c r="F813" i="22"/>
  <c r="G813" i="22" s="1"/>
  <c r="F814" i="22"/>
  <c r="G814" i="22" s="1"/>
  <c r="F815" i="22"/>
  <c r="G815" i="22" s="1"/>
  <c r="F816" i="22"/>
  <c r="G816" i="22" s="1"/>
  <c r="F817" i="22"/>
  <c r="G817" i="22" s="1"/>
  <c r="F818" i="22"/>
  <c r="G818" i="22" s="1"/>
  <c r="F819" i="22"/>
  <c r="G819" i="22" s="1"/>
  <c r="F820" i="22"/>
  <c r="G820" i="22" s="1"/>
  <c r="F821" i="22"/>
  <c r="G821" i="22" s="1"/>
  <c r="F822" i="22"/>
  <c r="G822" i="22" s="1"/>
  <c r="F823" i="22"/>
  <c r="G823" i="22" s="1"/>
  <c r="F824" i="22"/>
  <c r="G824" i="22" s="1"/>
  <c r="F825" i="22"/>
  <c r="G825" i="22" s="1"/>
  <c r="F826" i="22"/>
  <c r="G826" i="22" s="1"/>
  <c r="F827" i="22"/>
  <c r="G827" i="22" s="1"/>
  <c r="F828" i="22"/>
  <c r="G828" i="22" s="1"/>
  <c r="F829" i="22"/>
  <c r="G829" i="22" s="1"/>
  <c r="F830" i="22"/>
  <c r="G830" i="22" s="1"/>
  <c r="F831" i="22"/>
  <c r="G831" i="22" s="1"/>
  <c r="F832" i="22"/>
  <c r="G832" i="22" s="1"/>
  <c r="F833" i="22"/>
  <c r="G833" i="22" s="1"/>
  <c r="F834" i="22"/>
  <c r="G834" i="22" s="1"/>
  <c r="F835" i="22"/>
  <c r="G835" i="22" s="1"/>
  <c r="F836" i="22"/>
  <c r="G836" i="22" s="1"/>
  <c r="F837" i="22"/>
  <c r="G837" i="22" s="1"/>
  <c r="F838" i="22"/>
  <c r="G838" i="22" s="1"/>
  <c r="F839" i="22"/>
  <c r="G839" i="22" s="1"/>
  <c r="F840" i="22"/>
  <c r="G840" i="22" s="1"/>
  <c r="F841" i="22"/>
  <c r="G841" i="22" s="1"/>
  <c r="F842" i="22"/>
  <c r="G842" i="22" s="1"/>
  <c r="F843" i="22"/>
  <c r="G843" i="22" s="1"/>
  <c r="F844" i="22"/>
  <c r="G844" i="22" s="1"/>
  <c r="F845" i="22"/>
  <c r="G845" i="22" s="1"/>
  <c r="F846" i="22"/>
  <c r="G846" i="22" s="1"/>
  <c r="F847" i="22"/>
  <c r="G847" i="22" s="1"/>
  <c r="F848" i="22"/>
  <c r="G848" i="22" s="1"/>
  <c r="F849" i="22"/>
  <c r="G849" i="22" s="1"/>
  <c r="F850" i="22"/>
  <c r="G850" i="22" s="1"/>
  <c r="F851" i="22"/>
  <c r="G851" i="22" s="1"/>
  <c r="F852" i="22"/>
  <c r="G852" i="22" s="1"/>
  <c r="F853" i="22"/>
  <c r="G853" i="22" s="1"/>
  <c r="F854" i="22"/>
  <c r="G854" i="22" s="1"/>
  <c r="F855" i="22"/>
  <c r="G855" i="22" s="1"/>
  <c r="F856" i="22"/>
  <c r="G856" i="22" s="1"/>
  <c r="F857" i="22"/>
  <c r="G857" i="22" s="1"/>
  <c r="F858" i="22"/>
  <c r="G858" i="22" s="1"/>
  <c r="F859" i="22"/>
  <c r="G859" i="22" s="1"/>
  <c r="F860" i="22"/>
  <c r="G860" i="22" s="1"/>
  <c r="F861" i="22"/>
  <c r="G861" i="22" s="1"/>
  <c r="F862" i="22"/>
  <c r="G862" i="22" s="1"/>
  <c r="F863" i="22"/>
  <c r="G863" i="22" s="1"/>
  <c r="F864" i="22"/>
  <c r="G864" i="22" s="1"/>
  <c r="F865" i="22"/>
  <c r="G865" i="22" s="1"/>
  <c r="F866" i="22"/>
  <c r="G866" i="22" s="1"/>
  <c r="F867" i="22"/>
  <c r="G867" i="22" s="1"/>
  <c r="F868" i="22"/>
  <c r="G868" i="22" s="1"/>
  <c r="F869" i="22"/>
  <c r="G869" i="22" s="1"/>
  <c r="F870" i="22"/>
  <c r="G870" i="22" s="1"/>
  <c r="F871" i="22"/>
  <c r="G871" i="22" s="1"/>
  <c r="F872" i="22"/>
  <c r="G872" i="22" s="1"/>
  <c r="F873" i="22"/>
  <c r="G873" i="22" s="1"/>
  <c r="F874" i="22"/>
  <c r="G874" i="22" s="1"/>
  <c r="F875" i="22"/>
  <c r="G875" i="22" s="1"/>
  <c r="F876" i="22"/>
  <c r="G876" i="22" s="1"/>
  <c r="F877" i="22"/>
  <c r="G877" i="22" s="1"/>
  <c r="F878" i="22"/>
  <c r="G878" i="22" s="1"/>
  <c r="F879" i="22"/>
  <c r="G879" i="22" s="1"/>
  <c r="F880" i="22"/>
  <c r="G880" i="22" s="1"/>
  <c r="F881" i="22"/>
  <c r="G881" i="22" s="1"/>
  <c r="F882" i="22"/>
  <c r="G882" i="22" s="1"/>
  <c r="F883" i="22"/>
  <c r="G883" i="22" s="1"/>
  <c r="F884" i="22"/>
  <c r="G884" i="22" s="1"/>
  <c r="F885" i="22"/>
  <c r="G885" i="22" s="1"/>
  <c r="F886" i="22"/>
  <c r="G886" i="22" s="1"/>
  <c r="F887" i="22"/>
  <c r="G887" i="22" s="1"/>
  <c r="F888" i="22"/>
  <c r="G888" i="22" s="1"/>
  <c r="F889" i="22"/>
  <c r="G889" i="22" s="1"/>
  <c r="F890" i="22"/>
  <c r="G890" i="22" s="1"/>
  <c r="F891" i="22"/>
  <c r="G891" i="22" s="1"/>
  <c r="F892" i="22"/>
  <c r="G892" i="22" s="1"/>
  <c r="F893" i="22"/>
  <c r="G893" i="22" s="1"/>
  <c r="F894" i="22"/>
  <c r="G894" i="22" s="1"/>
  <c r="F895" i="22"/>
  <c r="G895" i="22" s="1"/>
  <c r="F896" i="22"/>
  <c r="G896" i="22" s="1"/>
  <c r="F897" i="22"/>
  <c r="G897" i="22" s="1"/>
  <c r="F898" i="22"/>
  <c r="G898" i="22" s="1"/>
  <c r="F899" i="22"/>
  <c r="G899" i="22" s="1"/>
  <c r="F900" i="22"/>
  <c r="G900" i="22" s="1"/>
  <c r="F901" i="22"/>
  <c r="G901" i="22" s="1"/>
  <c r="F902" i="22"/>
  <c r="G902" i="22" s="1"/>
  <c r="F903" i="22"/>
  <c r="G903" i="22" s="1"/>
  <c r="F904" i="22"/>
  <c r="G904" i="22" s="1"/>
  <c r="F905" i="22"/>
  <c r="G905" i="22" s="1"/>
  <c r="F906" i="22"/>
  <c r="G906" i="22" s="1"/>
  <c r="F907" i="22"/>
  <c r="G907" i="22" s="1"/>
  <c r="F908" i="22"/>
  <c r="G908" i="22" s="1"/>
  <c r="F909" i="22"/>
  <c r="G909" i="22" s="1"/>
  <c r="F910" i="22"/>
  <c r="G910" i="22" s="1"/>
  <c r="F911" i="22"/>
  <c r="G911" i="22" s="1"/>
  <c r="F912" i="22"/>
  <c r="G912" i="22" s="1"/>
  <c r="F913" i="22"/>
  <c r="G913" i="22" s="1"/>
  <c r="F914" i="22"/>
  <c r="G914" i="22" s="1"/>
  <c r="F915" i="22"/>
  <c r="G915" i="22" s="1"/>
  <c r="F916" i="22"/>
  <c r="G916" i="22" s="1"/>
  <c r="F917" i="22"/>
  <c r="G917" i="22" s="1"/>
  <c r="F918" i="22"/>
  <c r="G918" i="22" s="1"/>
  <c r="F919" i="22"/>
  <c r="G919" i="22" s="1"/>
  <c r="F920" i="22"/>
  <c r="G920" i="22" s="1"/>
  <c r="F921" i="22"/>
  <c r="G921" i="22" s="1"/>
  <c r="F922" i="22"/>
  <c r="G922" i="22" s="1"/>
  <c r="F923" i="22"/>
  <c r="G923" i="22" s="1"/>
  <c r="F924" i="22"/>
  <c r="G924" i="22" s="1"/>
  <c r="F925" i="22"/>
  <c r="G925" i="22" s="1"/>
  <c r="F926" i="22"/>
  <c r="G926" i="22" s="1"/>
  <c r="F927" i="22"/>
  <c r="G927" i="22" s="1"/>
  <c r="F928" i="22"/>
  <c r="G928" i="22" s="1"/>
  <c r="F929" i="22"/>
  <c r="G929" i="22" s="1"/>
  <c r="F930" i="22"/>
  <c r="G930" i="22" s="1"/>
  <c r="F931" i="22"/>
  <c r="G931" i="22" s="1"/>
  <c r="F932" i="22"/>
  <c r="G932" i="22" s="1"/>
  <c r="F933" i="22"/>
  <c r="G933" i="22" s="1"/>
  <c r="F934" i="22"/>
  <c r="G934" i="22" s="1"/>
  <c r="F935" i="22"/>
  <c r="G935" i="22" s="1"/>
  <c r="F936" i="22"/>
  <c r="G936" i="22" s="1"/>
  <c r="F937" i="22"/>
  <c r="G937" i="22" s="1"/>
  <c r="F938" i="22"/>
  <c r="G938" i="22" s="1"/>
  <c r="F939" i="22"/>
  <c r="G939" i="22" s="1"/>
  <c r="F940" i="22"/>
  <c r="G940" i="22" s="1"/>
  <c r="F941" i="22"/>
  <c r="G941" i="22" s="1"/>
  <c r="F942" i="22"/>
  <c r="G942" i="22" s="1"/>
  <c r="F943" i="22"/>
  <c r="G943" i="22" s="1"/>
  <c r="F944" i="22"/>
  <c r="G944" i="22" s="1"/>
  <c r="F945" i="22"/>
  <c r="G945" i="22" s="1"/>
  <c r="F946" i="22"/>
  <c r="G946" i="22" s="1"/>
  <c r="F947" i="22"/>
  <c r="G947" i="22" s="1"/>
  <c r="F948" i="22"/>
  <c r="G948" i="22" s="1"/>
  <c r="F949" i="22"/>
  <c r="G949" i="22" s="1"/>
  <c r="F950" i="22"/>
  <c r="G950" i="22" s="1"/>
  <c r="F951" i="22"/>
  <c r="G951" i="22" s="1"/>
  <c r="F952" i="22"/>
  <c r="G952" i="22" s="1"/>
  <c r="F953" i="22"/>
  <c r="G953" i="22" s="1"/>
  <c r="F954" i="22"/>
  <c r="G954" i="22" s="1"/>
  <c r="F955" i="22"/>
  <c r="G955" i="22" s="1"/>
  <c r="F956" i="22"/>
  <c r="G956" i="22" s="1"/>
  <c r="F957" i="22"/>
  <c r="G957" i="22" s="1"/>
  <c r="F958" i="22"/>
  <c r="G958" i="22" s="1"/>
  <c r="F959" i="22"/>
  <c r="G959" i="22" s="1"/>
  <c r="F960" i="22"/>
  <c r="G960" i="22" s="1"/>
  <c r="F961" i="22"/>
  <c r="G961" i="22" s="1"/>
  <c r="F962" i="22"/>
  <c r="G962" i="22" s="1"/>
  <c r="F963" i="22"/>
  <c r="G963" i="22" s="1"/>
  <c r="F964" i="22"/>
  <c r="G964" i="22" s="1"/>
  <c r="F965" i="22"/>
  <c r="G965" i="22" s="1"/>
  <c r="F966" i="22"/>
  <c r="G966" i="22" s="1"/>
  <c r="F967" i="22"/>
  <c r="G967" i="22" s="1"/>
  <c r="F968" i="22"/>
  <c r="G968" i="22" s="1"/>
  <c r="F969" i="22"/>
  <c r="G969" i="22" s="1"/>
  <c r="F970" i="22"/>
  <c r="G970" i="22" s="1"/>
  <c r="F971" i="22"/>
  <c r="G971" i="22" s="1"/>
  <c r="F972" i="22"/>
  <c r="G972" i="22" s="1"/>
  <c r="F973" i="22"/>
  <c r="G973" i="22" s="1"/>
  <c r="F974" i="22"/>
  <c r="G974" i="22" s="1"/>
  <c r="F975" i="22"/>
  <c r="G975" i="22" s="1"/>
  <c r="F976" i="22"/>
  <c r="G976" i="22" s="1"/>
  <c r="F977" i="22"/>
  <c r="G977" i="22" s="1"/>
  <c r="F978" i="22"/>
  <c r="G978" i="22" s="1"/>
  <c r="F979" i="22"/>
  <c r="G979" i="22" s="1"/>
  <c r="F980" i="22"/>
  <c r="G980" i="22" s="1"/>
  <c r="F981" i="22"/>
  <c r="G981" i="22" s="1"/>
  <c r="F982" i="22"/>
  <c r="G982" i="22" s="1"/>
  <c r="F983" i="22"/>
  <c r="G983" i="22" s="1"/>
  <c r="F984" i="22"/>
  <c r="G984" i="22" s="1"/>
  <c r="F985" i="22"/>
  <c r="G985" i="22" s="1"/>
  <c r="F986" i="22"/>
  <c r="G986" i="22" s="1"/>
  <c r="F987" i="22"/>
  <c r="G987" i="22" s="1"/>
  <c r="F988" i="22"/>
  <c r="G988" i="22" s="1"/>
  <c r="F989" i="22"/>
  <c r="G989" i="22" s="1"/>
  <c r="F990" i="22"/>
  <c r="G990" i="22" s="1"/>
  <c r="F991" i="22"/>
  <c r="G991" i="22" s="1"/>
  <c r="F992" i="22"/>
  <c r="G992" i="22" s="1"/>
  <c r="F993" i="22"/>
  <c r="G993" i="22" s="1"/>
  <c r="F994" i="22"/>
  <c r="G994" i="22" s="1"/>
  <c r="F995" i="22"/>
  <c r="G995" i="22" s="1"/>
  <c r="F996" i="22"/>
  <c r="G996" i="22" s="1"/>
  <c r="F997" i="22"/>
  <c r="G997" i="22" s="1"/>
  <c r="F998" i="22"/>
  <c r="G998" i="22" s="1"/>
  <c r="F999" i="22"/>
  <c r="G999" i="22" s="1"/>
  <c r="F1000" i="22"/>
  <c r="G1000" i="22" s="1"/>
  <c r="B1000" i="26"/>
  <c r="B999" i="26"/>
  <c r="B998" i="26"/>
  <c r="B997" i="26"/>
  <c r="B996" i="26"/>
  <c r="B995" i="26"/>
  <c r="B994" i="26"/>
  <c r="B993" i="26"/>
  <c r="B992" i="26"/>
  <c r="B991" i="26"/>
  <c r="B990" i="26"/>
  <c r="B989" i="26"/>
  <c r="B988" i="26"/>
  <c r="B987" i="26"/>
  <c r="B986" i="26"/>
  <c r="B985" i="26"/>
  <c r="B984" i="26"/>
  <c r="B983" i="26"/>
  <c r="B982" i="26"/>
  <c r="B981" i="26"/>
  <c r="B980" i="26"/>
  <c r="B979" i="26"/>
  <c r="B978" i="26"/>
  <c r="B977" i="26"/>
  <c r="B976" i="26"/>
  <c r="B975" i="26"/>
  <c r="B974" i="26"/>
  <c r="B973" i="26"/>
  <c r="B972" i="26"/>
  <c r="B971" i="26"/>
  <c r="B970" i="26"/>
  <c r="B969" i="26"/>
  <c r="B968" i="26"/>
  <c r="B967" i="26"/>
  <c r="B966" i="26"/>
  <c r="B965" i="26"/>
  <c r="B964" i="26"/>
  <c r="B963" i="26"/>
  <c r="B962" i="26"/>
  <c r="B961" i="26"/>
  <c r="B960" i="26"/>
  <c r="B959" i="26"/>
  <c r="B958" i="26"/>
  <c r="B957" i="26"/>
  <c r="B956" i="26"/>
  <c r="B955" i="26"/>
  <c r="B954" i="26"/>
  <c r="B953" i="26"/>
  <c r="B952" i="26"/>
  <c r="B951" i="26"/>
  <c r="B950" i="26"/>
  <c r="B949" i="26"/>
  <c r="B948" i="26"/>
  <c r="B947" i="26"/>
  <c r="B946" i="26"/>
  <c r="B945" i="26"/>
  <c r="B944" i="26"/>
  <c r="B943" i="26"/>
  <c r="B942" i="26"/>
  <c r="B941" i="26"/>
  <c r="B940" i="26"/>
  <c r="B939" i="26"/>
  <c r="B938" i="26"/>
  <c r="B937" i="26"/>
  <c r="B936" i="26"/>
  <c r="B935" i="26"/>
  <c r="B934" i="26"/>
  <c r="B933" i="26"/>
  <c r="B932" i="26"/>
  <c r="B931" i="26"/>
  <c r="B930" i="26"/>
  <c r="B929" i="26"/>
  <c r="B928" i="26"/>
  <c r="B927" i="26"/>
  <c r="B926" i="26"/>
  <c r="B925" i="26"/>
  <c r="B924" i="26"/>
  <c r="B923" i="26"/>
  <c r="B922" i="26"/>
  <c r="B921" i="26"/>
  <c r="B920" i="26"/>
  <c r="B919" i="26"/>
  <c r="B918" i="26"/>
  <c r="B917" i="26"/>
  <c r="B916" i="26"/>
  <c r="B915" i="26"/>
  <c r="B914" i="26"/>
  <c r="B913" i="26"/>
  <c r="B912" i="26"/>
  <c r="B911" i="26"/>
  <c r="B910" i="26"/>
  <c r="B909" i="26"/>
  <c r="B908" i="26"/>
  <c r="B907" i="26"/>
  <c r="B906" i="26"/>
  <c r="B905" i="26"/>
  <c r="B904" i="26"/>
  <c r="B903" i="26"/>
  <c r="B902" i="26"/>
  <c r="B901" i="26"/>
  <c r="B900" i="26"/>
  <c r="B899" i="26"/>
  <c r="B898" i="26"/>
  <c r="B897" i="26"/>
  <c r="B896" i="26"/>
  <c r="B895" i="26"/>
  <c r="B894" i="26"/>
  <c r="B893" i="26"/>
  <c r="B892" i="26"/>
  <c r="B891" i="26"/>
  <c r="B890" i="26"/>
  <c r="B889" i="26"/>
  <c r="B888" i="26"/>
  <c r="B887" i="26"/>
  <c r="B886" i="26"/>
  <c r="B885" i="26"/>
  <c r="B884" i="26"/>
  <c r="B883" i="26"/>
  <c r="B882" i="26"/>
  <c r="B881" i="26"/>
  <c r="B880" i="26"/>
  <c r="B879" i="26"/>
  <c r="B878" i="26"/>
  <c r="B877" i="26"/>
  <c r="B876" i="26"/>
  <c r="B875" i="26"/>
  <c r="B874" i="26"/>
  <c r="B873" i="26"/>
  <c r="B872" i="26"/>
  <c r="B871" i="26"/>
  <c r="B870" i="26"/>
  <c r="B869" i="26"/>
  <c r="B868" i="26"/>
  <c r="B867" i="26"/>
  <c r="B866" i="26"/>
  <c r="B865" i="26"/>
  <c r="B864" i="26"/>
  <c r="B863" i="26"/>
  <c r="B862" i="26"/>
  <c r="B861" i="26"/>
  <c r="B860" i="26"/>
  <c r="B859" i="26"/>
  <c r="B858" i="26"/>
  <c r="B857" i="26"/>
  <c r="B856" i="26"/>
  <c r="B855" i="26"/>
  <c r="B854" i="26"/>
  <c r="B853" i="26"/>
  <c r="B852" i="26"/>
  <c r="B851" i="26"/>
  <c r="B850" i="26"/>
  <c r="B849" i="26"/>
  <c r="B848" i="26"/>
  <c r="B847" i="26"/>
  <c r="B846" i="26"/>
  <c r="B845" i="26"/>
  <c r="B844" i="26"/>
  <c r="B843" i="26"/>
  <c r="B842" i="26"/>
  <c r="B841" i="26"/>
  <c r="B840" i="26"/>
  <c r="B839" i="26"/>
  <c r="B838" i="26"/>
  <c r="B837" i="26"/>
  <c r="B836" i="26"/>
  <c r="B835" i="26"/>
  <c r="B834" i="26"/>
  <c r="B833" i="26"/>
  <c r="B832" i="26"/>
  <c r="B831" i="26"/>
  <c r="B830" i="26"/>
  <c r="B829" i="26"/>
  <c r="B828" i="26"/>
  <c r="B827" i="26"/>
  <c r="B826" i="26"/>
  <c r="B825" i="26"/>
  <c r="B824" i="26"/>
  <c r="B823" i="26"/>
  <c r="B822" i="26"/>
  <c r="B821" i="26"/>
  <c r="B820" i="26"/>
  <c r="B819" i="26"/>
  <c r="B818" i="26"/>
  <c r="B817" i="26"/>
  <c r="B816" i="26"/>
  <c r="B815" i="26"/>
  <c r="B814" i="26"/>
  <c r="B813" i="26"/>
  <c r="B812" i="26"/>
  <c r="B811" i="26"/>
  <c r="B810" i="26"/>
  <c r="B809" i="26"/>
  <c r="B808" i="26"/>
  <c r="B807" i="26"/>
  <c r="B806" i="26"/>
  <c r="B805" i="26"/>
  <c r="B804" i="26"/>
  <c r="B803" i="26"/>
  <c r="B802" i="26"/>
  <c r="B801" i="26"/>
  <c r="B800" i="26"/>
  <c r="B799" i="26"/>
  <c r="B798" i="26"/>
  <c r="B797" i="26"/>
  <c r="B796" i="26"/>
  <c r="B795" i="26"/>
  <c r="B794" i="26"/>
  <c r="B793" i="26"/>
  <c r="B792" i="26"/>
  <c r="B791" i="26"/>
  <c r="B790" i="26"/>
  <c r="B789" i="26"/>
  <c r="B788" i="26"/>
  <c r="B787" i="26"/>
  <c r="B786" i="26"/>
  <c r="B785" i="26"/>
  <c r="B784" i="26"/>
  <c r="B783" i="26"/>
  <c r="B782" i="26"/>
  <c r="B781" i="26"/>
  <c r="B780" i="26"/>
  <c r="B779" i="26"/>
  <c r="B778" i="26"/>
  <c r="B777" i="26"/>
  <c r="B776" i="26"/>
  <c r="B775" i="26"/>
  <c r="B774" i="26"/>
  <c r="B773" i="26"/>
  <c r="B772" i="26"/>
  <c r="B771" i="26"/>
  <c r="B770" i="26"/>
  <c r="B769" i="26"/>
  <c r="B768" i="26"/>
  <c r="B767" i="26"/>
  <c r="B766" i="26"/>
  <c r="B765" i="26"/>
  <c r="B764" i="26"/>
  <c r="B763" i="26"/>
  <c r="B762" i="26"/>
  <c r="B761" i="26"/>
  <c r="B760" i="26"/>
  <c r="B759" i="26"/>
  <c r="B758" i="26"/>
  <c r="B757" i="26"/>
  <c r="B756" i="26"/>
  <c r="B755" i="26"/>
  <c r="B754" i="26"/>
  <c r="B753" i="26"/>
  <c r="B752" i="26"/>
  <c r="B751" i="26"/>
  <c r="B750" i="26"/>
  <c r="B749" i="26"/>
  <c r="B748" i="26"/>
  <c r="B747" i="26"/>
  <c r="B746" i="26"/>
  <c r="B745" i="26"/>
  <c r="B744" i="26"/>
  <c r="B743" i="26"/>
  <c r="B742" i="26"/>
  <c r="B741" i="26"/>
  <c r="B740" i="26"/>
  <c r="B739" i="26"/>
  <c r="B738" i="26"/>
  <c r="B737" i="26"/>
  <c r="B736" i="26"/>
  <c r="B735" i="26"/>
  <c r="B734" i="26"/>
  <c r="B733" i="26"/>
  <c r="B732" i="26"/>
  <c r="B731" i="26"/>
  <c r="B730" i="26"/>
  <c r="B729" i="26"/>
  <c r="B728" i="26"/>
  <c r="B727" i="26"/>
  <c r="B726" i="26"/>
  <c r="B725" i="26"/>
  <c r="B724" i="26"/>
  <c r="B723" i="26"/>
  <c r="B722" i="26"/>
  <c r="B721" i="26"/>
  <c r="B720" i="26"/>
  <c r="B719" i="26"/>
  <c r="B718" i="26"/>
  <c r="B717" i="26"/>
  <c r="B716" i="26"/>
  <c r="B715" i="26"/>
  <c r="B714" i="26"/>
  <c r="B713" i="26"/>
  <c r="B712" i="26"/>
  <c r="B711" i="26"/>
  <c r="B710" i="26"/>
  <c r="B709" i="26"/>
  <c r="B708" i="26"/>
  <c r="B707" i="26"/>
  <c r="B706" i="26"/>
  <c r="B705" i="26"/>
  <c r="B704" i="26"/>
  <c r="B703" i="26"/>
  <c r="B702" i="26"/>
  <c r="B701" i="26"/>
  <c r="B700" i="26"/>
  <c r="B699" i="26"/>
  <c r="B698" i="26"/>
  <c r="B697" i="26"/>
  <c r="B696" i="26"/>
  <c r="B695" i="26"/>
  <c r="B694" i="26"/>
  <c r="B693" i="26"/>
  <c r="B692" i="26"/>
  <c r="B691" i="26"/>
  <c r="B690" i="26"/>
  <c r="B689" i="26"/>
  <c r="B688" i="26"/>
  <c r="B687" i="26"/>
  <c r="B686" i="26"/>
  <c r="B685" i="26"/>
  <c r="B684" i="26"/>
  <c r="B683" i="26"/>
  <c r="B682" i="26"/>
  <c r="B681" i="26"/>
  <c r="B680" i="26"/>
  <c r="B679" i="26"/>
  <c r="B678" i="26"/>
  <c r="B677" i="26"/>
  <c r="B676" i="26"/>
  <c r="B675" i="26"/>
  <c r="B674" i="26"/>
  <c r="B673" i="26"/>
  <c r="B672" i="26"/>
  <c r="B671" i="26"/>
  <c r="B670" i="26"/>
  <c r="B669" i="26"/>
  <c r="B668" i="26"/>
  <c r="B667" i="26"/>
  <c r="B666" i="26"/>
  <c r="B665" i="26"/>
  <c r="B664" i="26"/>
  <c r="B663" i="26"/>
  <c r="B662" i="26"/>
  <c r="B661" i="26"/>
  <c r="B660" i="26"/>
  <c r="B659" i="26"/>
  <c r="B658" i="26"/>
  <c r="B657" i="26"/>
  <c r="B656" i="26"/>
  <c r="B655" i="26"/>
  <c r="B654" i="26"/>
  <c r="B653" i="26"/>
  <c r="B652" i="26"/>
  <c r="B651" i="26"/>
  <c r="B650" i="26"/>
  <c r="B649" i="26"/>
  <c r="B648" i="26"/>
  <c r="B647" i="26"/>
  <c r="B646" i="26"/>
  <c r="B645" i="26"/>
  <c r="B644" i="26"/>
  <c r="B643" i="26"/>
  <c r="B642" i="26"/>
  <c r="B641" i="26"/>
  <c r="B640" i="26"/>
  <c r="B639" i="26"/>
  <c r="B638" i="26"/>
  <c r="B637" i="26"/>
  <c r="B636" i="26"/>
  <c r="B635" i="26"/>
  <c r="B634" i="26"/>
  <c r="B633" i="26"/>
  <c r="B632" i="26"/>
  <c r="B631" i="26"/>
  <c r="B630" i="26"/>
  <c r="B629" i="26"/>
  <c r="B628" i="26"/>
  <c r="B627" i="26"/>
  <c r="B626" i="26"/>
  <c r="B625" i="26"/>
  <c r="B624" i="26"/>
  <c r="B623" i="26"/>
  <c r="B622" i="26"/>
  <c r="B621" i="26"/>
  <c r="B620" i="26"/>
  <c r="B619" i="26"/>
  <c r="B618" i="26"/>
  <c r="B617" i="26"/>
  <c r="B616" i="26"/>
  <c r="B615" i="26"/>
  <c r="B614" i="26"/>
  <c r="B613" i="26"/>
  <c r="B612" i="26"/>
  <c r="B611" i="26"/>
  <c r="B610" i="26"/>
  <c r="B609" i="26"/>
  <c r="B608" i="26"/>
  <c r="B607" i="26"/>
  <c r="B606" i="26"/>
  <c r="B605" i="26"/>
  <c r="B604" i="26"/>
  <c r="B603" i="26"/>
  <c r="B602" i="26"/>
  <c r="B601" i="26"/>
  <c r="B600" i="26"/>
  <c r="B599" i="26"/>
  <c r="B598" i="26"/>
  <c r="B597" i="26"/>
  <c r="B596" i="26"/>
  <c r="B595" i="26"/>
  <c r="B594" i="26"/>
  <c r="B593" i="26"/>
  <c r="B592" i="26"/>
  <c r="B591" i="26"/>
  <c r="B590" i="26"/>
  <c r="B589" i="26"/>
  <c r="B588" i="26"/>
  <c r="B587" i="26"/>
  <c r="B586" i="26"/>
  <c r="B585" i="26"/>
  <c r="B584" i="26"/>
  <c r="B583" i="26"/>
  <c r="B582" i="26"/>
  <c r="B581" i="26"/>
  <c r="B580" i="26"/>
  <c r="B579" i="26"/>
  <c r="B578" i="26"/>
  <c r="B577" i="26"/>
  <c r="B576" i="26"/>
  <c r="B575" i="26"/>
  <c r="B574" i="26"/>
  <c r="B573" i="26"/>
  <c r="B572" i="26"/>
  <c r="B571" i="26"/>
  <c r="B570" i="26"/>
  <c r="B569" i="26"/>
  <c r="B568" i="26"/>
  <c r="B567" i="26"/>
  <c r="B566" i="26"/>
  <c r="B565" i="26"/>
  <c r="B564" i="26"/>
  <c r="B563" i="26"/>
  <c r="B562" i="26"/>
  <c r="B561" i="26"/>
  <c r="B560" i="26"/>
  <c r="B559" i="26"/>
  <c r="B558" i="26"/>
  <c r="B557" i="26"/>
  <c r="B556" i="26"/>
  <c r="B555" i="26"/>
  <c r="B554" i="26"/>
  <c r="B553" i="26"/>
  <c r="B552" i="26"/>
  <c r="B551" i="26"/>
  <c r="B550" i="26"/>
  <c r="B549" i="26"/>
  <c r="B548" i="26"/>
  <c r="B547" i="26"/>
  <c r="B546" i="26"/>
  <c r="B545" i="26"/>
  <c r="B544" i="26"/>
  <c r="B543" i="26"/>
  <c r="B542" i="26"/>
  <c r="B541" i="26"/>
  <c r="B540" i="26"/>
  <c r="B539" i="26"/>
  <c r="B538" i="26"/>
  <c r="B537" i="26"/>
  <c r="B536" i="26"/>
  <c r="B535" i="26"/>
  <c r="B534" i="26"/>
  <c r="B533" i="26"/>
  <c r="B532" i="26"/>
  <c r="B531" i="26"/>
  <c r="B530" i="26"/>
  <c r="B529" i="26"/>
  <c r="B528" i="26"/>
  <c r="B527" i="26"/>
  <c r="B526" i="26"/>
  <c r="B525" i="26"/>
  <c r="B524" i="26"/>
  <c r="B523" i="26"/>
  <c r="B522" i="26"/>
  <c r="B521" i="26"/>
  <c r="B520" i="26"/>
  <c r="B519" i="26"/>
  <c r="B518" i="26"/>
  <c r="B517" i="26"/>
  <c r="B516" i="26"/>
  <c r="B515" i="26"/>
  <c r="B514" i="26"/>
  <c r="B513" i="26"/>
  <c r="B512" i="26"/>
  <c r="B511" i="26"/>
  <c r="B510" i="26"/>
  <c r="B509" i="26"/>
  <c r="B508" i="26"/>
  <c r="B507" i="26"/>
  <c r="B506" i="26"/>
  <c r="B505" i="26"/>
  <c r="B504" i="26"/>
  <c r="B503" i="26"/>
  <c r="B502" i="26"/>
  <c r="B501" i="26"/>
  <c r="B500" i="26"/>
  <c r="B499" i="26"/>
  <c r="B498" i="26"/>
  <c r="B497" i="26"/>
  <c r="B496" i="26"/>
  <c r="B495" i="26"/>
  <c r="B494" i="26"/>
  <c r="B493" i="26"/>
  <c r="B492" i="26"/>
  <c r="B491" i="26"/>
  <c r="B490" i="26"/>
  <c r="B489" i="26"/>
  <c r="B488" i="26"/>
  <c r="B487" i="26"/>
  <c r="B486" i="26"/>
  <c r="B485" i="26"/>
  <c r="B484" i="26"/>
  <c r="B483" i="26"/>
  <c r="B482" i="26"/>
  <c r="B481" i="26"/>
  <c r="B480" i="26"/>
  <c r="B479" i="26"/>
  <c r="B478" i="26"/>
  <c r="B477" i="26"/>
  <c r="B476" i="26"/>
  <c r="B475" i="26"/>
  <c r="B474" i="26"/>
  <c r="B473" i="26"/>
  <c r="B472" i="26"/>
  <c r="B471" i="26"/>
  <c r="B470" i="26"/>
  <c r="B469" i="26"/>
  <c r="B468" i="26"/>
  <c r="B467" i="26"/>
  <c r="B466" i="26"/>
  <c r="B465" i="26"/>
  <c r="B464" i="26"/>
  <c r="B463" i="26"/>
  <c r="B462" i="26"/>
  <c r="B461" i="26"/>
  <c r="B460" i="26"/>
  <c r="B459" i="26"/>
  <c r="B458" i="26"/>
  <c r="B457" i="26"/>
  <c r="B456" i="26"/>
  <c r="B455" i="26"/>
  <c r="B454" i="26"/>
  <c r="B453" i="26"/>
  <c r="B452" i="26"/>
  <c r="B451" i="26"/>
  <c r="B450" i="26"/>
  <c r="B449" i="26"/>
  <c r="B448" i="26"/>
  <c r="B447" i="26"/>
  <c r="B446" i="26"/>
  <c r="B445" i="26"/>
  <c r="B444" i="26"/>
  <c r="B443" i="26"/>
  <c r="B442" i="26"/>
  <c r="B441" i="26"/>
  <c r="B440" i="26"/>
  <c r="B439" i="26"/>
  <c r="B438" i="26"/>
  <c r="B437" i="26"/>
  <c r="B436" i="26"/>
  <c r="B435" i="26"/>
  <c r="B434" i="26"/>
  <c r="B433" i="26"/>
  <c r="B432" i="26"/>
  <c r="B431" i="26"/>
  <c r="B430" i="26"/>
  <c r="B429" i="26"/>
  <c r="B428" i="26"/>
  <c r="B427" i="26"/>
  <c r="B426" i="26"/>
  <c r="B425" i="26"/>
  <c r="B424" i="26"/>
  <c r="B423" i="26"/>
  <c r="B422" i="26"/>
  <c r="B421" i="26"/>
  <c r="B420" i="26"/>
  <c r="B419" i="26"/>
  <c r="B418" i="26"/>
  <c r="B417" i="26"/>
  <c r="B416" i="26"/>
  <c r="B415" i="26"/>
  <c r="B414" i="26"/>
  <c r="B413" i="26"/>
  <c r="B412" i="26"/>
  <c r="B411" i="26"/>
  <c r="B410" i="26"/>
  <c r="B409" i="26"/>
  <c r="B408" i="26"/>
  <c r="B407" i="26"/>
  <c r="B406" i="26"/>
  <c r="B405" i="26"/>
  <c r="B404" i="26"/>
  <c r="B403" i="26"/>
  <c r="B402" i="26"/>
  <c r="B401" i="26"/>
  <c r="B400" i="26"/>
  <c r="B399" i="26"/>
  <c r="B398" i="26"/>
  <c r="B397" i="26"/>
  <c r="B396" i="26"/>
  <c r="B395" i="26"/>
  <c r="B394" i="26"/>
  <c r="B393" i="26"/>
  <c r="B392" i="26"/>
  <c r="B391" i="26"/>
  <c r="B390" i="26"/>
  <c r="B389" i="26"/>
  <c r="B388" i="26"/>
  <c r="B387" i="26"/>
  <c r="B386" i="26"/>
  <c r="B385" i="26"/>
  <c r="B384" i="26"/>
  <c r="B383" i="26"/>
  <c r="B382" i="26"/>
  <c r="B381" i="26"/>
  <c r="B380" i="26"/>
  <c r="B379" i="26"/>
  <c r="B378" i="26"/>
  <c r="B377" i="26"/>
  <c r="B376" i="26"/>
  <c r="B375" i="26"/>
  <c r="B374" i="26"/>
  <c r="B373" i="26"/>
  <c r="B372" i="26"/>
  <c r="B371" i="26"/>
  <c r="B370" i="26"/>
  <c r="B369" i="26"/>
  <c r="B368" i="26"/>
  <c r="B367" i="26"/>
  <c r="B366" i="26"/>
  <c r="B365" i="26"/>
  <c r="B364" i="26"/>
  <c r="B363" i="26"/>
  <c r="B362" i="26"/>
  <c r="B361" i="26"/>
  <c r="B360" i="26"/>
  <c r="B359" i="26"/>
  <c r="B358" i="26"/>
  <c r="B357" i="26"/>
  <c r="B356" i="26"/>
  <c r="B355" i="26"/>
  <c r="B354" i="26"/>
  <c r="B353" i="26"/>
  <c r="B352" i="26"/>
  <c r="B351" i="26"/>
  <c r="B350" i="26"/>
  <c r="B349" i="26"/>
  <c r="B348" i="26"/>
  <c r="B347" i="26"/>
  <c r="B346" i="26"/>
  <c r="B345" i="26"/>
  <c r="B344" i="26"/>
  <c r="B343" i="26"/>
  <c r="B342" i="26"/>
  <c r="B341" i="26"/>
  <c r="B340" i="26"/>
  <c r="B339" i="26"/>
  <c r="B338" i="26"/>
  <c r="B337" i="26"/>
  <c r="B336" i="26"/>
  <c r="B335" i="26"/>
  <c r="B334" i="26"/>
  <c r="B333" i="26"/>
  <c r="B332" i="26"/>
  <c r="B331" i="26"/>
  <c r="B330" i="26"/>
  <c r="B329" i="26"/>
  <c r="B328" i="26"/>
  <c r="B327" i="26"/>
  <c r="B326" i="26"/>
  <c r="B325" i="26"/>
  <c r="B324" i="26"/>
  <c r="B323" i="26"/>
  <c r="B322" i="26"/>
  <c r="B321" i="26"/>
  <c r="B320" i="26"/>
  <c r="B319" i="26"/>
  <c r="B318" i="26"/>
  <c r="B317" i="26"/>
  <c r="B316" i="26"/>
  <c r="B315" i="26"/>
  <c r="B314" i="26"/>
  <c r="B313" i="26"/>
  <c r="B312" i="26"/>
  <c r="B311" i="26"/>
  <c r="B310" i="26"/>
  <c r="B309" i="26"/>
  <c r="B308" i="26"/>
  <c r="B307" i="26"/>
  <c r="B306" i="26"/>
  <c r="B305" i="26"/>
  <c r="B304" i="26"/>
  <c r="B303" i="26"/>
  <c r="B302" i="26"/>
  <c r="B301" i="26"/>
  <c r="B300" i="26"/>
  <c r="B299" i="26"/>
  <c r="B298" i="26"/>
  <c r="B297" i="26"/>
  <c r="B296" i="26"/>
  <c r="B295" i="26"/>
  <c r="B294" i="26"/>
  <c r="B293" i="26"/>
  <c r="B292" i="26"/>
  <c r="B291" i="26"/>
  <c r="B290" i="26"/>
  <c r="B289" i="26"/>
  <c r="B288" i="26"/>
  <c r="B287" i="26"/>
  <c r="B286" i="26"/>
  <c r="B285" i="26"/>
  <c r="B284" i="26"/>
  <c r="B283" i="26"/>
  <c r="B282" i="26"/>
  <c r="B281" i="26"/>
  <c r="B280" i="26"/>
  <c r="B279" i="26"/>
  <c r="B278" i="26"/>
  <c r="B277" i="26"/>
  <c r="B276" i="26"/>
  <c r="B275" i="26"/>
  <c r="B274" i="26"/>
  <c r="B273" i="26"/>
  <c r="B272" i="26"/>
  <c r="B271" i="26"/>
  <c r="B270" i="26"/>
  <c r="B269" i="26"/>
  <c r="B268" i="26"/>
  <c r="B267" i="26"/>
  <c r="B266" i="26"/>
  <c r="B265" i="26"/>
  <c r="B264" i="26"/>
  <c r="B263" i="26"/>
  <c r="B262" i="26"/>
  <c r="B261" i="26"/>
  <c r="B260" i="26"/>
  <c r="B259" i="26"/>
  <c r="B258" i="26"/>
  <c r="B257" i="26"/>
  <c r="B256" i="26"/>
  <c r="B255" i="26"/>
  <c r="B254" i="26"/>
  <c r="B253" i="26"/>
  <c r="B252" i="26"/>
  <c r="B251" i="26"/>
  <c r="B250" i="26"/>
  <c r="B249" i="26"/>
  <c r="B248" i="26"/>
  <c r="B247" i="26"/>
  <c r="B246" i="26"/>
  <c r="B245" i="26"/>
  <c r="B244" i="26"/>
  <c r="B243" i="26"/>
  <c r="B242" i="26"/>
  <c r="B241" i="26"/>
  <c r="B240" i="26"/>
  <c r="B239" i="26"/>
  <c r="B238" i="26"/>
  <c r="B237" i="26"/>
  <c r="B236" i="26"/>
  <c r="B235" i="26"/>
  <c r="B234" i="26"/>
  <c r="B233" i="26"/>
  <c r="B232" i="26"/>
  <c r="B231" i="26"/>
  <c r="B230" i="26"/>
  <c r="B229" i="26"/>
  <c r="B228" i="26"/>
  <c r="B227" i="26"/>
  <c r="B226" i="26"/>
  <c r="B225" i="26"/>
  <c r="B224" i="26"/>
  <c r="B223" i="26"/>
  <c r="B222" i="26"/>
  <c r="B221" i="26"/>
  <c r="B220" i="26"/>
  <c r="B219" i="26"/>
  <c r="B218" i="26"/>
  <c r="B217" i="26"/>
  <c r="B216" i="26"/>
  <c r="B215" i="26"/>
  <c r="B214" i="26"/>
  <c r="B213" i="26"/>
  <c r="B212" i="26"/>
  <c r="B211" i="26"/>
  <c r="B210" i="26"/>
  <c r="B209" i="26"/>
  <c r="B208" i="26"/>
  <c r="B207" i="26"/>
  <c r="B206" i="26"/>
  <c r="B205" i="26"/>
  <c r="B204" i="26"/>
  <c r="B203" i="26"/>
  <c r="B202" i="26"/>
  <c r="B201" i="26"/>
  <c r="B200" i="26"/>
  <c r="B199" i="26"/>
  <c r="B198" i="26"/>
  <c r="B197" i="26"/>
  <c r="B196" i="26"/>
  <c r="B195" i="26"/>
  <c r="B194" i="26"/>
  <c r="B193" i="26"/>
  <c r="B192" i="26"/>
  <c r="B191" i="26"/>
  <c r="B190" i="26"/>
  <c r="B189" i="26"/>
  <c r="B188" i="26"/>
  <c r="B187" i="26"/>
  <c r="B186" i="26"/>
  <c r="B185" i="26"/>
  <c r="B184" i="26"/>
  <c r="B183" i="26"/>
  <c r="B182" i="26"/>
  <c r="B181" i="26"/>
  <c r="B180" i="26"/>
  <c r="B179" i="26"/>
  <c r="B178" i="26"/>
  <c r="B177" i="26"/>
  <c r="B176" i="26"/>
  <c r="B175" i="26"/>
  <c r="B174" i="26"/>
  <c r="B173" i="26"/>
  <c r="B172" i="26"/>
  <c r="B171" i="26"/>
  <c r="B170" i="26"/>
  <c r="B169" i="26"/>
  <c r="B168" i="26"/>
  <c r="B167" i="26"/>
  <c r="B166" i="26"/>
  <c r="B165" i="26"/>
  <c r="B164" i="26"/>
  <c r="B163" i="26"/>
  <c r="B162" i="26"/>
  <c r="B161" i="26"/>
  <c r="B160" i="26"/>
  <c r="B159" i="26"/>
  <c r="B158" i="26"/>
  <c r="B157" i="26"/>
  <c r="B156" i="26"/>
  <c r="B155" i="26"/>
  <c r="B154" i="26"/>
  <c r="B153" i="26"/>
  <c r="B152" i="26"/>
  <c r="B151" i="26"/>
  <c r="B150" i="26"/>
  <c r="B149" i="26"/>
  <c r="B148" i="26"/>
  <c r="B147" i="26"/>
  <c r="B146" i="26"/>
  <c r="B145" i="26"/>
  <c r="B144" i="26"/>
  <c r="B143" i="26"/>
  <c r="B142" i="26"/>
  <c r="B141" i="26"/>
  <c r="B140" i="26"/>
  <c r="B139" i="26"/>
  <c r="B138" i="26"/>
  <c r="B137" i="26"/>
  <c r="B136" i="26"/>
  <c r="B135" i="26"/>
  <c r="B134" i="26"/>
  <c r="B133" i="26"/>
  <c r="B132" i="26"/>
  <c r="B131" i="26"/>
  <c r="B130" i="26"/>
  <c r="B129" i="26"/>
  <c r="B128" i="26"/>
  <c r="B127" i="26"/>
  <c r="B126" i="26"/>
  <c r="B125" i="26"/>
  <c r="B124" i="26"/>
  <c r="B123" i="26"/>
  <c r="B122" i="26"/>
  <c r="B121" i="26"/>
  <c r="B120" i="26"/>
  <c r="B119" i="26"/>
  <c r="B118" i="26"/>
  <c r="B117" i="26"/>
  <c r="B116" i="26"/>
  <c r="B115" i="26"/>
  <c r="B114" i="26"/>
  <c r="B113" i="26"/>
  <c r="B112" i="26"/>
  <c r="B111" i="26"/>
  <c r="B110" i="26"/>
  <c r="B109" i="26"/>
  <c r="B108" i="26"/>
  <c r="B107" i="26"/>
  <c r="B106" i="26"/>
  <c r="B105" i="26"/>
  <c r="B104" i="26"/>
  <c r="B103" i="26"/>
  <c r="B102" i="26"/>
  <c r="B101" i="26"/>
  <c r="B100" i="26"/>
  <c r="B99" i="26"/>
  <c r="B98" i="26"/>
  <c r="B97" i="26"/>
  <c r="B96" i="26"/>
  <c r="B95" i="26"/>
  <c r="B94" i="26"/>
  <c r="B93" i="26"/>
  <c r="B92" i="26"/>
  <c r="B91" i="26"/>
  <c r="B90" i="26"/>
  <c r="B89" i="26"/>
  <c r="B88" i="26"/>
  <c r="B87" i="26"/>
  <c r="B86" i="26"/>
  <c r="B85" i="26"/>
  <c r="B84" i="26"/>
  <c r="B83" i="26"/>
  <c r="B82" i="26"/>
  <c r="B81" i="26"/>
  <c r="B80" i="26"/>
  <c r="B79" i="26"/>
  <c r="B78" i="26"/>
  <c r="B77" i="26"/>
  <c r="B76" i="26"/>
  <c r="B75" i="26"/>
  <c r="B74" i="26"/>
  <c r="B73" i="26"/>
  <c r="B72" i="26"/>
  <c r="B71" i="26"/>
  <c r="B70" i="26"/>
  <c r="B69" i="26"/>
  <c r="B68" i="26"/>
  <c r="B67" i="26"/>
  <c r="B66" i="26"/>
  <c r="B65" i="26"/>
  <c r="B64" i="26"/>
  <c r="B63" i="26"/>
  <c r="B62" i="26"/>
  <c r="B61" i="26"/>
  <c r="B60" i="26"/>
  <c r="B59" i="26"/>
  <c r="B58" i="26"/>
  <c r="B57" i="26"/>
  <c r="B56" i="26"/>
  <c r="B55" i="26"/>
  <c r="B54" i="26"/>
  <c r="B53" i="26"/>
  <c r="B52" i="26"/>
  <c r="B51" i="26"/>
  <c r="B50" i="26"/>
  <c r="B49" i="26"/>
  <c r="B48" i="26"/>
  <c r="B47" i="26"/>
  <c r="B46" i="26"/>
  <c r="B45" i="26"/>
  <c r="B44" i="26"/>
  <c r="B43" i="26"/>
  <c r="B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6" i="26"/>
  <c r="B25" i="26"/>
  <c r="B24" i="26"/>
  <c r="B23" i="26"/>
  <c r="B22" i="26"/>
  <c r="B21" i="26"/>
  <c r="B20" i="26"/>
  <c r="B19" i="26"/>
  <c r="B18" i="26"/>
  <c r="B17" i="26"/>
  <c r="B16" i="26"/>
  <c r="B15" i="26"/>
  <c r="B14" i="26"/>
  <c r="B13" i="26"/>
  <c r="B12" i="26"/>
  <c r="B11" i="26"/>
  <c r="B10" i="26"/>
  <c r="B9" i="26"/>
  <c r="B8" i="26"/>
  <c r="B7" i="26"/>
  <c r="B6" i="26"/>
  <c r="B5" i="26"/>
  <c r="B4" i="26"/>
  <c r="B3" i="26"/>
  <c r="B2" i="26"/>
  <c r="E6" i="8" l="1"/>
  <c r="E7" i="8"/>
  <c r="B1000" i="22"/>
  <c r="B999" i="22"/>
  <c r="B998" i="22"/>
  <c r="B997" i="22"/>
  <c r="B996" i="22"/>
  <c r="B995" i="22"/>
  <c r="B994" i="22"/>
  <c r="B993" i="22"/>
  <c r="B992" i="22"/>
  <c r="B991" i="22"/>
  <c r="B990" i="22"/>
  <c r="B989" i="22"/>
  <c r="B988" i="22"/>
  <c r="B987" i="22"/>
  <c r="B986" i="22"/>
  <c r="B985" i="22"/>
  <c r="B984" i="22"/>
  <c r="B983" i="22"/>
  <c r="B982" i="22"/>
  <c r="B981" i="22"/>
  <c r="B980" i="22"/>
  <c r="B979" i="22"/>
  <c r="B978" i="22"/>
  <c r="B977" i="22"/>
  <c r="B976" i="22"/>
  <c r="B975" i="22"/>
  <c r="B974" i="22"/>
  <c r="B973" i="22"/>
  <c r="B972" i="22"/>
  <c r="B971" i="22"/>
  <c r="B970" i="22"/>
  <c r="B969" i="22"/>
  <c r="B968" i="22"/>
  <c r="B967" i="22"/>
  <c r="B966" i="22"/>
  <c r="B965" i="22"/>
  <c r="B964" i="22"/>
  <c r="B963" i="22"/>
  <c r="B962" i="22"/>
  <c r="B961" i="22"/>
  <c r="B960" i="22"/>
  <c r="B959" i="22"/>
  <c r="B958" i="22"/>
  <c r="B957" i="22"/>
  <c r="B956" i="22"/>
  <c r="B955" i="22"/>
  <c r="B954" i="22"/>
  <c r="B953" i="22"/>
  <c r="B952" i="22"/>
  <c r="B951" i="22"/>
  <c r="B950" i="22"/>
  <c r="B949" i="22"/>
  <c r="B948" i="22"/>
  <c r="B947" i="22"/>
  <c r="B946" i="22"/>
  <c r="B945" i="22"/>
  <c r="B944" i="22"/>
  <c r="B943" i="22"/>
  <c r="B942" i="22"/>
  <c r="B941" i="22"/>
  <c r="B940" i="22"/>
  <c r="B939" i="22"/>
  <c r="B938" i="22"/>
  <c r="B937" i="22"/>
  <c r="B936" i="22"/>
  <c r="B935" i="22"/>
  <c r="B934" i="22"/>
  <c r="B933" i="22"/>
  <c r="B932" i="22"/>
  <c r="B931" i="22"/>
  <c r="B930" i="22"/>
  <c r="B929" i="22"/>
  <c r="B928" i="22"/>
  <c r="B927" i="22"/>
  <c r="B926" i="22"/>
  <c r="B925" i="22"/>
  <c r="B924" i="22"/>
  <c r="B923" i="22"/>
  <c r="B922" i="22"/>
  <c r="B921" i="22"/>
  <c r="B920" i="22"/>
  <c r="B919" i="22"/>
  <c r="B918" i="22"/>
  <c r="B917" i="22"/>
  <c r="B916" i="22"/>
  <c r="B915" i="22"/>
  <c r="B914" i="22"/>
  <c r="B913" i="22"/>
  <c r="B912" i="22"/>
  <c r="B911" i="22"/>
  <c r="B910" i="22"/>
  <c r="B909" i="22"/>
  <c r="B908" i="22"/>
  <c r="B907" i="22"/>
  <c r="B906" i="22"/>
  <c r="B905" i="22"/>
  <c r="B904" i="22"/>
  <c r="B903" i="22"/>
  <c r="B902" i="22"/>
  <c r="B901" i="22"/>
  <c r="B900" i="22"/>
  <c r="B899" i="22"/>
  <c r="B898" i="22"/>
  <c r="B897" i="22"/>
  <c r="B896" i="22"/>
  <c r="B895" i="22"/>
  <c r="B894" i="22"/>
  <c r="B893" i="22"/>
  <c r="B892" i="22"/>
  <c r="B891" i="22"/>
  <c r="B890" i="22"/>
  <c r="B889" i="22"/>
  <c r="B888" i="22"/>
  <c r="B887" i="22"/>
  <c r="B886" i="22"/>
  <c r="B885" i="22"/>
  <c r="B884" i="22"/>
  <c r="B883" i="22"/>
  <c r="B882" i="22"/>
  <c r="B881" i="22"/>
  <c r="B880" i="22"/>
  <c r="B879" i="22"/>
  <c r="B878" i="22"/>
  <c r="B877" i="22"/>
  <c r="B876" i="22"/>
  <c r="B875" i="22"/>
  <c r="B874" i="22"/>
  <c r="B873" i="22"/>
  <c r="B872" i="22"/>
  <c r="B871" i="22"/>
  <c r="B870" i="22"/>
  <c r="B869" i="22"/>
  <c r="B868" i="22"/>
  <c r="B867" i="22"/>
  <c r="B866" i="22"/>
  <c r="B865" i="22"/>
  <c r="B864" i="22"/>
  <c r="B863" i="22"/>
  <c r="B862" i="22"/>
  <c r="B861" i="22"/>
  <c r="B860" i="22"/>
  <c r="B859" i="22"/>
  <c r="B858" i="22"/>
  <c r="B857" i="22"/>
  <c r="B856" i="22"/>
  <c r="B855" i="22"/>
  <c r="B854" i="22"/>
  <c r="B853" i="22"/>
  <c r="B852" i="22"/>
  <c r="B851" i="22"/>
  <c r="B850" i="22"/>
  <c r="B849" i="22"/>
  <c r="B848" i="22"/>
  <c r="B847" i="22"/>
  <c r="B846" i="22"/>
  <c r="B845" i="22"/>
  <c r="B844" i="22"/>
  <c r="B843" i="22"/>
  <c r="B842" i="22"/>
  <c r="B841" i="22"/>
  <c r="B840" i="22"/>
  <c r="B839" i="22"/>
  <c r="B838" i="22"/>
  <c r="B837" i="22"/>
  <c r="B836" i="22"/>
  <c r="B835" i="22"/>
  <c r="B834" i="22"/>
  <c r="B833" i="22"/>
  <c r="B832" i="22"/>
  <c r="B831" i="22"/>
  <c r="B830" i="22"/>
  <c r="B829" i="22"/>
  <c r="B828" i="22"/>
  <c r="B827" i="22"/>
  <c r="B826" i="22"/>
  <c r="B825" i="22"/>
  <c r="B824" i="22"/>
  <c r="B823" i="22"/>
  <c r="B822" i="22"/>
  <c r="B821" i="22"/>
  <c r="B820" i="22"/>
  <c r="B819" i="22"/>
  <c r="B818" i="22"/>
  <c r="B817" i="22"/>
  <c r="B816" i="22"/>
  <c r="B815" i="22"/>
  <c r="B814" i="22"/>
  <c r="B813" i="22"/>
  <c r="B812" i="22"/>
  <c r="B811" i="22"/>
  <c r="B810" i="22"/>
  <c r="B809" i="22"/>
  <c r="B808" i="22"/>
  <c r="B807" i="22"/>
  <c r="B806" i="22"/>
  <c r="B805" i="22"/>
  <c r="B804" i="22"/>
  <c r="B803" i="22"/>
  <c r="B802" i="22"/>
  <c r="B801" i="22"/>
  <c r="B800" i="22"/>
  <c r="B799" i="22"/>
  <c r="B798" i="22"/>
  <c r="B797" i="22"/>
  <c r="B796" i="22"/>
  <c r="B795" i="22"/>
  <c r="B794" i="22"/>
  <c r="B793" i="22"/>
  <c r="B792" i="22"/>
  <c r="B791" i="22"/>
  <c r="B790" i="22"/>
  <c r="B789" i="22"/>
  <c r="B788" i="22"/>
  <c r="B787" i="22"/>
  <c r="B786" i="22"/>
  <c r="B785" i="22"/>
  <c r="B784" i="22"/>
  <c r="B783" i="22"/>
  <c r="B782" i="22"/>
  <c r="B781" i="22"/>
  <c r="B780" i="22"/>
  <c r="B779" i="22"/>
  <c r="B778" i="22"/>
  <c r="B777" i="22"/>
  <c r="B776" i="22"/>
  <c r="B775" i="22"/>
  <c r="B774" i="22"/>
  <c r="B773" i="22"/>
  <c r="B772" i="22"/>
  <c r="B771" i="22"/>
  <c r="B770" i="22"/>
  <c r="B769" i="22"/>
  <c r="B768" i="22"/>
  <c r="B767" i="22"/>
  <c r="B766" i="22"/>
  <c r="B765" i="22"/>
  <c r="B764" i="22"/>
  <c r="B763" i="22"/>
  <c r="B762" i="22"/>
  <c r="B761" i="22"/>
  <c r="B760" i="22"/>
  <c r="B759" i="22"/>
  <c r="B758" i="22"/>
  <c r="B757" i="22"/>
  <c r="B756" i="22"/>
  <c r="B755" i="22"/>
  <c r="B754" i="22"/>
  <c r="B753" i="22"/>
  <c r="B752" i="22"/>
  <c r="B751" i="22"/>
  <c r="B750" i="22"/>
  <c r="B749" i="22"/>
  <c r="B748" i="22"/>
  <c r="B747" i="22"/>
  <c r="B746" i="22"/>
  <c r="B745" i="22"/>
  <c r="B744" i="22"/>
  <c r="B743" i="22"/>
  <c r="B742" i="22"/>
  <c r="B741" i="22"/>
  <c r="B740" i="22"/>
  <c r="B739" i="22"/>
  <c r="B738" i="22"/>
  <c r="B737" i="22"/>
  <c r="B736" i="22"/>
  <c r="B735" i="22"/>
  <c r="B734" i="22"/>
  <c r="B733" i="22"/>
  <c r="B732" i="22"/>
  <c r="B731" i="22"/>
  <c r="B730" i="22"/>
  <c r="B729" i="22"/>
  <c r="B728" i="22"/>
  <c r="B727" i="22"/>
  <c r="B726" i="22"/>
  <c r="B725" i="22"/>
  <c r="B724" i="22"/>
  <c r="B723" i="22"/>
  <c r="B722" i="22"/>
  <c r="B721" i="22"/>
  <c r="B720" i="22"/>
  <c r="B719" i="22"/>
  <c r="B718" i="22"/>
  <c r="B717" i="22"/>
  <c r="B716" i="22"/>
  <c r="B715" i="22"/>
  <c r="B714" i="22"/>
  <c r="B713" i="22"/>
  <c r="B712" i="22"/>
  <c r="B711" i="22"/>
  <c r="B710" i="22"/>
  <c r="B709" i="22"/>
  <c r="B708" i="22"/>
  <c r="B707" i="22"/>
  <c r="B706" i="22"/>
  <c r="B705" i="22"/>
  <c r="B704" i="22"/>
  <c r="B703" i="22"/>
  <c r="B702" i="22"/>
  <c r="B701" i="22"/>
  <c r="B700" i="22"/>
  <c r="B699" i="22"/>
  <c r="B698" i="22"/>
  <c r="B697" i="22"/>
  <c r="B696" i="22"/>
  <c r="B695" i="22"/>
  <c r="B694" i="22"/>
  <c r="B693" i="22"/>
  <c r="B692" i="22"/>
  <c r="B691" i="22"/>
  <c r="B690" i="22"/>
  <c r="B689" i="22"/>
  <c r="B688" i="22"/>
  <c r="B687" i="22"/>
  <c r="B686" i="22"/>
  <c r="B685" i="22"/>
  <c r="B684" i="22"/>
  <c r="B683" i="22"/>
  <c r="B682" i="22"/>
  <c r="B681" i="22"/>
  <c r="B680" i="22"/>
  <c r="B679" i="22"/>
  <c r="B678" i="22"/>
  <c r="B677" i="22"/>
  <c r="B676" i="22"/>
  <c r="B675" i="22"/>
  <c r="B674" i="22"/>
  <c r="B673" i="22"/>
  <c r="B672" i="22"/>
  <c r="B671" i="22"/>
  <c r="B670" i="22"/>
  <c r="B669" i="22"/>
  <c r="B668" i="22"/>
  <c r="B667" i="22"/>
  <c r="B666" i="22"/>
  <c r="B665" i="22"/>
  <c r="B664" i="22"/>
  <c r="B663" i="22"/>
  <c r="B662" i="22"/>
  <c r="B661" i="22"/>
  <c r="B660" i="22"/>
  <c r="B659" i="22"/>
  <c r="B658" i="22"/>
  <c r="B657" i="22"/>
  <c r="B656" i="22"/>
  <c r="B655" i="22"/>
  <c r="B654" i="22"/>
  <c r="B653" i="22"/>
  <c r="B652" i="22"/>
  <c r="B651" i="22"/>
  <c r="B650" i="22"/>
  <c r="B649" i="22"/>
  <c r="B648" i="22"/>
  <c r="B647" i="22"/>
  <c r="B646" i="22"/>
  <c r="B645" i="22"/>
  <c r="B644" i="22"/>
  <c r="B643" i="22"/>
  <c r="B642" i="22"/>
  <c r="B641" i="22"/>
  <c r="B640" i="22"/>
  <c r="B639" i="22"/>
  <c r="B638" i="22"/>
  <c r="B637" i="22"/>
  <c r="B636" i="22"/>
  <c r="B635" i="22"/>
  <c r="B634" i="22"/>
  <c r="B633" i="22"/>
  <c r="B632" i="22"/>
  <c r="B631" i="22"/>
  <c r="B630" i="22"/>
  <c r="B629" i="22"/>
  <c r="B628" i="22"/>
  <c r="B627" i="22"/>
  <c r="B626" i="22"/>
  <c r="B625" i="22"/>
  <c r="B624" i="22"/>
  <c r="B623" i="22"/>
  <c r="B622" i="22"/>
  <c r="B621" i="22"/>
  <c r="B620" i="22"/>
  <c r="B619" i="22"/>
  <c r="B618" i="22"/>
  <c r="B617" i="22"/>
  <c r="B616" i="22"/>
  <c r="B615" i="22"/>
  <c r="B614" i="22"/>
  <c r="B613" i="22"/>
  <c r="B612" i="22"/>
  <c r="B611" i="22"/>
  <c r="B610" i="22"/>
  <c r="B609" i="22"/>
  <c r="B608" i="22"/>
  <c r="B607" i="22"/>
  <c r="B606" i="22"/>
  <c r="B605" i="22"/>
  <c r="B604" i="22"/>
  <c r="B603" i="22"/>
  <c r="B602" i="22"/>
  <c r="B601" i="22"/>
  <c r="B600" i="22"/>
  <c r="B599" i="22"/>
  <c r="B598" i="22"/>
  <c r="B597" i="22"/>
  <c r="B596" i="22"/>
  <c r="B595" i="22"/>
  <c r="B594" i="22"/>
  <c r="B593" i="22"/>
  <c r="B592" i="22"/>
  <c r="B591" i="22"/>
  <c r="B590" i="22"/>
  <c r="B589" i="22"/>
  <c r="B588" i="22"/>
  <c r="B587" i="22"/>
  <c r="B586" i="22"/>
  <c r="B585" i="22"/>
  <c r="B584" i="22"/>
  <c r="B583" i="22"/>
  <c r="B582" i="22"/>
  <c r="B581" i="22"/>
  <c r="B580" i="22"/>
  <c r="B579" i="22"/>
  <c r="B578" i="22"/>
  <c r="B577" i="22"/>
  <c r="B576" i="22"/>
  <c r="B575" i="22"/>
  <c r="B574" i="22"/>
  <c r="B573" i="22"/>
  <c r="B572" i="22"/>
  <c r="B571" i="22"/>
  <c r="B570" i="22"/>
  <c r="B569" i="22"/>
  <c r="B568" i="22"/>
  <c r="B567" i="22"/>
  <c r="B566" i="22"/>
  <c r="B565" i="22"/>
  <c r="B564" i="22"/>
  <c r="B563" i="22"/>
  <c r="B562" i="22"/>
  <c r="B561" i="22"/>
  <c r="B560" i="22"/>
  <c r="B559" i="22"/>
  <c r="B558" i="22"/>
  <c r="B557" i="22"/>
  <c r="B556" i="22"/>
  <c r="B555" i="22"/>
  <c r="B554" i="22"/>
  <c r="B553" i="22"/>
  <c r="B552" i="22"/>
  <c r="B551" i="22"/>
  <c r="B550" i="22"/>
  <c r="B549" i="22"/>
  <c r="B548" i="22"/>
  <c r="B547" i="22"/>
  <c r="B546" i="22"/>
  <c r="B545" i="22"/>
  <c r="B544" i="22"/>
  <c r="B543" i="22"/>
  <c r="B542" i="22"/>
  <c r="B541" i="22"/>
  <c r="B540" i="22"/>
  <c r="B539" i="22"/>
  <c r="B538" i="22"/>
  <c r="B537" i="22"/>
  <c r="B536" i="22"/>
  <c r="B535" i="22"/>
  <c r="B534" i="22"/>
  <c r="B533" i="22"/>
  <c r="B532" i="22"/>
  <c r="B531" i="22"/>
  <c r="B530" i="22"/>
  <c r="B529" i="22"/>
  <c r="B528" i="22"/>
  <c r="B527" i="22"/>
  <c r="B526" i="22"/>
  <c r="B525" i="22"/>
  <c r="B524" i="22"/>
  <c r="B523" i="22"/>
  <c r="B522" i="22"/>
  <c r="B521" i="22"/>
  <c r="B520" i="22"/>
  <c r="B519" i="22"/>
  <c r="B518" i="22"/>
  <c r="B517" i="22"/>
  <c r="B516" i="22"/>
  <c r="B515" i="22"/>
  <c r="B514" i="22"/>
  <c r="B513" i="22"/>
  <c r="B512" i="22"/>
  <c r="B511" i="22"/>
  <c r="B510" i="22"/>
  <c r="B509" i="22"/>
  <c r="B508" i="22"/>
  <c r="B507" i="22"/>
  <c r="B506" i="22"/>
  <c r="B505" i="22"/>
  <c r="B504" i="22"/>
  <c r="B503" i="22"/>
  <c r="B502" i="22"/>
  <c r="B501" i="22"/>
  <c r="B500" i="22"/>
  <c r="B499" i="22"/>
  <c r="B498" i="22"/>
  <c r="B497" i="22"/>
  <c r="B496" i="22"/>
  <c r="B495" i="22"/>
  <c r="B494" i="22"/>
  <c r="B493" i="22"/>
  <c r="B492" i="22"/>
  <c r="B491" i="22"/>
  <c r="B490" i="22"/>
  <c r="B489" i="22"/>
  <c r="B488" i="22"/>
  <c r="B487" i="22"/>
  <c r="B486" i="22"/>
  <c r="B485" i="22"/>
  <c r="B484" i="22"/>
  <c r="B483" i="22"/>
  <c r="B482" i="22"/>
  <c r="B481" i="22"/>
  <c r="B480" i="22"/>
  <c r="B479" i="22"/>
  <c r="B478" i="22"/>
  <c r="B477" i="22"/>
  <c r="B476" i="22"/>
  <c r="B475" i="22"/>
  <c r="B474" i="22"/>
  <c r="B473" i="22"/>
  <c r="B472" i="22"/>
  <c r="B471" i="22"/>
  <c r="B470" i="22"/>
  <c r="B469" i="22"/>
  <c r="B468" i="22"/>
  <c r="B467" i="22"/>
  <c r="B466" i="22"/>
  <c r="B465" i="22"/>
  <c r="B464" i="22"/>
  <c r="B463" i="22"/>
  <c r="B462" i="22"/>
  <c r="B461" i="22"/>
  <c r="B460" i="22"/>
  <c r="B459" i="22"/>
  <c r="B458" i="22"/>
  <c r="B457" i="22"/>
  <c r="B456" i="22"/>
  <c r="B455" i="22"/>
  <c r="B454" i="22"/>
  <c r="B453" i="22"/>
  <c r="B452" i="22"/>
  <c r="B451" i="22"/>
  <c r="B450" i="22"/>
  <c r="B449" i="22"/>
  <c r="B448" i="22"/>
  <c r="B447" i="22"/>
  <c r="B446" i="22"/>
  <c r="B445" i="22"/>
  <c r="B444" i="22"/>
  <c r="B443" i="22"/>
  <c r="B442" i="22"/>
  <c r="B441" i="22"/>
  <c r="B440" i="22"/>
  <c r="B439" i="22"/>
  <c r="B438" i="22"/>
  <c r="B437" i="22"/>
  <c r="B436" i="22"/>
  <c r="B435" i="22"/>
  <c r="B434" i="22"/>
  <c r="B433" i="22"/>
  <c r="B432" i="22"/>
  <c r="B431" i="22"/>
  <c r="B430" i="22"/>
  <c r="B429" i="22"/>
  <c r="B428" i="22"/>
  <c r="B427" i="22"/>
  <c r="B426" i="22"/>
  <c r="B425" i="22"/>
  <c r="B424" i="22"/>
  <c r="B423" i="22"/>
  <c r="B422" i="22"/>
  <c r="B421" i="22"/>
  <c r="B420" i="22"/>
  <c r="B419" i="22"/>
  <c r="B418" i="22"/>
  <c r="B417" i="22"/>
  <c r="B416" i="22"/>
  <c r="B415" i="22"/>
  <c r="B414" i="22"/>
  <c r="B413" i="22"/>
  <c r="B412" i="22"/>
  <c r="B411" i="22"/>
  <c r="B410" i="22"/>
  <c r="B409" i="22"/>
  <c r="B408" i="22"/>
  <c r="B407" i="22"/>
  <c r="B406" i="22"/>
  <c r="B405" i="22"/>
  <c r="B404" i="22"/>
  <c r="B403" i="22"/>
  <c r="B402" i="22"/>
  <c r="B401" i="22"/>
  <c r="B400" i="22"/>
  <c r="B399" i="22"/>
  <c r="B398" i="22"/>
  <c r="B397" i="22"/>
  <c r="B396" i="22"/>
  <c r="B395" i="22"/>
  <c r="B394" i="22"/>
  <c r="B393" i="22"/>
  <c r="B392" i="22"/>
  <c r="B391" i="22"/>
  <c r="B390" i="22"/>
  <c r="B389" i="22"/>
  <c r="B388" i="22"/>
  <c r="B387" i="22"/>
  <c r="B386" i="22"/>
  <c r="B385" i="22"/>
  <c r="B384" i="22"/>
  <c r="B383" i="22"/>
  <c r="B382" i="22"/>
  <c r="B381" i="22"/>
  <c r="B380" i="22"/>
  <c r="B379" i="22"/>
  <c r="B378" i="22"/>
  <c r="B377" i="22"/>
  <c r="B376" i="22"/>
  <c r="B375" i="22"/>
  <c r="B374" i="22"/>
  <c r="B373" i="22"/>
  <c r="B372" i="22"/>
  <c r="B371" i="22"/>
  <c r="B370" i="22"/>
  <c r="B369" i="22"/>
  <c r="B368" i="22"/>
  <c r="B367" i="22"/>
  <c r="B366" i="22"/>
  <c r="B365" i="22"/>
  <c r="B364" i="22"/>
  <c r="B363" i="22"/>
  <c r="B362" i="22"/>
  <c r="B361" i="22"/>
  <c r="B360" i="22"/>
  <c r="B359" i="22"/>
  <c r="B358" i="22"/>
  <c r="B357" i="22"/>
  <c r="B356" i="22"/>
  <c r="B355" i="22"/>
  <c r="B354" i="22"/>
  <c r="B353" i="22"/>
  <c r="B352" i="22"/>
  <c r="B351" i="22"/>
  <c r="B350" i="22"/>
  <c r="B349" i="22"/>
  <c r="B348" i="22"/>
  <c r="B347" i="22"/>
  <c r="B346" i="22"/>
  <c r="B345" i="22"/>
  <c r="B344" i="22"/>
  <c r="B343" i="22"/>
  <c r="B342" i="22"/>
  <c r="B341" i="22"/>
  <c r="B340" i="22"/>
  <c r="B339" i="22"/>
  <c r="B338" i="22"/>
  <c r="B337" i="22"/>
  <c r="B336" i="22"/>
  <c r="B335" i="22"/>
  <c r="B334" i="22"/>
  <c r="B333" i="22"/>
  <c r="B332" i="22"/>
  <c r="B331" i="22"/>
  <c r="B330" i="22"/>
  <c r="B329" i="22"/>
  <c r="B328" i="22"/>
  <c r="B327" i="22"/>
  <c r="B326" i="22"/>
  <c r="B325" i="22"/>
  <c r="B324" i="22"/>
  <c r="B323" i="22"/>
  <c r="B322" i="22"/>
  <c r="B321" i="22"/>
  <c r="B320" i="22"/>
  <c r="B319" i="22"/>
  <c r="B318" i="22"/>
  <c r="B317" i="22"/>
  <c r="B316" i="22"/>
  <c r="B315" i="22"/>
  <c r="B314" i="22"/>
  <c r="B313" i="22"/>
  <c r="B312" i="22"/>
  <c r="B311" i="22"/>
  <c r="B310" i="22"/>
  <c r="B309" i="22"/>
  <c r="B308" i="22"/>
  <c r="B307" i="22"/>
  <c r="B306" i="22"/>
  <c r="B305" i="22"/>
  <c r="B304" i="22"/>
  <c r="B303" i="22"/>
  <c r="B302" i="22"/>
  <c r="B301" i="22"/>
  <c r="B300" i="22"/>
  <c r="B299" i="22"/>
  <c r="B298" i="22"/>
  <c r="B297" i="22"/>
  <c r="B296" i="22"/>
  <c r="B295" i="22"/>
  <c r="B294" i="22"/>
  <c r="B293" i="22"/>
  <c r="B292" i="22"/>
  <c r="B291" i="22"/>
  <c r="B290" i="22"/>
  <c r="B289" i="22"/>
  <c r="B288" i="22"/>
  <c r="B287" i="22"/>
  <c r="B286" i="22"/>
  <c r="B285" i="22"/>
  <c r="B284" i="22"/>
  <c r="B283" i="22"/>
  <c r="B282" i="22"/>
  <c r="B281" i="22"/>
  <c r="B280" i="22"/>
  <c r="B279" i="22"/>
  <c r="B278" i="22"/>
  <c r="B277" i="22"/>
  <c r="B276" i="22"/>
  <c r="B275" i="22"/>
  <c r="B274" i="22"/>
  <c r="B273" i="22"/>
  <c r="B272" i="22"/>
  <c r="B271" i="22"/>
  <c r="B270" i="22"/>
  <c r="B269" i="22"/>
  <c r="B268" i="22"/>
  <c r="B267" i="22"/>
  <c r="B266" i="22"/>
  <c r="B265" i="22"/>
  <c r="B264" i="22"/>
  <c r="B263" i="22"/>
  <c r="B262" i="22"/>
  <c r="B261" i="22"/>
  <c r="B260" i="22"/>
  <c r="B259" i="22"/>
  <c r="B258" i="22"/>
  <c r="B257" i="22"/>
  <c r="B256" i="22"/>
  <c r="B255" i="22"/>
  <c r="B254" i="22"/>
  <c r="B253" i="22"/>
  <c r="B252" i="22"/>
  <c r="B251" i="22"/>
  <c r="B250" i="22"/>
  <c r="B249" i="22"/>
  <c r="B248" i="22"/>
  <c r="B247" i="22"/>
  <c r="B246" i="22"/>
  <c r="B245" i="22"/>
  <c r="B244" i="22"/>
  <c r="B243" i="22"/>
  <c r="B242" i="22"/>
  <c r="B241" i="22"/>
  <c r="B240" i="22"/>
  <c r="B239" i="22"/>
  <c r="B238" i="22"/>
  <c r="B237" i="22"/>
  <c r="B236" i="22"/>
  <c r="B235" i="22"/>
  <c r="B234" i="22"/>
  <c r="B233" i="22"/>
  <c r="B232" i="22"/>
  <c r="B231" i="22"/>
  <c r="B230" i="22"/>
  <c r="B229" i="22"/>
  <c r="B228" i="22"/>
  <c r="B227" i="22"/>
  <c r="B226" i="22"/>
  <c r="B225" i="22"/>
  <c r="B224" i="22"/>
  <c r="B223" i="22"/>
  <c r="B222" i="22"/>
  <c r="B221" i="22"/>
  <c r="B220" i="22"/>
  <c r="B219" i="22"/>
  <c r="B218" i="22"/>
  <c r="B217" i="22"/>
  <c r="B216" i="22"/>
  <c r="B215" i="22"/>
  <c r="B214" i="22"/>
  <c r="B213" i="22"/>
  <c r="B212" i="22"/>
  <c r="B211" i="22"/>
  <c r="B210" i="22"/>
  <c r="B209" i="22"/>
  <c r="B208" i="22"/>
  <c r="B207" i="22"/>
  <c r="B206" i="22"/>
  <c r="B205" i="22"/>
  <c r="B204" i="22"/>
  <c r="B203" i="22"/>
  <c r="B202" i="22"/>
  <c r="B201" i="22"/>
  <c r="B200" i="22"/>
  <c r="B199" i="22"/>
  <c r="B198" i="22"/>
  <c r="B197" i="22"/>
  <c r="B196" i="22"/>
  <c r="B195" i="22"/>
  <c r="B194" i="22"/>
  <c r="B193" i="22"/>
  <c r="B192" i="22"/>
  <c r="B191" i="22"/>
  <c r="B190" i="22"/>
  <c r="B189" i="22"/>
  <c r="B188" i="22"/>
  <c r="B187" i="22"/>
  <c r="B186" i="22"/>
  <c r="B185" i="22"/>
  <c r="B184" i="22"/>
  <c r="B183" i="22"/>
  <c r="B182" i="22"/>
  <c r="B181" i="22"/>
  <c r="B180" i="22"/>
  <c r="B179" i="22"/>
  <c r="B178" i="22"/>
  <c r="B177" i="22"/>
  <c r="B176" i="22"/>
  <c r="B175" i="22"/>
  <c r="B174" i="22"/>
  <c r="B173" i="22"/>
  <c r="B172" i="22"/>
  <c r="B171" i="22"/>
  <c r="B170" i="22"/>
  <c r="B169" i="22"/>
  <c r="B168" i="22"/>
  <c r="B167" i="22"/>
  <c r="B166" i="22"/>
  <c r="B165" i="22"/>
  <c r="B164" i="22"/>
  <c r="B163" i="22"/>
  <c r="B162" i="22"/>
  <c r="B161" i="22"/>
  <c r="B160" i="22"/>
  <c r="B159" i="22"/>
  <c r="B158" i="22"/>
  <c r="B157" i="22"/>
  <c r="B156" i="22"/>
  <c r="B155" i="22"/>
  <c r="B154" i="22"/>
  <c r="B153" i="22"/>
  <c r="B152" i="22"/>
  <c r="B151" i="22"/>
  <c r="B150" i="22"/>
  <c r="B149" i="22"/>
  <c r="B148" i="22"/>
  <c r="B147" i="22"/>
  <c r="B146" i="22"/>
  <c r="B145" i="22"/>
  <c r="B144" i="22"/>
  <c r="B143" i="22"/>
  <c r="B142" i="22"/>
  <c r="B141" i="22"/>
  <c r="B140" i="22"/>
  <c r="B139" i="22"/>
  <c r="B138" i="22"/>
  <c r="B137" i="22"/>
  <c r="B136" i="22"/>
  <c r="B135" i="22"/>
  <c r="B134" i="22"/>
  <c r="B133" i="22"/>
  <c r="B132" i="22"/>
  <c r="B131" i="22"/>
  <c r="B130" i="22"/>
  <c r="B129" i="22"/>
  <c r="B128" i="22"/>
  <c r="B127" i="22"/>
  <c r="B126" i="22"/>
  <c r="B125" i="22"/>
  <c r="B124" i="22"/>
  <c r="B123" i="22"/>
  <c r="B122" i="22"/>
  <c r="B121" i="22"/>
  <c r="B120" i="22"/>
  <c r="B119" i="22"/>
  <c r="B118" i="22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03" i="22"/>
  <c r="B102" i="22"/>
  <c r="B101" i="22"/>
  <c r="B100" i="22"/>
  <c r="B99" i="22"/>
  <c r="B98" i="22"/>
  <c r="B97" i="22"/>
  <c r="B96" i="22"/>
  <c r="B95" i="22"/>
  <c r="B94" i="22"/>
  <c r="B93" i="22"/>
  <c r="B92" i="22"/>
  <c r="B91" i="22"/>
  <c r="B90" i="22"/>
  <c r="B89" i="22"/>
  <c r="B88" i="22"/>
  <c r="B87" i="22"/>
  <c r="B86" i="22"/>
  <c r="B85" i="22"/>
  <c r="B84" i="22"/>
  <c r="B83" i="22"/>
  <c r="B82" i="22"/>
  <c r="B81" i="22"/>
  <c r="B80" i="22"/>
  <c r="B79" i="22"/>
  <c r="B78" i="22"/>
  <c r="B77" i="22"/>
  <c r="B76" i="22"/>
  <c r="B75" i="22"/>
  <c r="B74" i="22"/>
  <c r="B73" i="22"/>
  <c r="B72" i="22"/>
  <c r="B71" i="22"/>
  <c r="B70" i="22"/>
  <c r="B69" i="22"/>
  <c r="B68" i="22"/>
  <c r="B67" i="22"/>
  <c r="B66" i="22"/>
  <c r="B65" i="22"/>
  <c r="B64" i="22"/>
  <c r="B63" i="22"/>
  <c r="B62" i="22"/>
  <c r="B61" i="22"/>
  <c r="B60" i="22"/>
  <c r="B59" i="22"/>
  <c r="B58" i="22"/>
  <c r="B57" i="22"/>
  <c r="B56" i="22"/>
  <c r="B55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B5" i="22"/>
  <c r="B4" i="22"/>
  <c r="B3" i="22"/>
  <c r="B2" i="22"/>
  <c r="B1000" i="18"/>
  <c r="B999" i="18"/>
  <c r="B998" i="18"/>
  <c r="B997" i="18"/>
  <c r="B996" i="18"/>
  <c r="B995" i="18"/>
  <c r="B994" i="18"/>
  <c r="B993" i="18"/>
  <c r="B992" i="18"/>
  <c r="B991" i="18"/>
  <c r="B990" i="18"/>
  <c r="B989" i="18"/>
  <c r="B988" i="18"/>
  <c r="B987" i="18"/>
  <c r="B986" i="18"/>
  <c r="B985" i="18"/>
  <c r="B984" i="18"/>
  <c r="B983" i="18"/>
  <c r="B982" i="18"/>
  <c r="B981" i="18"/>
  <c r="B980" i="18"/>
  <c r="B979" i="18"/>
  <c r="B978" i="18"/>
  <c r="B977" i="18"/>
  <c r="B976" i="18"/>
  <c r="B975" i="18"/>
  <c r="B974" i="18"/>
  <c r="B973" i="18"/>
  <c r="B972" i="18"/>
  <c r="B971" i="18"/>
  <c r="B970" i="18"/>
  <c r="B969" i="18"/>
  <c r="B968" i="18"/>
  <c r="B967" i="18"/>
  <c r="B966" i="18"/>
  <c r="B965" i="18"/>
  <c r="B964" i="18"/>
  <c r="B963" i="18"/>
  <c r="B962" i="18"/>
  <c r="B961" i="18"/>
  <c r="B960" i="18"/>
  <c r="B959" i="18"/>
  <c r="B958" i="18"/>
  <c r="B957" i="18"/>
  <c r="B956" i="18"/>
  <c r="B955" i="18"/>
  <c r="B954" i="18"/>
  <c r="B953" i="18"/>
  <c r="B952" i="18"/>
  <c r="B951" i="18"/>
  <c r="B950" i="18"/>
  <c r="B949" i="18"/>
  <c r="B948" i="18"/>
  <c r="B947" i="18"/>
  <c r="B946" i="18"/>
  <c r="B945" i="18"/>
  <c r="B944" i="18"/>
  <c r="B943" i="18"/>
  <c r="B942" i="18"/>
  <c r="B941" i="18"/>
  <c r="B940" i="18"/>
  <c r="B939" i="18"/>
  <c r="B938" i="18"/>
  <c r="B937" i="18"/>
  <c r="B936" i="18"/>
  <c r="B935" i="18"/>
  <c r="B934" i="18"/>
  <c r="B933" i="18"/>
  <c r="B932" i="18"/>
  <c r="B931" i="18"/>
  <c r="B930" i="18"/>
  <c r="B929" i="18"/>
  <c r="B928" i="18"/>
  <c r="B927" i="18"/>
  <c r="B926" i="18"/>
  <c r="B925" i="18"/>
  <c r="B924" i="18"/>
  <c r="B923" i="18"/>
  <c r="B922" i="18"/>
  <c r="B921" i="18"/>
  <c r="B920" i="18"/>
  <c r="B919" i="18"/>
  <c r="B918" i="18"/>
  <c r="B917" i="18"/>
  <c r="B916" i="18"/>
  <c r="B915" i="18"/>
  <c r="B914" i="18"/>
  <c r="B913" i="18"/>
  <c r="B912" i="18"/>
  <c r="B911" i="18"/>
  <c r="B910" i="18"/>
  <c r="B909" i="18"/>
  <c r="B908" i="18"/>
  <c r="B907" i="18"/>
  <c r="B906" i="18"/>
  <c r="B905" i="18"/>
  <c r="B904" i="18"/>
  <c r="B903" i="18"/>
  <c r="B902" i="18"/>
  <c r="B901" i="18"/>
  <c r="B900" i="18"/>
  <c r="B899" i="18"/>
  <c r="B898" i="18"/>
  <c r="B897" i="18"/>
  <c r="B896" i="18"/>
  <c r="B895" i="18"/>
  <c r="B894" i="18"/>
  <c r="B893" i="18"/>
  <c r="B892" i="18"/>
  <c r="B891" i="18"/>
  <c r="B890" i="18"/>
  <c r="B889" i="18"/>
  <c r="B888" i="18"/>
  <c r="B887" i="18"/>
  <c r="B886" i="18"/>
  <c r="B885" i="18"/>
  <c r="B884" i="18"/>
  <c r="B883" i="18"/>
  <c r="B882" i="18"/>
  <c r="B881" i="18"/>
  <c r="B880" i="18"/>
  <c r="B879" i="18"/>
  <c r="B878" i="18"/>
  <c r="B877" i="18"/>
  <c r="B876" i="18"/>
  <c r="B875" i="18"/>
  <c r="B874" i="18"/>
  <c r="B873" i="18"/>
  <c r="B872" i="18"/>
  <c r="B871" i="18"/>
  <c r="B870" i="18"/>
  <c r="B869" i="18"/>
  <c r="B868" i="18"/>
  <c r="B867" i="18"/>
  <c r="B866" i="18"/>
  <c r="B865" i="18"/>
  <c r="B864" i="18"/>
  <c r="B863" i="18"/>
  <c r="B862" i="18"/>
  <c r="B861" i="18"/>
  <c r="B860" i="18"/>
  <c r="B859" i="18"/>
  <c r="B858" i="18"/>
  <c r="B857" i="18"/>
  <c r="B856" i="18"/>
  <c r="B855" i="18"/>
  <c r="B854" i="18"/>
  <c r="B853" i="18"/>
  <c r="B852" i="18"/>
  <c r="B851" i="18"/>
  <c r="B850" i="18"/>
  <c r="B849" i="18"/>
  <c r="B848" i="18"/>
  <c r="B847" i="18"/>
  <c r="B846" i="18"/>
  <c r="B845" i="18"/>
  <c r="B844" i="18"/>
  <c r="B843" i="18"/>
  <c r="B842" i="18"/>
  <c r="B841" i="18"/>
  <c r="B840" i="18"/>
  <c r="B839" i="18"/>
  <c r="B838" i="18"/>
  <c r="B837" i="18"/>
  <c r="B836" i="18"/>
  <c r="B835" i="18"/>
  <c r="B834" i="18"/>
  <c r="B833" i="18"/>
  <c r="B832" i="18"/>
  <c r="B831" i="18"/>
  <c r="B830" i="18"/>
  <c r="B829" i="18"/>
  <c r="B828" i="18"/>
  <c r="B827" i="18"/>
  <c r="B826" i="18"/>
  <c r="B825" i="18"/>
  <c r="B824" i="18"/>
  <c r="B823" i="18"/>
  <c r="B822" i="18"/>
  <c r="B821" i="18"/>
  <c r="B820" i="18"/>
  <c r="B819" i="18"/>
  <c r="B818" i="18"/>
  <c r="B817" i="18"/>
  <c r="B816" i="18"/>
  <c r="B815" i="18"/>
  <c r="B814" i="18"/>
  <c r="B813" i="18"/>
  <c r="B812" i="18"/>
  <c r="B811" i="18"/>
  <c r="B810" i="18"/>
  <c r="B809" i="18"/>
  <c r="B808" i="18"/>
  <c r="B807" i="18"/>
  <c r="B806" i="18"/>
  <c r="B805" i="18"/>
  <c r="B804" i="18"/>
  <c r="B803" i="18"/>
  <c r="B802" i="18"/>
  <c r="B801" i="18"/>
  <c r="B800" i="18"/>
  <c r="B799" i="18"/>
  <c r="B798" i="18"/>
  <c r="B797" i="18"/>
  <c r="B796" i="18"/>
  <c r="B795" i="18"/>
  <c r="B794" i="18"/>
  <c r="B793" i="18"/>
  <c r="B792" i="18"/>
  <c r="B791" i="18"/>
  <c r="B790" i="18"/>
  <c r="B789" i="18"/>
  <c r="B788" i="18"/>
  <c r="B787" i="18"/>
  <c r="B786" i="18"/>
  <c r="B785" i="18"/>
  <c r="B784" i="18"/>
  <c r="B783" i="18"/>
  <c r="B782" i="18"/>
  <c r="B781" i="18"/>
  <c r="B780" i="18"/>
  <c r="B779" i="18"/>
  <c r="B778" i="18"/>
  <c r="B777" i="18"/>
  <c r="B776" i="18"/>
  <c r="B775" i="18"/>
  <c r="B774" i="18"/>
  <c r="B773" i="18"/>
  <c r="B772" i="18"/>
  <c r="B771" i="18"/>
  <c r="B770" i="18"/>
  <c r="B769" i="18"/>
  <c r="B768" i="18"/>
  <c r="B767" i="18"/>
  <c r="B766" i="18"/>
  <c r="B765" i="18"/>
  <c r="B764" i="18"/>
  <c r="B763" i="18"/>
  <c r="B762" i="18"/>
  <c r="B761" i="18"/>
  <c r="B760" i="18"/>
  <c r="B759" i="18"/>
  <c r="B758" i="18"/>
  <c r="B757" i="18"/>
  <c r="B756" i="18"/>
  <c r="B755" i="18"/>
  <c r="B754" i="18"/>
  <c r="B753" i="18"/>
  <c r="B752" i="18"/>
  <c r="B751" i="18"/>
  <c r="B750" i="18"/>
  <c r="B749" i="18"/>
  <c r="B748" i="18"/>
  <c r="B747" i="18"/>
  <c r="B746" i="18"/>
  <c r="B745" i="18"/>
  <c r="B744" i="18"/>
  <c r="B743" i="18"/>
  <c r="B742" i="18"/>
  <c r="B741" i="18"/>
  <c r="B740" i="18"/>
  <c r="B739" i="18"/>
  <c r="B738" i="18"/>
  <c r="B737" i="18"/>
  <c r="B736" i="18"/>
  <c r="B735" i="18"/>
  <c r="B734" i="18"/>
  <c r="B733" i="18"/>
  <c r="B732" i="18"/>
  <c r="B731" i="18"/>
  <c r="B730" i="18"/>
  <c r="B729" i="18"/>
  <c r="B728" i="18"/>
  <c r="B727" i="18"/>
  <c r="B726" i="18"/>
  <c r="B725" i="18"/>
  <c r="B724" i="18"/>
  <c r="B723" i="18"/>
  <c r="B722" i="18"/>
  <c r="B721" i="18"/>
  <c r="B720" i="18"/>
  <c r="B719" i="18"/>
  <c r="B718" i="18"/>
  <c r="B717" i="18"/>
  <c r="B716" i="18"/>
  <c r="B715" i="18"/>
  <c r="B714" i="18"/>
  <c r="B713" i="18"/>
  <c r="B712" i="18"/>
  <c r="B711" i="18"/>
  <c r="B710" i="18"/>
  <c r="B709" i="18"/>
  <c r="B708" i="18"/>
  <c r="B707" i="18"/>
  <c r="B706" i="18"/>
  <c r="B705" i="18"/>
  <c r="B704" i="18"/>
  <c r="B703" i="18"/>
  <c r="B702" i="18"/>
  <c r="B701" i="18"/>
  <c r="B700" i="18"/>
  <c r="B699" i="18"/>
  <c r="B698" i="18"/>
  <c r="B697" i="18"/>
  <c r="B696" i="18"/>
  <c r="B695" i="18"/>
  <c r="B694" i="18"/>
  <c r="B693" i="18"/>
  <c r="B692" i="18"/>
  <c r="B691" i="18"/>
  <c r="B690" i="18"/>
  <c r="B689" i="18"/>
  <c r="B688" i="18"/>
  <c r="B687" i="18"/>
  <c r="B686" i="18"/>
  <c r="B685" i="18"/>
  <c r="B684" i="18"/>
  <c r="B683" i="18"/>
  <c r="B682" i="18"/>
  <c r="B681" i="18"/>
  <c r="B680" i="18"/>
  <c r="B679" i="18"/>
  <c r="B678" i="18"/>
  <c r="B677" i="18"/>
  <c r="B676" i="18"/>
  <c r="B675" i="18"/>
  <c r="B674" i="18"/>
  <c r="B673" i="18"/>
  <c r="B672" i="18"/>
  <c r="B671" i="18"/>
  <c r="B670" i="18"/>
  <c r="B669" i="18"/>
  <c r="B668" i="18"/>
  <c r="B667" i="18"/>
  <c r="B666" i="18"/>
  <c r="B665" i="18"/>
  <c r="B664" i="18"/>
  <c r="B663" i="18"/>
  <c r="B662" i="18"/>
  <c r="B661" i="18"/>
  <c r="B660" i="18"/>
  <c r="B659" i="18"/>
  <c r="B658" i="18"/>
  <c r="B657" i="18"/>
  <c r="B656" i="18"/>
  <c r="B655" i="18"/>
  <c r="B654" i="18"/>
  <c r="B653" i="18"/>
  <c r="B652" i="18"/>
  <c r="B651" i="18"/>
  <c r="B650" i="18"/>
  <c r="B649" i="18"/>
  <c r="B648" i="18"/>
  <c r="B647" i="18"/>
  <c r="B646" i="18"/>
  <c r="B645" i="18"/>
  <c r="B644" i="18"/>
  <c r="B643" i="18"/>
  <c r="B642" i="18"/>
  <c r="B641" i="18"/>
  <c r="B640" i="18"/>
  <c r="B639" i="18"/>
  <c r="B638" i="18"/>
  <c r="B637" i="18"/>
  <c r="B636" i="18"/>
  <c r="B635" i="18"/>
  <c r="B634" i="18"/>
  <c r="B633" i="18"/>
  <c r="B632" i="18"/>
  <c r="B631" i="18"/>
  <c r="B630" i="18"/>
  <c r="B629" i="18"/>
  <c r="B628" i="18"/>
  <c r="B627" i="18"/>
  <c r="B626" i="18"/>
  <c r="B625" i="18"/>
  <c r="B624" i="18"/>
  <c r="B623" i="18"/>
  <c r="B622" i="18"/>
  <c r="B621" i="18"/>
  <c r="B620" i="18"/>
  <c r="B619" i="18"/>
  <c r="B618" i="18"/>
  <c r="B617" i="18"/>
  <c r="B616" i="18"/>
  <c r="B615" i="18"/>
  <c r="B614" i="18"/>
  <c r="B613" i="18"/>
  <c r="B612" i="18"/>
  <c r="B611" i="18"/>
  <c r="B610" i="18"/>
  <c r="B609" i="18"/>
  <c r="B608" i="18"/>
  <c r="B607" i="18"/>
  <c r="B606" i="18"/>
  <c r="B605" i="18"/>
  <c r="B604" i="18"/>
  <c r="B603" i="18"/>
  <c r="B602" i="18"/>
  <c r="B601" i="18"/>
  <c r="B600" i="18"/>
  <c r="B599" i="18"/>
  <c r="B598" i="18"/>
  <c r="B597" i="18"/>
  <c r="B596" i="18"/>
  <c r="B595" i="18"/>
  <c r="B594" i="18"/>
  <c r="B593" i="18"/>
  <c r="B592" i="18"/>
  <c r="B591" i="18"/>
  <c r="B590" i="18"/>
  <c r="B589" i="18"/>
  <c r="B588" i="18"/>
  <c r="B587" i="18"/>
  <c r="B586" i="18"/>
  <c r="B585" i="18"/>
  <c r="B584" i="18"/>
  <c r="B583" i="18"/>
  <c r="B582" i="18"/>
  <c r="B581" i="18"/>
  <c r="B580" i="18"/>
  <c r="B579" i="18"/>
  <c r="B578" i="18"/>
  <c r="B577" i="18"/>
  <c r="B576" i="18"/>
  <c r="B575" i="18"/>
  <c r="B574" i="18"/>
  <c r="B573" i="18"/>
  <c r="B572" i="18"/>
  <c r="B571" i="18"/>
  <c r="B570" i="18"/>
  <c r="B569" i="18"/>
  <c r="B568" i="18"/>
  <c r="B567" i="18"/>
  <c r="B566" i="18"/>
  <c r="B565" i="18"/>
  <c r="B564" i="18"/>
  <c r="B563" i="18"/>
  <c r="B562" i="18"/>
  <c r="B561" i="18"/>
  <c r="B560" i="18"/>
  <c r="B559" i="18"/>
  <c r="B558" i="18"/>
  <c r="B557" i="18"/>
  <c r="B556" i="18"/>
  <c r="B555" i="18"/>
  <c r="B554" i="18"/>
  <c r="B553" i="18"/>
  <c r="B552" i="18"/>
  <c r="B551" i="18"/>
  <c r="B550" i="18"/>
  <c r="B549" i="18"/>
  <c r="B548" i="18"/>
  <c r="B547" i="18"/>
  <c r="B546" i="18"/>
  <c r="B545" i="18"/>
  <c r="B544" i="18"/>
  <c r="B543" i="18"/>
  <c r="B542" i="18"/>
  <c r="B541" i="18"/>
  <c r="B540" i="18"/>
  <c r="B539" i="18"/>
  <c r="B538" i="18"/>
  <c r="B537" i="18"/>
  <c r="B536" i="18"/>
  <c r="B535" i="18"/>
  <c r="B534" i="18"/>
  <c r="B533" i="18"/>
  <c r="B532" i="18"/>
  <c r="B531" i="18"/>
  <c r="B530" i="18"/>
  <c r="B529" i="18"/>
  <c r="B528" i="18"/>
  <c r="B527" i="18"/>
  <c r="B526" i="18"/>
  <c r="B525" i="18"/>
  <c r="B524" i="18"/>
  <c r="B523" i="18"/>
  <c r="B522" i="18"/>
  <c r="B521" i="18"/>
  <c r="B520" i="18"/>
  <c r="B519" i="18"/>
  <c r="B518" i="18"/>
  <c r="B517" i="18"/>
  <c r="B516" i="18"/>
  <c r="B515" i="18"/>
  <c r="B514" i="18"/>
  <c r="B513" i="18"/>
  <c r="B512" i="18"/>
  <c r="B511" i="18"/>
  <c r="B510" i="18"/>
  <c r="B509" i="18"/>
  <c r="B508" i="18"/>
  <c r="B507" i="18"/>
  <c r="B506" i="18"/>
  <c r="B505" i="18"/>
  <c r="B504" i="18"/>
  <c r="B503" i="18"/>
  <c r="B502" i="18"/>
  <c r="B501" i="18"/>
  <c r="B500" i="18"/>
  <c r="B499" i="18"/>
  <c r="B498" i="18"/>
  <c r="B497" i="18"/>
  <c r="B496" i="18"/>
  <c r="B495" i="18"/>
  <c r="B494" i="18"/>
  <c r="B493" i="18"/>
  <c r="B492" i="18"/>
  <c r="B491" i="18"/>
  <c r="B490" i="18"/>
  <c r="B489" i="18"/>
  <c r="B488" i="18"/>
  <c r="B487" i="18"/>
  <c r="B486" i="18"/>
  <c r="B485" i="18"/>
  <c r="B484" i="18"/>
  <c r="B483" i="18"/>
  <c r="B482" i="18"/>
  <c r="B481" i="18"/>
  <c r="B480" i="18"/>
  <c r="B479" i="18"/>
  <c r="B478" i="18"/>
  <c r="B477" i="18"/>
  <c r="B476" i="18"/>
  <c r="B475" i="18"/>
  <c r="B474" i="18"/>
  <c r="B473" i="18"/>
  <c r="B472" i="18"/>
  <c r="B471" i="18"/>
  <c r="B470" i="18"/>
  <c r="B469" i="18"/>
  <c r="B468" i="18"/>
  <c r="B467" i="18"/>
  <c r="B466" i="18"/>
  <c r="B465" i="18"/>
  <c r="B464" i="18"/>
  <c r="B463" i="18"/>
  <c r="B462" i="18"/>
  <c r="B461" i="18"/>
  <c r="B460" i="18"/>
  <c r="B459" i="18"/>
  <c r="B458" i="18"/>
  <c r="B457" i="18"/>
  <c r="B456" i="18"/>
  <c r="B455" i="18"/>
  <c r="B454" i="18"/>
  <c r="B453" i="18"/>
  <c r="B452" i="18"/>
  <c r="B451" i="18"/>
  <c r="B450" i="18"/>
  <c r="B449" i="18"/>
  <c r="B448" i="18"/>
  <c r="B447" i="18"/>
  <c r="B446" i="18"/>
  <c r="B445" i="18"/>
  <c r="B444" i="18"/>
  <c r="B443" i="18"/>
  <c r="B442" i="18"/>
  <c r="B441" i="18"/>
  <c r="B440" i="18"/>
  <c r="B439" i="18"/>
  <c r="B438" i="18"/>
  <c r="B437" i="18"/>
  <c r="B436" i="18"/>
  <c r="B435" i="18"/>
  <c r="B434" i="18"/>
  <c r="B433" i="18"/>
  <c r="B432" i="18"/>
  <c r="B431" i="18"/>
  <c r="B430" i="18"/>
  <c r="B429" i="18"/>
  <c r="B428" i="18"/>
  <c r="B427" i="18"/>
  <c r="B426" i="18"/>
  <c r="B425" i="18"/>
  <c r="B424" i="18"/>
  <c r="B423" i="18"/>
  <c r="B422" i="18"/>
  <c r="B421" i="18"/>
  <c r="B420" i="18"/>
  <c r="B419" i="18"/>
  <c r="B418" i="18"/>
  <c r="B417" i="18"/>
  <c r="B416" i="18"/>
  <c r="B415" i="18"/>
  <c r="B414" i="18"/>
  <c r="B413" i="18"/>
  <c r="B412" i="18"/>
  <c r="B411" i="18"/>
  <c r="B410" i="18"/>
  <c r="B409" i="18"/>
  <c r="B408" i="18"/>
  <c r="B407" i="18"/>
  <c r="B406" i="18"/>
  <c r="B405" i="18"/>
  <c r="B404" i="18"/>
  <c r="B403" i="18"/>
  <c r="B402" i="18"/>
  <c r="B401" i="18"/>
  <c r="B400" i="18"/>
  <c r="B399" i="18"/>
  <c r="B398" i="18"/>
  <c r="B397" i="18"/>
  <c r="B396" i="18"/>
  <c r="B395" i="18"/>
  <c r="B394" i="18"/>
  <c r="B393" i="18"/>
  <c r="B392" i="18"/>
  <c r="B391" i="18"/>
  <c r="B390" i="18"/>
  <c r="B389" i="18"/>
  <c r="B388" i="18"/>
  <c r="B387" i="18"/>
  <c r="B386" i="18"/>
  <c r="B385" i="18"/>
  <c r="B384" i="18"/>
  <c r="B383" i="18"/>
  <c r="B382" i="18"/>
  <c r="B381" i="18"/>
  <c r="B380" i="18"/>
  <c r="B379" i="18"/>
  <c r="B378" i="18"/>
  <c r="B377" i="18"/>
  <c r="B376" i="18"/>
  <c r="B375" i="18"/>
  <c r="B374" i="18"/>
  <c r="B373" i="18"/>
  <c r="B372" i="18"/>
  <c r="B371" i="18"/>
  <c r="B370" i="18"/>
  <c r="B369" i="18"/>
  <c r="B368" i="18"/>
  <c r="B367" i="18"/>
  <c r="B366" i="18"/>
  <c r="B365" i="18"/>
  <c r="B364" i="18"/>
  <c r="B363" i="18"/>
  <c r="B362" i="18"/>
  <c r="B361" i="18"/>
  <c r="B360" i="18"/>
  <c r="B359" i="18"/>
  <c r="B358" i="18"/>
  <c r="B357" i="18"/>
  <c r="B356" i="18"/>
  <c r="B355" i="18"/>
  <c r="B354" i="18"/>
  <c r="B353" i="18"/>
  <c r="B352" i="18"/>
  <c r="B351" i="18"/>
  <c r="B350" i="18"/>
  <c r="B349" i="18"/>
  <c r="B348" i="18"/>
  <c r="B347" i="18"/>
  <c r="B346" i="18"/>
  <c r="B345" i="18"/>
  <c r="B344" i="18"/>
  <c r="B343" i="18"/>
  <c r="B342" i="18"/>
  <c r="B341" i="18"/>
  <c r="B340" i="18"/>
  <c r="B339" i="18"/>
  <c r="B338" i="18"/>
  <c r="B337" i="18"/>
  <c r="B336" i="18"/>
  <c r="B335" i="18"/>
  <c r="B334" i="18"/>
  <c r="B333" i="18"/>
  <c r="B332" i="18"/>
  <c r="B331" i="18"/>
  <c r="B330" i="18"/>
  <c r="B329" i="18"/>
  <c r="B328" i="18"/>
  <c r="B327" i="18"/>
  <c r="B326" i="18"/>
  <c r="B325" i="18"/>
  <c r="B324" i="18"/>
  <c r="B323" i="18"/>
  <c r="B322" i="18"/>
  <c r="B321" i="18"/>
  <c r="B320" i="18"/>
  <c r="B319" i="18"/>
  <c r="B318" i="18"/>
  <c r="B317" i="18"/>
  <c r="B316" i="18"/>
  <c r="B315" i="18"/>
  <c r="B314" i="18"/>
  <c r="B313" i="18"/>
  <c r="B312" i="18"/>
  <c r="B311" i="18"/>
  <c r="B310" i="18"/>
  <c r="B309" i="18"/>
  <c r="B308" i="18"/>
  <c r="B307" i="18"/>
  <c r="B306" i="18"/>
  <c r="B305" i="18"/>
  <c r="B304" i="18"/>
  <c r="B303" i="18"/>
  <c r="B302" i="18"/>
  <c r="B301" i="18"/>
  <c r="B300" i="18"/>
  <c r="B299" i="18"/>
  <c r="B298" i="18"/>
  <c r="B297" i="18"/>
  <c r="B296" i="18"/>
  <c r="B295" i="18"/>
  <c r="B294" i="18"/>
  <c r="B293" i="18"/>
  <c r="B292" i="18"/>
  <c r="B291" i="18"/>
  <c r="B290" i="18"/>
  <c r="B289" i="18"/>
  <c r="B288" i="18"/>
  <c r="B287" i="18"/>
  <c r="B286" i="18"/>
  <c r="B285" i="18"/>
  <c r="B284" i="18"/>
  <c r="B283" i="18"/>
  <c r="B282" i="18"/>
  <c r="B281" i="18"/>
  <c r="B280" i="18"/>
  <c r="B279" i="18"/>
  <c r="B278" i="18"/>
  <c r="B277" i="18"/>
  <c r="B276" i="18"/>
  <c r="B275" i="18"/>
  <c r="B274" i="18"/>
  <c r="B273" i="18"/>
  <c r="B272" i="18"/>
  <c r="B271" i="18"/>
  <c r="B270" i="18"/>
  <c r="B269" i="18"/>
  <c r="B268" i="18"/>
  <c r="B267" i="18"/>
  <c r="B266" i="18"/>
  <c r="B265" i="18"/>
  <c r="B264" i="18"/>
  <c r="B263" i="18"/>
  <c r="B262" i="18"/>
  <c r="B261" i="18"/>
  <c r="B260" i="18"/>
  <c r="B259" i="18"/>
  <c r="B258" i="18"/>
  <c r="B257" i="18"/>
  <c r="B256" i="18"/>
  <c r="B255" i="18"/>
  <c r="B254" i="18"/>
  <c r="B253" i="18"/>
  <c r="B252" i="18"/>
  <c r="B251" i="18"/>
  <c r="B250" i="18"/>
  <c r="B249" i="18"/>
  <c r="B248" i="18"/>
  <c r="B247" i="18"/>
  <c r="B246" i="18"/>
  <c r="B245" i="18"/>
  <c r="B244" i="18"/>
  <c r="B243" i="18"/>
  <c r="B242" i="18"/>
  <c r="B241" i="18"/>
  <c r="B240" i="18"/>
  <c r="B239" i="18"/>
  <c r="B238" i="18"/>
  <c r="B237" i="18"/>
  <c r="B236" i="18"/>
  <c r="B235" i="18"/>
  <c r="B234" i="18"/>
  <c r="B233" i="18"/>
  <c r="B232" i="18"/>
  <c r="B231" i="18"/>
  <c r="B230" i="18"/>
  <c r="B229" i="18"/>
  <c r="B228" i="18"/>
  <c r="B227" i="18"/>
  <c r="B226" i="18"/>
  <c r="B225" i="18"/>
  <c r="B224" i="18"/>
  <c r="B223" i="18"/>
  <c r="B222" i="18"/>
  <c r="B221" i="18"/>
  <c r="B220" i="18"/>
  <c r="B219" i="18"/>
  <c r="B218" i="18"/>
  <c r="B217" i="18"/>
  <c r="B216" i="18"/>
  <c r="B215" i="18"/>
  <c r="B214" i="18"/>
  <c r="B213" i="18"/>
  <c r="B212" i="18"/>
  <c r="B211" i="18"/>
  <c r="B210" i="18"/>
  <c r="B209" i="18"/>
  <c r="B208" i="18"/>
  <c r="B207" i="18"/>
  <c r="B206" i="18"/>
  <c r="B205" i="18"/>
  <c r="B204" i="18"/>
  <c r="B203" i="18"/>
  <c r="B202" i="18"/>
  <c r="B201" i="18"/>
  <c r="B200" i="18"/>
  <c r="B199" i="18"/>
  <c r="B198" i="18"/>
  <c r="B197" i="18"/>
  <c r="B196" i="18"/>
  <c r="B195" i="18"/>
  <c r="B194" i="18"/>
  <c r="B193" i="18"/>
  <c r="B192" i="18"/>
  <c r="B191" i="18"/>
  <c r="B190" i="18"/>
  <c r="B189" i="18"/>
  <c r="B188" i="18"/>
  <c r="B187" i="18"/>
  <c r="B186" i="18"/>
  <c r="B185" i="18"/>
  <c r="B184" i="18"/>
  <c r="B183" i="18"/>
  <c r="B182" i="18"/>
  <c r="B181" i="18"/>
  <c r="B180" i="18"/>
  <c r="B179" i="18"/>
  <c r="B178" i="18"/>
  <c r="B177" i="18"/>
  <c r="B176" i="18"/>
  <c r="B175" i="18"/>
  <c r="B174" i="18"/>
  <c r="B173" i="18"/>
  <c r="B172" i="18"/>
  <c r="B171" i="18"/>
  <c r="B170" i="18"/>
  <c r="B169" i="18"/>
  <c r="B168" i="18"/>
  <c r="B167" i="18"/>
  <c r="B166" i="18"/>
  <c r="B165" i="18"/>
  <c r="B164" i="18"/>
  <c r="B163" i="18"/>
  <c r="B162" i="18"/>
  <c r="B161" i="18"/>
  <c r="B160" i="18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" i="18"/>
  <c r="B3" i="18"/>
  <c r="B2" i="18"/>
  <c r="L39" i="16"/>
  <c r="B39" i="16"/>
  <c r="L38" i="16"/>
  <c r="B38" i="16"/>
  <c r="L37" i="16"/>
  <c r="B37" i="16"/>
  <c r="L36" i="16"/>
  <c r="B36" i="16"/>
  <c r="L35" i="16"/>
  <c r="B35" i="16"/>
  <c r="L34" i="16"/>
  <c r="B34" i="16"/>
  <c r="L33" i="16"/>
  <c r="B33" i="16"/>
  <c r="L32" i="16"/>
  <c r="B32" i="16"/>
  <c r="L31" i="16"/>
  <c r="B31" i="16"/>
  <c r="L30" i="16"/>
  <c r="B30" i="16"/>
  <c r="L29" i="16"/>
  <c r="B29" i="16"/>
  <c r="L28" i="16"/>
  <c r="B28" i="16"/>
  <c r="L16" i="16"/>
  <c r="B16" i="16"/>
  <c r="L15" i="16"/>
  <c r="B15" i="16"/>
  <c r="L14" i="16"/>
  <c r="B14" i="16"/>
  <c r="L13" i="16"/>
  <c r="B13" i="16"/>
  <c r="L12" i="16"/>
  <c r="B12" i="16"/>
  <c r="L11" i="16"/>
  <c r="B11" i="16"/>
  <c r="B10" i="16"/>
  <c r="B9" i="16"/>
  <c r="B8" i="16"/>
  <c r="B7" i="16"/>
  <c r="B6" i="16"/>
  <c r="J3" i="8"/>
  <c r="I3" i="8"/>
  <c r="F46" i="16" l="1"/>
  <c r="L3" i="8"/>
  <c r="C10" i="32"/>
  <c r="C9" i="32"/>
  <c r="G3" i="16" l="1"/>
  <c r="E311" i="16"/>
  <c r="D311" i="16"/>
  <c r="C311" i="16"/>
  <c r="F3" i="16"/>
  <c r="C3" i="16"/>
  <c r="B3" i="16"/>
  <c r="E3" i="16"/>
  <c r="H3" i="16"/>
  <c r="D3" i="16"/>
  <c r="J3" i="16"/>
  <c r="K3" i="16"/>
  <c r="I3" i="16"/>
</calcChain>
</file>

<file path=xl/sharedStrings.xml><?xml version="1.0" encoding="utf-8"?>
<sst xmlns="http://schemas.openxmlformats.org/spreadsheetml/2006/main" count="708" uniqueCount="651">
  <si>
    <t>م</t>
  </si>
  <si>
    <t>العدد</t>
  </si>
  <si>
    <t>الكود</t>
  </si>
  <si>
    <t>بلد الصنع</t>
  </si>
  <si>
    <t>عدد الأصناف</t>
  </si>
  <si>
    <t>كود الفئة</t>
  </si>
  <si>
    <t>بحث</t>
  </si>
  <si>
    <t>اسم الصنف</t>
  </si>
  <si>
    <t>السعر</t>
  </si>
  <si>
    <t xml:space="preserve">سعر الحبة </t>
  </si>
  <si>
    <t>سعر البيع</t>
  </si>
  <si>
    <t xml:space="preserve">الفئة </t>
  </si>
  <si>
    <t xml:space="preserve">كود الفئة </t>
  </si>
  <si>
    <t>تعبئة تلقائية</t>
  </si>
  <si>
    <t>تسمية</t>
  </si>
  <si>
    <t>اختيار من قائمة</t>
  </si>
  <si>
    <t xml:space="preserve"> الصنع</t>
  </si>
  <si>
    <t>الإجمالي</t>
  </si>
  <si>
    <t>رقم الفاتورة</t>
  </si>
  <si>
    <t>ترحيل</t>
  </si>
  <si>
    <t>إدخال بيانات</t>
  </si>
  <si>
    <t>1/001</t>
  </si>
  <si>
    <t>التاريخ</t>
  </si>
  <si>
    <t>نوع المصروف</t>
  </si>
  <si>
    <t>المبلغ</t>
  </si>
  <si>
    <t>المورد</t>
  </si>
  <si>
    <t>مصاريف</t>
  </si>
  <si>
    <t>مشتريات</t>
  </si>
  <si>
    <t>مبيعات</t>
  </si>
  <si>
    <t>الناتج</t>
  </si>
  <si>
    <t>العنوان</t>
  </si>
  <si>
    <t>رقم الاتصال</t>
  </si>
  <si>
    <t>العميل</t>
  </si>
  <si>
    <t>1/002</t>
  </si>
  <si>
    <t>1/003</t>
  </si>
  <si>
    <t>1/004</t>
  </si>
  <si>
    <t>1/005</t>
  </si>
  <si>
    <t>1/006</t>
  </si>
  <si>
    <t>1/007</t>
  </si>
  <si>
    <t>1/008</t>
  </si>
  <si>
    <t>1/009</t>
  </si>
  <si>
    <t>1/010</t>
  </si>
  <si>
    <t>1/011</t>
  </si>
  <si>
    <t>1/012</t>
  </si>
  <si>
    <t>1/013</t>
  </si>
  <si>
    <t>1/014</t>
  </si>
  <si>
    <t>1/015</t>
  </si>
  <si>
    <t>1/016</t>
  </si>
  <si>
    <t>1/017</t>
  </si>
  <si>
    <t>1/018</t>
  </si>
  <si>
    <t>1/019</t>
  </si>
  <si>
    <t>1/020</t>
  </si>
  <si>
    <t>1/021</t>
  </si>
  <si>
    <t>1/022</t>
  </si>
  <si>
    <t>1/023</t>
  </si>
  <si>
    <t>1/024</t>
  </si>
  <si>
    <t>1/025</t>
  </si>
  <si>
    <t>1/026</t>
  </si>
  <si>
    <t>1/027</t>
  </si>
  <si>
    <t>1/028</t>
  </si>
  <si>
    <t>1/029</t>
  </si>
  <si>
    <t>1/030</t>
  </si>
  <si>
    <t>1/031</t>
  </si>
  <si>
    <t>1/032</t>
  </si>
  <si>
    <t>1/033</t>
  </si>
  <si>
    <t>1/034</t>
  </si>
  <si>
    <t>1/035</t>
  </si>
  <si>
    <t>1/036</t>
  </si>
  <si>
    <t>1/037</t>
  </si>
  <si>
    <t>1/038</t>
  </si>
  <si>
    <t>1/039</t>
  </si>
  <si>
    <t>1/040</t>
  </si>
  <si>
    <t>1/041</t>
  </si>
  <si>
    <t>1/042</t>
  </si>
  <si>
    <t>1/043</t>
  </si>
  <si>
    <t>1/044</t>
  </si>
  <si>
    <t>1/045</t>
  </si>
  <si>
    <t>1/046</t>
  </si>
  <si>
    <t>1/047</t>
  </si>
  <si>
    <t>1/048</t>
  </si>
  <si>
    <t>1/049</t>
  </si>
  <si>
    <t>1/050</t>
  </si>
  <si>
    <t>1/051</t>
  </si>
  <si>
    <t>1/052</t>
  </si>
  <si>
    <t>1/053</t>
  </si>
  <si>
    <t>1/054</t>
  </si>
  <si>
    <t>1/055</t>
  </si>
  <si>
    <t>1/056</t>
  </si>
  <si>
    <t>1/057</t>
  </si>
  <si>
    <t>1/058</t>
  </si>
  <si>
    <t>1/059</t>
  </si>
  <si>
    <t>1/060</t>
  </si>
  <si>
    <t>1/061</t>
  </si>
  <si>
    <t>1/062</t>
  </si>
  <si>
    <t>1/063</t>
  </si>
  <si>
    <t>1/064</t>
  </si>
  <si>
    <t>1/065</t>
  </si>
  <si>
    <t>1/066</t>
  </si>
  <si>
    <t>1/067</t>
  </si>
  <si>
    <t>1/068</t>
  </si>
  <si>
    <t>1/069</t>
  </si>
  <si>
    <t>1/070</t>
  </si>
  <si>
    <t>1/071</t>
  </si>
  <si>
    <t>1/072</t>
  </si>
  <si>
    <t>1/073</t>
  </si>
  <si>
    <t>1/074</t>
  </si>
  <si>
    <t>1/075</t>
  </si>
  <si>
    <t>1/076</t>
  </si>
  <si>
    <t>1/077</t>
  </si>
  <si>
    <t>1/078</t>
  </si>
  <si>
    <t>1/079</t>
  </si>
  <si>
    <t>1/080</t>
  </si>
  <si>
    <t>1/081</t>
  </si>
  <si>
    <t>1/082</t>
  </si>
  <si>
    <t>1/083</t>
  </si>
  <si>
    <t>1/084</t>
  </si>
  <si>
    <t>1/085</t>
  </si>
  <si>
    <t>1/086</t>
  </si>
  <si>
    <t>1/087</t>
  </si>
  <si>
    <t>1/088</t>
  </si>
  <si>
    <t>1/089</t>
  </si>
  <si>
    <t>1/090</t>
  </si>
  <si>
    <t>1/091</t>
  </si>
  <si>
    <t>1/092</t>
  </si>
  <si>
    <t>1/093</t>
  </si>
  <si>
    <t>1/094</t>
  </si>
  <si>
    <t>1/095</t>
  </si>
  <si>
    <t>1/096</t>
  </si>
  <si>
    <t>1/097</t>
  </si>
  <si>
    <t>1/098</t>
  </si>
  <si>
    <t>1/099</t>
  </si>
  <si>
    <t>1/100</t>
  </si>
  <si>
    <t>2/001</t>
  </si>
  <si>
    <t>2/002</t>
  </si>
  <si>
    <t>2/003</t>
  </si>
  <si>
    <t>2/004</t>
  </si>
  <si>
    <t>2/005</t>
  </si>
  <si>
    <t>2/006</t>
  </si>
  <si>
    <t>2/007</t>
  </si>
  <si>
    <t>2/008</t>
  </si>
  <si>
    <t>2/009</t>
  </si>
  <si>
    <t>2/010</t>
  </si>
  <si>
    <t>2/011</t>
  </si>
  <si>
    <t>2/012</t>
  </si>
  <si>
    <t>2/013</t>
  </si>
  <si>
    <t>2/014</t>
  </si>
  <si>
    <t>2/015</t>
  </si>
  <si>
    <t>2/016</t>
  </si>
  <si>
    <t>2/017</t>
  </si>
  <si>
    <t>2/018</t>
  </si>
  <si>
    <t>2/019</t>
  </si>
  <si>
    <t>2/020</t>
  </si>
  <si>
    <t>2/021</t>
  </si>
  <si>
    <t>2/022</t>
  </si>
  <si>
    <t>2/023</t>
  </si>
  <si>
    <t>2/024</t>
  </si>
  <si>
    <t>2/025</t>
  </si>
  <si>
    <t>2/026</t>
  </si>
  <si>
    <t>2/027</t>
  </si>
  <si>
    <t>2/028</t>
  </si>
  <si>
    <t>2/029</t>
  </si>
  <si>
    <t>2/030</t>
  </si>
  <si>
    <t>2/031</t>
  </si>
  <si>
    <t>2/032</t>
  </si>
  <si>
    <t>2/033</t>
  </si>
  <si>
    <t>2/034</t>
  </si>
  <si>
    <t>2/035</t>
  </si>
  <si>
    <t>2/036</t>
  </si>
  <si>
    <t>2/037</t>
  </si>
  <si>
    <t>2/038</t>
  </si>
  <si>
    <t>2/039</t>
  </si>
  <si>
    <t>2/040</t>
  </si>
  <si>
    <t>2/041</t>
  </si>
  <si>
    <t>2/042</t>
  </si>
  <si>
    <t>2/043</t>
  </si>
  <si>
    <t>2/044</t>
  </si>
  <si>
    <t>2/045</t>
  </si>
  <si>
    <t>2/046</t>
  </si>
  <si>
    <t>2/047</t>
  </si>
  <si>
    <t>2/048</t>
  </si>
  <si>
    <t>2/049</t>
  </si>
  <si>
    <t>2/050</t>
  </si>
  <si>
    <t>2/051</t>
  </si>
  <si>
    <t>2/052</t>
  </si>
  <si>
    <t>2/053</t>
  </si>
  <si>
    <t>2/054</t>
  </si>
  <si>
    <t>2/055</t>
  </si>
  <si>
    <t>2/056</t>
  </si>
  <si>
    <t>2/057</t>
  </si>
  <si>
    <t>2/058</t>
  </si>
  <si>
    <t>2/059</t>
  </si>
  <si>
    <t>2/060</t>
  </si>
  <si>
    <t>2/061</t>
  </si>
  <si>
    <t>2/062</t>
  </si>
  <si>
    <t>2/063</t>
  </si>
  <si>
    <t>2/064</t>
  </si>
  <si>
    <t>2/065</t>
  </si>
  <si>
    <t>2/066</t>
  </si>
  <si>
    <t>2/067</t>
  </si>
  <si>
    <t>2/068</t>
  </si>
  <si>
    <t>2/069</t>
  </si>
  <si>
    <t>2/070</t>
  </si>
  <si>
    <t>2/071</t>
  </si>
  <si>
    <t>2/072</t>
  </si>
  <si>
    <t>2/073</t>
  </si>
  <si>
    <t>2/074</t>
  </si>
  <si>
    <t>2/075</t>
  </si>
  <si>
    <t>2/076</t>
  </si>
  <si>
    <t>2/077</t>
  </si>
  <si>
    <t>2/078</t>
  </si>
  <si>
    <t>2/079</t>
  </si>
  <si>
    <t>2/080</t>
  </si>
  <si>
    <t>2/081</t>
  </si>
  <si>
    <t>2/082</t>
  </si>
  <si>
    <t>2/083</t>
  </si>
  <si>
    <t>2/084</t>
  </si>
  <si>
    <t>2/085</t>
  </si>
  <si>
    <t>2/086</t>
  </si>
  <si>
    <t>2/087</t>
  </si>
  <si>
    <t>2/088</t>
  </si>
  <si>
    <t>2/089</t>
  </si>
  <si>
    <t>2/090</t>
  </si>
  <si>
    <t>2/091</t>
  </si>
  <si>
    <t>2/092</t>
  </si>
  <si>
    <t>2/093</t>
  </si>
  <si>
    <t>2/094</t>
  </si>
  <si>
    <t>2/095</t>
  </si>
  <si>
    <t>2/096</t>
  </si>
  <si>
    <t>2/097</t>
  </si>
  <si>
    <t>2/098</t>
  </si>
  <si>
    <t>2/099</t>
  </si>
  <si>
    <t>2/100</t>
  </si>
  <si>
    <t>3/001</t>
  </si>
  <si>
    <t>3/002</t>
  </si>
  <si>
    <t>3/003</t>
  </si>
  <si>
    <t>3/004</t>
  </si>
  <si>
    <t>3/005</t>
  </si>
  <si>
    <t>3/006</t>
  </si>
  <si>
    <t>3/007</t>
  </si>
  <si>
    <t>3/008</t>
  </si>
  <si>
    <t>3/009</t>
  </si>
  <si>
    <t>3/010</t>
  </si>
  <si>
    <t>3/011</t>
  </si>
  <si>
    <t>3/012</t>
  </si>
  <si>
    <t>3/013</t>
  </si>
  <si>
    <t>3/014</t>
  </si>
  <si>
    <t>3/015</t>
  </si>
  <si>
    <t>3/016</t>
  </si>
  <si>
    <t>3/017</t>
  </si>
  <si>
    <t>3/018</t>
  </si>
  <si>
    <t>3/019</t>
  </si>
  <si>
    <t>3/020</t>
  </si>
  <si>
    <t>3/021</t>
  </si>
  <si>
    <t>3/022</t>
  </si>
  <si>
    <t>3/023</t>
  </si>
  <si>
    <t>3/024</t>
  </si>
  <si>
    <t>3/025</t>
  </si>
  <si>
    <t>3/026</t>
  </si>
  <si>
    <t>3/027</t>
  </si>
  <si>
    <t>3/028</t>
  </si>
  <si>
    <t>3/029</t>
  </si>
  <si>
    <t>3/030</t>
  </si>
  <si>
    <t>3/031</t>
  </si>
  <si>
    <t>3/032</t>
  </si>
  <si>
    <t>3/033</t>
  </si>
  <si>
    <t>3/034</t>
  </si>
  <si>
    <t>3/035</t>
  </si>
  <si>
    <t>3/036</t>
  </si>
  <si>
    <t>3/037</t>
  </si>
  <si>
    <t>3/038</t>
  </si>
  <si>
    <t>3/039</t>
  </si>
  <si>
    <t>3/040</t>
  </si>
  <si>
    <t>3/041</t>
  </si>
  <si>
    <t>3/042</t>
  </si>
  <si>
    <t>3/043</t>
  </si>
  <si>
    <t>3/044</t>
  </si>
  <si>
    <t>3/045</t>
  </si>
  <si>
    <t>3/046</t>
  </si>
  <si>
    <t>3/047</t>
  </si>
  <si>
    <t>3/048</t>
  </si>
  <si>
    <t>3/049</t>
  </si>
  <si>
    <t>3/050</t>
  </si>
  <si>
    <t>3/051</t>
  </si>
  <si>
    <t>3/052</t>
  </si>
  <si>
    <t>3/053</t>
  </si>
  <si>
    <t>3/054</t>
  </si>
  <si>
    <t>3/055</t>
  </si>
  <si>
    <t>3/056</t>
  </si>
  <si>
    <t>3/057</t>
  </si>
  <si>
    <t>3/058</t>
  </si>
  <si>
    <t>3/059</t>
  </si>
  <si>
    <t>3/060</t>
  </si>
  <si>
    <t>3/061</t>
  </si>
  <si>
    <t>3/062</t>
  </si>
  <si>
    <t>3/063</t>
  </si>
  <si>
    <t>3/064</t>
  </si>
  <si>
    <t>3/065</t>
  </si>
  <si>
    <t>3/066</t>
  </si>
  <si>
    <t>3/067</t>
  </si>
  <si>
    <t>3/068</t>
  </si>
  <si>
    <t>3/069</t>
  </si>
  <si>
    <t>3/070</t>
  </si>
  <si>
    <t>3/071</t>
  </si>
  <si>
    <t>3/072</t>
  </si>
  <si>
    <t>3/073</t>
  </si>
  <si>
    <t>3/074</t>
  </si>
  <si>
    <t>3/075</t>
  </si>
  <si>
    <t>3/076</t>
  </si>
  <si>
    <t>3/077</t>
  </si>
  <si>
    <t>3/078</t>
  </si>
  <si>
    <t>3/079</t>
  </si>
  <si>
    <t>3/080</t>
  </si>
  <si>
    <t>3/081</t>
  </si>
  <si>
    <t>3/082</t>
  </si>
  <si>
    <t>3/083</t>
  </si>
  <si>
    <t>3/084</t>
  </si>
  <si>
    <t>3/085</t>
  </si>
  <si>
    <t>3/086</t>
  </si>
  <si>
    <t>3/087</t>
  </si>
  <si>
    <t>3/088</t>
  </si>
  <si>
    <t>3/089</t>
  </si>
  <si>
    <t>3/090</t>
  </si>
  <si>
    <t>3/091</t>
  </si>
  <si>
    <t>3/092</t>
  </si>
  <si>
    <t>3/093</t>
  </si>
  <si>
    <t>3/094</t>
  </si>
  <si>
    <t>3/095</t>
  </si>
  <si>
    <t>3/096</t>
  </si>
  <si>
    <t>3/097</t>
  </si>
  <si>
    <t>3/098</t>
  </si>
  <si>
    <t>3/099</t>
  </si>
  <si>
    <t>3/100</t>
  </si>
  <si>
    <t>عدد العملاء</t>
  </si>
  <si>
    <t>عدد الموردين</t>
  </si>
  <si>
    <t>عدد المبيعات</t>
  </si>
  <si>
    <t xml:space="preserve">الرقم </t>
  </si>
  <si>
    <t>299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</si>
  <si>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</si>
  <si>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</si>
  <si>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</si>
  <si>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</si>
  <si>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</si>
  <si>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</si>
  <si>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</si>
  <si>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</si>
  <si>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</si>
  <si>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289</t>
  </si>
  <si>
    <t>288</t>
  </si>
  <si>
    <t>287</t>
  </si>
  <si>
    <t>286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</si>
  <si>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</si>
  <si>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</si>
  <si>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</si>
  <si>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</si>
  <si>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</si>
  <si>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</si>
  <si>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</si>
  <si>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</si>
  <si>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</si>
  <si>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</si>
  <si>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</si>
  <si>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</si>
  <si>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</si>
  <si>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</si>
  <si>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</si>
  <si>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</si>
  <si>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</si>
  <si>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268</t>
  </si>
  <si>
    <t>267</t>
  </si>
  <si>
    <t>266</t>
  </si>
  <si>
    <t>265</t>
  </si>
  <si>
    <t>264</t>
  </si>
  <si>
    <t>263</t>
  </si>
  <si>
    <t>262</t>
  </si>
  <si>
    <t>261</t>
  </si>
  <si>
    <t>260</t>
  </si>
  <si>
    <t>259</t>
  </si>
  <si>
    <t>258</t>
  </si>
  <si>
    <t>257</t>
  </si>
  <si>
    <t>256</t>
  </si>
  <si>
    <t>255</t>
  </si>
  <si>
    <t>254</t>
  </si>
  <si>
    <t>253</t>
  </si>
  <si>
    <t>252</t>
  </si>
  <si>
    <t>251</t>
  </si>
  <si>
    <t>250</t>
  </si>
  <si>
    <t>249</t>
  </si>
  <si>
    <t>248</t>
  </si>
  <si>
    <t>247</t>
  </si>
  <si>
    <t>246</t>
  </si>
  <si>
    <t>245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</si>
  <si>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</si>
  <si>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</si>
  <si>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</si>
  <si>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</si>
  <si>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</si>
  <si>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</si>
  <si>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</si>
  <si>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</si>
  <si>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</si>
  <si>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</si>
  <si>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</si>
  <si>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</si>
  <si>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</si>
  <si>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</si>
  <si>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</si>
  <si>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</si>
  <si>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</si>
  <si>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</si>
  <si>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</si>
  <si>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</si>
  <si>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</si>
  <si>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</si>
  <si>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</si>
  <si>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</si>
  <si>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</si>
  <si>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</si>
  <si>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</si>
  <si>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</si>
  <si>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</si>
  <si>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</si>
  <si>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</si>
  <si>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</si>
  <si>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</si>
  <si>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</si>
  <si>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</si>
  <si>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</si>
  <si>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</si>
  <si>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</si>
  <si>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</si>
  <si>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</si>
  <si>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</si>
  <si>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</si>
  <si>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</si>
  <si>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</si>
  <si>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</si>
  <si>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</si>
  <si>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</si>
  <si>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</si>
  <si>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</si>
  <si>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</si>
  <si>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</si>
  <si>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</si>
  <si>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</si>
  <si>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</si>
  <si>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</si>
  <si>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</si>
  <si>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</si>
  <si>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187</t>
  </si>
  <si>
    <t>186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</si>
  <si>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</si>
  <si>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</si>
  <si>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</si>
  <si>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</si>
  <si>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</si>
  <si>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</si>
  <si>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</si>
  <si>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</si>
  <si>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</si>
  <si>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</si>
  <si>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</si>
  <si>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</si>
  <si>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</si>
  <si>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</si>
  <si>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</si>
  <si>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</si>
  <si>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169</t>
  </si>
  <si>
    <t>168</t>
  </si>
  <si>
    <t>167</t>
  </si>
  <si>
    <t>166</t>
  </si>
  <si>
    <t>165</t>
  </si>
  <si>
    <t>164</t>
  </si>
  <si>
    <t>163</t>
  </si>
  <si>
    <t>162</t>
  </si>
  <si>
    <t>161</t>
  </si>
  <si>
    <t>160</t>
  </si>
  <si>
    <t>159</t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</si>
  <si>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</si>
  <si>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</si>
  <si>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</si>
  <si>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</si>
  <si>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</si>
  <si>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</si>
  <si>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</si>
  <si>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</si>
  <si>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</si>
  <si>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</si>
  <si>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</si>
  <si>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</si>
  <si>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</si>
  <si>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</si>
  <si>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</si>
  <si>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</si>
  <si>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</si>
  <si>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</si>
  <si>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</si>
  <si>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</si>
  <si>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</si>
  <si>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137</t>
  </si>
  <si>
    <t>136</t>
  </si>
  <si>
    <t>135</t>
  </si>
  <si>
    <t>134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</si>
  <si>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</si>
  <si>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</si>
  <si>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</si>
  <si>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</si>
  <si>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</si>
  <si>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</si>
  <si>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</si>
  <si>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</si>
  <si>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</si>
  <si>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</si>
  <si>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</si>
  <si>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</si>
  <si>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</si>
  <si>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</si>
  <si>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</si>
  <si>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</si>
  <si>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</si>
  <si>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</si>
  <si>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</si>
  <si>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</si>
  <si>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</si>
  <si>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</si>
  <si>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</si>
  <si>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</si>
  <si>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</si>
  <si>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</si>
  <si>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</si>
  <si>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</si>
  <si>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</si>
  <si>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</si>
  <si>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</si>
  <si>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</si>
  <si>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</si>
  <si>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</si>
  <si>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099</t>
  </si>
  <si>
    <t>098</t>
  </si>
  <si>
    <t>097</t>
  </si>
  <si>
    <t>096</t>
  </si>
  <si>
    <t>095</t>
  </si>
  <si>
    <t>094</t>
  </si>
  <si>
    <t>093</t>
  </si>
  <si>
    <t>092</t>
  </si>
  <si>
    <t>091</t>
  </si>
  <si>
    <t>090</t>
  </si>
  <si>
    <t>089</t>
  </si>
  <si>
    <t>088</t>
  </si>
  <si>
    <t>087</t>
  </si>
  <si>
    <t>086</t>
  </si>
  <si>
    <t>085</t>
  </si>
  <si>
    <t>084</t>
  </si>
  <si>
    <t>083</t>
  </si>
  <si>
    <t>082</t>
  </si>
  <si>
    <t>081</t>
  </si>
  <si>
    <t>080</t>
  </si>
  <si>
    <t>079</t>
  </si>
  <si>
    <t>078</t>
  </si>
  <si>
    <t>077</t>
  </si>
  <si>
    <t>076</t>
  </si>
  <si>
    <t>075</t>
  </si>
  <si>
    <t>074</t>
  </si>
  <si>
    <t>073</t>
  </si>
  <si>
    <t>072</t>
  </si>
  <si>
    <t>071</t>
  </si>
  <si>
    <t>070</t>
  </si>
  <si>
    <t>069</t>
  </si>
  <si>
    <t>068</t>
  </si>
  <si>
    <t>067</t>
  </si>
  <si>
    <t>066</t>
  </si>
  <si>
    <t>065</t>
  </si>
  <si>
    <t>064</t>
  </si>
  <si>
    <t>063</t>
  </si>
  <si>
    <t>062</t>
  </si>
  <si>
    <t>061</t>
  </si>
  <si>
    <t>060</t>
  </si>
  <si>
    <t>059</t>
  </si>
  <si>
    <t>058</t>
  </si>
  <si>
    <t>057</t>
  </si>
  <si>
    <t>056</t>
  </si>
  <si>
    <t>055</t>
  </si>
  <si>
    <t>054</t>
  </si>
  <si>
    <t>053</t>
  </si>
  <si>
    <t>052</t>
  </si>
  <si>
    <t>051</t>
  </si>
  <si>
    <t>050</t>
  </si>
  <si>
    <t>049</t>
  </si>
  <si>
    <t>048</t>
  </si>
  <si>
    <t>047</t>
  </si>
  <si>
    <t>046</t>
  </si>
  <si>
    <t>045</t>
  </si>
  <si>
    <t>044</t>
  </si>
  <si>
    <t>043</t>
  </si>
  <si>
    <t>042</t>
  </si>
  <si>
    <t>041</t>
  </si>
  <si>
    <t>040</t>
  </si>
  <si>
    <t>039</t>
  </si>
  <si>
    <t>038</t>
  </si>
  <si>
    <t>037</t>
  </si>
  <si>
    <t>036</t>
  </si>
  <si>
    <t>035</t>
  </si>
  <si>
    <t>034</t>
  </si>
  <si>
    <t>033</t>
  </si>
  <si>
    <t>032</t>
  </si>
  <si>
    <t>031</t>
  </si>
  <si>
    <t>030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</si>
  <si>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</si>
  <si>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</si>
  <si>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</si>
  <si>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</si>
  <si>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</si>
  <si>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</si>
  <si>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</si>
  <si>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</si>
  <si>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</si>
  <si>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</si>
  <si>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</si>
  <si>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</si>
  <si>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</si>
  <si>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</si>
  <si>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</si>
  <si>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</si>
  <si>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</si>
  <si>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</si>
  <si>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</si>
  <si>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</si>
  <si>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</si>
  <si>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</si>
  <si>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</si>
  <si>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</si>
  <si>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</si>
  <si>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</si>
  <si>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صيني</t>
  </si>
  <si>
    <t>003</t>
  </si>
  <si>
    <t>002</t>
  </si>
  <si>
    <t>001</t>
  </si>
  <si>
    <t>كود الصنف</t>
  </si>
  <si>
    <t>التوصيل</t>
  </si>
  <si>
    <t>000</t>
  </si>
  <si>
    <t>توصيل الطلبيات</t>
  </si>
  <si>
    <t>-</t>
  </si>
  <si>
    <t>المتوفر</t>
  </si>
  <si>
    <t>المباع</t>
  </si>
  <si>
    <t>102/001</t>
  </si>
  <si>
    <t>عدد البضائع المباعة</t>
  </si>
  <si>
    <t>عدد البضائع المتوفرة</t>
  </si>
  <si>
    <t>قلم</t>
  </si>
  <si>
    <t>قلم اخضر</t>
  </si>
  <si>
    <t>كوري</t>
  </si>
  <si>
    <t>حبر</t>
  </si>
  <si>
    <t>حبر اخضر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</si>
</sst>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scheme val="minor"/>
    </font>
    <font>
      <sz val="11"/>
      <color theme="0" tint="-4.9989318521683403E-2"/>
      <name val="Arial"/>
      <family val="2"/>
      <scheme val="minor"/>
    </font>
    <font>
      <sz val="18"/>
      <color theme="0" tint="-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20"/>
      <color theme="0" tint="-4.9989318521683403E-2"/>
      <name val="Arial"/>
      <family val="2"/>
      <scheme val="minor"/>
    </font>
    <font>
      <sz val="14"/>
      <name val="Arial"/>
      <family val="2"/>
      <scheme val="minor"/>
    </font>
    <font>
      <b/>
      <sz val="12"/>
      <color theme="0" tint="-4.9989318521683403E-2"/>
      <name val="Arial"/>
      <family val="2"/>
      <scheme val="minor"/>
    </font>
    <font>
      <b/>
      <sz val="16"/>
      <color rgb="FF0000FF"/>
      <name val="Arial"/>
      <family val="2"/>
      <scheme val="minor"/>
    </font>
    <font>
      <sz val="16"/>
      <color rgb="FF0000FF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sz val="7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9"/>
      <color theme="0"/>
      <name val="Arial"/>
      <family val="2"/>
      <scheme val="minor"/>
    </font>
    <font>
      <sz val="8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2B8B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FFA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4" fontId="13" fillId="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3" fillId="7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9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0" fillId="0" borderId="0" xfId="0" applyNumberFormat="1"/>
    <xf numFmtId="49" fontId="0" fillId="5" borderId="8" xfId="0" applyNumberForma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color auto="1"/>
      </font>
      <fill>
        <patternFill>
          <bgColor rgb="FFF2B8B8"/>
        </patternFill>
      </fill>
    </dxf>
    <dxf>
      <font>
        <color auto="1"/>
      </font>
      <numFmt numFmtId="30" formatCode="@"/>
      <fill>
        <patternFill>
          <bgColor theme="0" tint="-0.34998626667073579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theme="1"/>
      </font>
    </dxf>
    <dxf>
      <font>
        <color rgb="FF00CC00"/>
      </font>
    </dxf>
  </dxfs>
  <tableStyles count="0" defaultTableStyle="TableStyleMedium2" defaultPivotStyle="PivotStyleMedium9"/>
  <colors>
    <mruColors>
      <color rgb="FFF2B8B8"/>
      <color rgb="FFFFFF99"/>
      <color rgb="FF00CC00"/>
      <color rgb="FFFF7575"/>
      <color rgb="FF0000FF"/>
      <color rgb="FF008000"/>
      <color rgb="FFDFA1A1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42</xdr:row>
      <xdr:rowOff>57150</xdr:rowOff>
    </xdr:from>
    <xdr:to>
      <xdr:col>4</xdr:col>
      <xdr:colOff>3954342</xdr:colOff>
      <xdr:row>43</xdr:row>
      <xdr:rowOff>150934</xdr:rowOff>
    </xdr:to>
    <xdr:sp macro="" textlink="">
      <xdr:nvSpPr>
        <xdr:cNvPr id="2" name="مستطيل مستدير الزوايا 1"/>
        <xdr:cNvSpPr/>
      </xdr:nvSpPr>
      <xdr:spPr>
        <a:xfrm>
          <a:off x="11233688283" y="10020300"/>
          <a:ext cx="3487617" cy="322384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ترحيل</a:t>
          </a:r>
        </a:p>
      </xdr:txBody>
    </xdr:sp>
    <xdr:clientData/>
  </xdr:twoCellAnchor>
  <xdr:twoCellAnchor>
    <xdr:from>
      <xdr:col>11</xdr:col>
      <xdr:colOff>38100</xdr:colOff>
      <xdr:row>1</xdr:row>
      <xdr:rowOff>66675</xdr:rowOff>
    </xdr:from>
    <xdr:to>
      <xdr:col>11</xdr:col>
      <xdr:colOff>1152525</xdr:colOff>
      <xdr:row>2</xdr:row>
      <xdr:rowOff>447675</xdr:rowOff>
    </xdr:to>
    <xdr:sp macro="" textlink="">
      <xdr:nvSpPr>
        <xdr:cNvPr id="3" name="مستطيل مستدير الزوايا 2"/>
        <xdr:cNvSpPr/>
      </xdr:nvSpPr>
      <xdr:spPr>
        <a:xfrm>
          <a:off x="11229384450" y="428625"/>
          <a:ext cx="1114425" cy="6477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ترحيل</a:t>
          </a:r>
        </a:p>
      </xdr:txBody>
    </xdr:sp>
    <xdr:clientData/>
  </xdr:twoCellAnchor>
  <xdr:twoCellAnchor>
    <xdr:from>
      <xdr:col>2</xdr:col>
      <xdr:colOff>28574</xdr:colOff>
      <xdr:row>13</xdr:row>
      <xdr:rowOff>123825</xdr:rowOff>
    </xdr:from>
    <xdr:to>
      <xdr:col>4</xdr:col>
      <xdr:colOff>3533774</xdr:colOff>
      <xdr:row>25</xdr:row>
      <xdr:rowOff>190500</xdr:rowOff>
    </xdr:to>
    <xdr:sp macro="" textlink="">
      <xdr:nvSpPr>
        <xdr:cNvPr id="4" name="مربع نص 3"/>
        <xdr:cNvSpPr txBox="1"/>
      </xdr:nvSpPr>
      <xdr:spPr>
        <a:xfrm>
          <a:off x="11234108851" y="3771900"/>
          <a:ext cx="5772150" cy="2838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/>
            <a:t>المطلوب</a:t>
          </a:r>
        </a:p>
        <a:p>
          <a:pPr algn="r" rtl="1"/>
          <a:r>
            <a:rPr lang="ar-SA" sz="1400"/>
            <a:t>1. </a:t>
          </a:r>
          <a:r>
            <a:rPr lang="ar-SA" sz="1400" baseline="0"/>
            <a:t>ترحيل البيانات من </a:t>
          </a:r>
          <a:r>
            <a:rPr lang="en-US" sz="1400" baseline="0"/>
            <a:t>C3:E3</a:t>
          </a:r>
          <a:r>
            <a:rPr lang="ar-SA" sz="1400" baseline="0"/>
            <a:t>  إلى </a:t>
          </a:r>
          <a:r>
            <a:rPr lang="en-US" sz="1400" baseline="0"/>
            <a:t>C6:E6</a:t>
          </a:r>
          <a:r>
            <a:rPr lang="ar-SA" sz="1400" baseline="0"/>
            <a:t>  بدون ترحيل المعادلات.</a:t>
          </a:r>
          <a:endParaRPr lang="en-US" sz="1400" baseline="0"/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2. ترحيل رقم الفاتورة من </a:t>
          </a:r>
          <a:r>
            <a:rPr lang="en-US" sz="1400" baseline="0"/>
            <a:t>E46</a:t>
          </a:r>
          <a:r>
            <a:rPr lang="ar-SA" sz="1400" baseline="0"/>
            <a:t> إلى </a:t>
          </a:r>
          <a:r>
            <a:rPr lang="en-US" sz="1400" baseline="0"/>
            <a:t>D2</a:t>
          </a:r>
          <a:r>
            <a:rPr lang="ar-SA" sz="1400" baseline="0"/>
            <a:t> والاجمالي </a:t>
          </a:r>
          <a:r>
            <a:rPr lang="en-US" sz="1400" baseline="0"/>
            <a:t>F46</a:t>
          </a:r>
          <a:r>
            <a:rPr lang="ar-SA" sz="1400" baseline="0"/>
            <a:t> إلى </a:t>
          </a:r>
          <a:r>
            <a:rPr lang="en-US" sz="1400" baseline="0"/>
            <a:t>E2</a:t>
          </a:r>
          <a:r>
            <a:rPr lang="ar-SA" sz="1400" baseline="0"/>
            <a:t> في صفحة ( إجمالي المبيعات ) وترحيل </a:t>
          </a:r>
          <a:r>
            <a:rPr lang="ar-SA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تفاصيل ا</a:t>
          </a:r>
          <a:r>
            <a:rPr lang="ar-SA" sz="1400" baseline="0"/>
            <a:t>لفاتورة من </a:t>
          </a:r>
          <a:r>
            <a:rPr lang="en-US" sz="1400" baseline="0"/>
            <a:t>C6:L39</a:t>
          </a:r>
          <a:r>
            <a:rPr lang="ar-SA" sz="1400" baseline="0"/>
            <a:t>  </a:t>
          </a:r>
          <a:r>
            <a:rPr lang="ar-SA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إلى </a:t>
          </a:r>
          <a:r>
            <a:rPr lang="ar-SA" sz="1400" baseline="0"/>
            <a:t>صفحة ( تفاصيل المبيعات )</a:t>
          </a:r>
          <a:r>
            <a:rPr lang="en-US" sz="1400" baseline="0"/>
            <a:t> </a:t>
          </a:r>
          <a:r>
            <a:rPr lang="ar-SA" sz="1400" baseline="0"/>
            <a:t>بحيث بعد عملية الترحيل يتم مسح البيانات تلقائي </a:t>
          </a:r>
          <a:endParaRPr lang="en-US" sz="1400" baseline="0"/>
        </a:p>
        <a:p>
          <a:pPr algn="r" rtl="1"/>
          <a:endParaRPr lang="ar-SA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رقم الفاتورة ترقيم تلقائي بحيث يكون مشابه للموجود في صفحة ( تصنيفات العمود 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G ) </a:t>
          </a:r>
          <a:r>
            <a:rPr lang="ar-SA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يعني بمجرد الترحيل للبيانات يتم وضع رقم فاتورة جديد.</a:t>
          </a:r>
        </a:p>
        <a:p>
          <a:pPr algn="r" rtl="1"/>
          <a:endParaRPr lang="ar-SA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في الخلية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E4</a:t>
          </a:r>
          <a:r>
            <a:rPr lang="ar-SA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يتم الاختيار من القائمة لكن يوجد فراغات كثير, كيف يتم حذفها </a:t>
          </a:r>
        </a:p>
        <a:p>
          <a:pPr algn="r" rtl="1"/>
          <a:endParaRPr lang="ar-SA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2B8B8"/>
  </sheetPr>
  <dimension ref="A1:M12"/>
  <sheetViews>
    <sheetView showGridLines="0" showRowColHeaders="0" rightToLeft="1" zoomScale="235" zoomScaleNormal="235" workbookViewId="0">
      <selection sqref="A1:M1"/>
    </sheetView>
  </sheetViews>
  <sheetFormatPr defaultRowHeight="14.25" x14ac:dyDescent="0.2"/>
  <cols>
    <col min="1" max="1" width="1.625" customWidth="1"/>
    <col min="2" max="2" width="10.125" bestFit="1" customWidth="1"/>
    <col min="3" max="3" width="6.625" customWidth="1"/>
    <col min="4" max="4" width="6" bestFit="1" customWidth="1"/>
    <col min="5" max="5" width="9.5" customWidth="1"/>
    <col min="6" max="6" width="1.875" customWidth="1"/>
    <col min="7" max="7" width="8.25" bestFit="1" customWidth="1"/>
    <col min="8" max="8" width="2" customWidth="1"/>
    <col min="9" max="9" width="5.75" bestFit="1" customWidth="1"/>
    <col min="10" max="10" width="6.25" bestFit="1" customWidth="1"/>
    <col min="11" max="11" width="5.125" bestFit="1" customWidth="1"/>
    <col min="12" max="12" width="6.875" customWidth="1"/>
    <col min="13" max="13" width="3" customWidth="1"/>
  </cols>
  <sheetData>
    <row r="1" spans="1:13" ht="15" thickBot="1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5" thickBot="1" x14ac:dyDescent="0.25">
      <c r="A2" s="63"/>
      <c r="B2" s="59" t="s">
        <v>645</v>
      </c>
      <c r="C2" s="59"/>
      <c r="D2" s="59"/>
      <c r="E2" s="6">
        <f>SUM(المستودع!F2:F1500)</f>
        <v>15</v>
      </c>
      <c r="G2" s="33" t="s">
        <v>6</v>
      </c>
      <c r="I2" s="21" t="s">
        <v>26</v>
      </c>
      <c r="J2" s="20" t="s">
        <v>27</v>
      </c>
      <c r="K2" s="20" t="s">
        <v>28</v>
      </c>
      <c r="L2" s="20" t="s">
        <v>29</v>
      </c>
      <c r="M2" s="63"/>
    </row>
    <row r="3" spans="1:13" ht="15" thickBot="1" x14ac:dyDescent="0.25">
      <c r="A3" s="63"/>
      <c r="B3" s="60" t="s">
        <v>644</v>
      </c>
      <c r="C3" s="61"/>
      <c r="D3" s="62"/>
      <c r="E3" s="6">
        <f>المستودع!$F$3:$F$8-المستودع!$G$3:$G$7</f>
        <v>5</v>
      </c>
      <c r="G3" s="36" t="s">
        <v>13</v>
      </c>
      <c r="I3" s="6">
        <f>SUM(المصاريف!E2:E1000)</f>
        <v>0</v>
      </c>
      <c r="J3" s="6">
        <f>SUM(المشتريات!H2:H1000)</f>
        <v>0</v>
      </c>
      <c r="K3" s="6">
        <f>SUM('إجمالي المبيعات'!E2:E1500)</f>
        <v>0</v>
      </c>
      <c r="L3" s="6">
        <f>K3-(J3+I3)</f>
        <v>0</v>
      </c>
      <c r="M3" s="63"/>
    </row>
    <row r="4" spans="1:13" ht="15" thickBot="1" x14ac:dyDescent="0.25">
      <c r="A4" s="63"/>
      <c r="B4" s="59" t="s">
        <v>4</v>
      </c>
      <c r="C4" s="59"/>
      <c r="D4" s="59"/>
      <c r="E4" s="6">
        <f>COUNTA(المستودع!F$2:F$1500)</f>
        <v>2</v>
      </c>
      <c r="G4" s="34" t="s">
        <v>14</v>
      </c>
      <c r="M4" s="63"/>
    </row>
    <row r="5" spans="1:13" ht="15" thickBot="1" x14ac:dyDescent="0.25">
      <c r="A5" s="63"/>
      <c r="B5" s="59" t="s">
        <v>334</v>
      </c>
      <c r="C5" s="59"/>
      <c r="D5" s="59"/>
      <c r="E5" s="6">
        <f>COUNTA('إجمالي المبيعات'!$E$2:$E$1500)</f>
        <v>0</v>
      </c>
      <c r="G5" s="35" t="s">
        <v>15</v>
      </c>
      <c r="M5" s="63"/>
    </row>
    <row r="6" spans="1:13" ht="15" thickBot="1" x14ac:dyDescent="0.25">
      <c r="A6" s="63"/>
      <c r="B6" s="59" t="s">
        <v>332</v>
      </c>
      <c r="C6" s="59"/>
      <c r="D6" s="59"/>
      <c r="E6" s="6">
        <f>COUNT(العملاء!B:B)</f>
        <v>0</v>
      </c>
      <c r="G6" s="32" t="s">
        <v>19</v>
      </c>
      <c r="M6" s="63"/>
    </row>
    <row r="7" spans="1:13" ht="15" thickBot="1" x14ac:dyDescent="0.25">
      <c r="A7" s="63"/>
      <c r="B7" s="59" t="s">
        <v>333</v>
      </c>
      <c r="C7" s="59"/>
      <c r="D7" s="59"/>
      <c r="E7" s="6">
        <f>COUNT(الموردين!B:B)</f>
        <v>0</v>
      </c>
      <c r="G7" s="31" t="s">
        <v>20</v>
      </c>
      <c r="M7" s="63"/>
    </row>
    <row r="8" spans="1:13" x14ac:dyDescent="0.2">
      <c r="A8" s="63"/>
      <c r="M8" s="63"/>
    </row>
    <row r="9" spans="1:13" x14ac:dyDescent="0.2">
      <c r="A9" s="63"/>
      <c r="M9" s="63"/>
    </row>
    <row r="10" spans="1:13" x14ac:dyDescent="0.2">
      <c r="A10" s="63"/>
      <c r="M10" s="63"/>
    </row>
    <row r="11" spans="1:13" x14ac:dyDescent="0.2">
      <c r="A11" s="63"/>
      <c r="M11" s="63"/>
    </row>
    <row r="12" spans="1:13" x14ac:dyDescent="0.2">
      <c r="A12" s="63"/>
      <c r="M12" s="63"/>
    </row>
  </sheetData>
  <mergeCells count="9">
    <mergeCell ref="B6:D6"/>
    <mergeCell ref="B7:D7"/>
    <mergeCell ref="B3:D3"/>
    <mergeCell ref="A1:M1"/>
    <mergeCell ref="A2:A12"/>
    <mergeCell ref="M2:M12"/>
    <mergeCell ref="B2:D2"/>
    <mergeCell ref="B4:D4"/>
    <mergeCell ref="B5:D5"/>
  </mergeCells>
  <conditionalFormatting sqref="L3">
    <cfRule type="cellIs" dxfId="6" priority="1" operator="greaterThan">
      <formula>0</formula>
    </cfRule>
    <cfRule type="cellIs" dxfId="5" priority="2" operator="equal">
      <formula>0</formula>
    </cfRule>
    <cfRule type="cellIs" dxfId="4" priority="3" operator="lessThan">
      <formula>0</formula>
    </cfRule>
    <cfRule type="cellIs" dxfId="3" priority="4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M3317"/>
  <sheetViews>
    <sheetView showGridLines="0" rightToLeft="1" tabSelected="1" zoomScaleNormal="100" workbookViewId="0">
      <pane xSplit="5" ySplit="4" topLeftCell="F14" activePane="bottomRight" state="frozen"/>
      <selection pane="topRight" activeCell="F1" sqref="F1"/>
      <selection pane="bottomLeft" activeCell="A8" sqref="A8"/>
      <selection pane="bottomRight" activeCell="E13" sqref="E13"/>
    </sheetView>
  </sheetViews>
  <sheetFormatPr defaultColWidth="9" defaultRowHeight="18" x14ac:dyDescent="0.2"/>
  <cols>
    <col min="1" max="1" width="2.75" style="4" customWidth="1"/>
    <col min="2" max="2" width="4.75" style="4" customWidth="1"/>
    <col min="3" max="3" width="12" style="4" customWidth="1"/>
    <col min="4" max="4" width="17.75" style="4" customWidth="1"/>
    <col min="5" max="5" width="57.125" style="4" customWidth="1"/>
    <col min="6" max="6" width="8" style="4" bestFit="1" customWidth="1"/>
    <col min="7" max="7" width="8" style="4" customWidth="1"/>
    <col min="8" max="10" width="9" style="4"/>
    <col min="11" max="11" width="11.125" style="4" bestFit="1" customWidth="1"/>
    <col min="12" max="12" width="16.375" style="4" customWidth="1"/>
    <col min="13" max="16384" width="9" style="4"/>
  </cols>
  <sheetData>
    <row r="1" spans="1:13" ht="28.5" customHeight="1" x14ac:dyDescent="0.2">
      <c r="A1" s="64"/>
      <c r="B1" s="66"/>
      <c r="C1" s="66"/>
      <c r="D1" s="66"/>
      <c r="E1" s="46" t="s">
        <v>643</v>
      </c>
      <c r="F1" s="66"/>
      <c r="G1" s="66"/>
      <c r="H1" s="66"/>
      <c r="I1" s="66"/>
      <c r="J1" s="66"/>
      <c r="K1" s="66"/>
      <c r="L1" s="66"/>
      <c r="M1" s="64"/>
    </row>
    <row r="2" spans="1:13" s="11" customFormat="1" ht="21" customHeight="1" x14ac:dyDescent="0.2">
      <c r="A2" s="64"/>
      <c r="B2" s="10" t="s">
        <v>0</v>
      </c>
      <c r="C2" s="72" t="s">
        <v>2</v>
      </c>
      <c r="D2" s="72"/>
      <c r="E2" s="10" t="s">
        <v>7</v>
      </c>
      <c r="F2" s="10" t="s">
        <v>1</v>
      </c>
      <c r="G2" s="10" t="s">
        <v>641</v>
      </c>
      <c r="H2" s="10" t="s">
        <v>8</v>
      </c>
      <c r="I2" s="10" t="s">
        <v>9</v>
      </c>
      <c r="J2" s="10" t="s">
        <v>10</v>
      </c>
      <c r="K2" s="10" t="s">
        <v>3</v>
      </c>
      <c r="L2" s="68"/>
      <c r="M2" s="64"/>
    </row>
    <row r="3" spans="1:13" s="12" customFormat="1" ht="39.75" customHeight="1" x14ac:dyDescent="0.2">
      <c r="A3" s="64"/>
      <c r="B3" s="45">
        <f>IFERROR(INDEX(المستودع!A2:'المستودع'!A1500,MATCH($E$1,المستودع!$C$2:'المستودع'!$C$1500,0)),"")</f>
        <v>2</v>
      </c>
      <c r="C3" s="45" t="str">
        <f>IFERROR(INDEX(المستودع!B2:'المستودع'!B1500,MATCH($E$1,المستودع!$C$2:'المستودع'!$C$1500,0)),"")</f>
        <v>قلم</v>
      </c>
      <c r="D3" s="45" t="str">
        <f>IFERROR(INDEX(المستودع!C2:'المستودع'!C1500,MATCH($E$1,المستودع!$C$2:'المستودع'!$C$1500,0)),"")</f>
        <v>102/001</v>
      </c>
      <c r="E3" s="45" t="str">
        <f>IFERROR(INDEX(المستودع!E2:'المستودع'!E1500,MATCH($E$1,المستودع!$C$2:'المستودع'!$C$1500,0)),"")</f>
        <v>قلم اخضر</v>
      </c>
      <c r="F3" s="45">
        <f>IFERROR(INDEX(المستودع!F2:'المستودع'!F1500,MATCH($E$1,المستودع!$C$2:'المستودع'!$C$1500,0)),"")</f>
        <v>5</v>
      </c>
      <c r="G3" s="45">
        <f>IFERROR(INDEX(المستودع!H2:'المستودع'!H1500,MATCH($E$1,المستودع!$C$2:'المستودع'!$C$1500,0)),"")</f>
        <v>5</v>
      </c>
      <c r="H3" s="45">
        <f>IFERROR(INDEX(المستودع!I2:'المستودع'!I1500,MATCH($E$1,المستودع!$C$2:'المستودع'!$C$1500,0)),"")</f>
        <v>5</v>
      </c>
      <c r="I3" s="45">
        <f>IFERROR(INDEX(المستودع!J2:'المستودع'!J1500,MATCH($E$1,المستودع!$C$2:'المستودع'!$C$1500,0)),"")</f>
        <v>1</v>
      </c>
      <c r="J3" s="45">
        <f>IFERROR(INDEX(المستودع!K2:'المستودع'!K1500,MATCH($E$1,المستودع!$C$2:'المستودع'!$C$1500,0)),"")</f>
        <v>2</v>
      </c>
      <c r="K3" s="45" t="str">
        <f>IFERROR(INDEX(المستودع!L2:'المستودع'!L1500,MATCH($E$1,المستودع!$C$2:'المستودع'!$C$1500,0)),"")</f>
        <v>كوري</v>
      </c>
      <c r="L3" s="69"/>
      <c r="M3" s="64"/>
    </row>
    <row r="4" spans="1:13" ht="15" customHeight="1" x14ac:dyDescent="0.2">
      <c r="A4" s="64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4"/>
    </row>
    <row r="5" spans="1:13" ht="21" customHeight="1" x14ac:dyDescent="0.2">
      <c r="A5" s="64"/>
      <c r="B5" s="9" t="s">
        <v>0</v>
      </c>
      <c r="C5" s="9" t="s">
        <v>11</v>
      </c>
      <c r="D5" s="9" t="s">
        <v>2</v>
      </c>
      <c r="E5" s="9" t="s">
        <v>7</v>
      </c>
      <c r="F5" s="71" t="s">
        <v>1</v>
      </c>
      <c r="G5" s="71"/>
      <c r="H5" s="71"/>
      <c r="I5" s="71" t="s">
        <v>8</v>
      </c>
      <c r="J5" s="71"/>
      <c r="K5" s="71"/>
      <c r="L5" s="9" t="s">
        <v>17</v>
      </c>
      <c r="M5" s="64"/>
    </row>
    <row r="6" spans="1:13" ht="20.25" x14ac:dyDescent="0.2">
      <c r="A6" s="64"/>
      <c r="B6" s="37" t="str">
        <f>IF(C6="","",ROW()-5)</f>
        <v/>
      </c>
      <c r="C6" s="38"/>
      <c r="D6" s="38"/>
      <c r="E6" s="45"/>
      <c r="F6" s="65"/>
      <c r="G6" s="65"/>
      <c r="H6" s="65"/>
      <c r="I6" s="65"/>
      <c r="J6" s="65"/>
      <c r="K6" s="65"/>
      <c r="L6" s="37">
        <f>IFERROR(F6*I6,"")</f>
        <v>0</v>
      </c>
      <c r="M6" s="64"/>
    </row>
    <row r="7" spans="1:13" ht="20.25" x14ac:dyDescent="0.2">
      <c r="A7" s="64"/>
      <c r="B7" s="37" t="str">
        <f>IF(C7="","",ROW()-5)</f>
        <v/>
      </c>
      <c r="C7" s="38"/>
      <c r="D7" s="38"/>
      <c r="E7" s="45"/>
      <c r="F7" s="65"/>
      <c r="G7" s="65"/>
      <c r="H7" s="65"/>
      <c r="I7" s="65"/>
      <c r="J7" s="65"/>
      <c r="K7" s="65"/>
      <c r="L7" s="37">
        <f>IFERROR(F7*I7,"")</f>
        <v>0</v>
      </c>
      <c r="M7" s="64"/>
    </row>
    <row r="8" spans="1:13" ht="20.25" x14ac:dyDescent="0.2">
      <c r="A8" s="64"/>
      <c r="B8" s="37" t="str">
        <f t="shared" ref="B8:B39" si="0">IF(C8="","",ROW()-5)</f>
        <v/>
      </c>
      <c r="C8" s="38"/>
      <c r="D8" s="38"/>
      <c r="E8" s="45"/>
      <c r="F8" s="65"/>
      <c r="G8" s="65"/>
      <c r="H8" s="65"/>
      <c r="I8" s="65"/>
      <c r="J8" s="65"/>
      <c r="K8" s="65"/>
      <c r="L8" s="37">
        <f>IFERROR(F8*I8,"")</f>
        <v>0</v>
      </c>
      <c r="M8" s="64"/>
    </row>
    <row r="9" spans="1:13" ht="20.25" x14ac:dyDescent="0.2">
      <c r="A9" s="64"/>
      <c r="B9" s="37" t="str">
        <f t="shared" si="0"/>
        <v/>
      </c>
      <c r="C9" s="38"/>
      <c r="D9" s="38"/>
      <c r="E9" s="45"/>
      <c r="F9" s="65"/>
      <c r="G9" s="65"/>
      <c r="H9" s="65"/>
      <c r="I9" s="65"/>
      <c r="J9" s="65"/>
      <c r="K9" s="65"/>
      <c r="L9" s="37">
        <f>IFERROR(F9*I9,"")</f>
        <v>0</v>
      </c>
      <c r="M9" s="64"/>
    </row>
    <row r="10" spans="1:13" ht="20.25" x14ac:dyDescent="0.2">
      <c r="A10" s="64"/>
      <c r="B10" s="37" t="str">
        <f t="shared" si="0"/>
        <v/>
      </c>
      <c r="C10" s="38"/>
      <c r="D10" s="38"/>
      <c r="E10" s="45"/>
      <c r="F10" s="65"/>
      <c r="G10" s="65"/>
      <c r="H10" s="65"/>
      <c r="I10" s="65"/>
      <c r="J10" s="65"/>
      <c r="K10" s="65"/>
      <c r="L10" s="37">
        <f>IFERROR(F10*I10,"")</f>
        <v>0</v>
      </c>
      <c r="M10" s="64"/>
    </row>
    <row r="11" spans="1:13" ht="20.25" x14ac:dyDescent="0.2">
      <c r="A11" s="64"/>
      <c r="B11" s="37" t="str">
        <f t="shared" si="0"/>
        <v/>
      </c>
      <c r="C11" s="38"/>
      <c r="D11" s="38"/>
      <c r="E11" s="45"/>
      <c r="F11" s="65"/>
      <c r="G11" s="65"/>
      <c r="H11" s="65"/>
      <c r="I11" s="65"/>
      <c r="J11" s="65"/>
      <c r="K11" s="65"/>
      <c r="L11" s="37">
        <f t="shared" ref="L11:L39" si="1">IFERROR((F11*J11),"")</f>
        <v>0</v>
      </c>
      <c r="M11" s="64"/>
    </row>
    <row r="12" spans="1:13" ht="20.25" x14ac:dyDescent="0.2">
      <c r="A12" s="64"/>
      <c r="B12" s="37" t="str">
        <f t="shared" si="0"/>
        <v/>
      </c>
      <c r="C12" s="38"/>
      <c r="D12" s="38"/>
      <c r="E12" s="45"/>
      <c r="F12" s="65"/>
      <c r="G12" s="65"/>
      <c r="H12" s="65"/>
      <c r="I12" s="65"/>
      <c r="J12" s="65"/>
      <c r="K12" s="65"/>
      <c r="L12" s="37">
        <f t="shared" si="1"/>
        <v>0</v>
      </c>
      <c r="M12" s="64"/>
    </row>
    <row r="13" spans="1:13" ht="20.25" x14ac:dyDescent="0.2">
      <c r="A13" s="64"/>
      <c r="B13" s="37" t="str">
        <f t="shared" si="0"/>
        <v/>
      </c>
      <c r="C13" s="38"/>
      <c r="D13" s="38"/>
      <c r="E13" s="45"/>
      <c r="F13" s="65"/>
      <c r="G13" s="65"/>
      <c r="H13" s="65"/>
      <c r="I13" s="65"/>
      <c r="J13" s="65"/>
      <c r="K13" s="65"/>
      <c r="L13" s="37">
        <f t="shared" si="1"/>
        <v>0</v>
      </c>
      <c r="M13" s="64"/>
    </row>
    <row r="14" spans="1:13" ht="20.25" x14ac:dyDescent="0.2">
      <c r="A14" s="64"/>
      <c r="B14" s="37" t="str">
        <f t="shared" si="0"/>
        <v/>
      </c>
      <c r="C14" s="38"/>
      <c r="D14" s="38"/>
      <c r="E14" s="45"/>
      <c r="F14" s="65"/>
      <c r="G14" s="65"/>
      <c r="H14" s="65"/>
      <c r="I14" s="65"/>
      <c r="J14" s="65"/>
      <c r="K14" s="65"/>
      <c r="L14" s="37">
        <f t="shared" si="1"/>
        <v>0</v>
      </c>
      <c r="M14" s="64"/>
    </row>
    <row r="15" spans="1:13" x14ac:dyDescent="0.2">
      <c r="A15" s="64"/>
      <c r="B15" s="37" t="str">
        <f t="shared" si="0"/>
        <v/>
      </c>
      <c r="C15" s="37"/>
      <c r="D15" s="38"/>
      <c r="E15" s="37"/>
      <c r="F15" s="65"/>
      <c r="G15" s="65"/>
      <c r="H15" s="65"/>
      <c r="I15" s="65"/>
      <c r="J15" s="65"/>
      <c r="K15" s="65"/>
      <c r="L15" s="37">
        <f t="shared" si="1"/>
        <v>0</v>
      </c>
      <c r="M15" s="64"/>
    </row>
    <row r="16" spans="1:13" x14ac:dyDescent="0.2">
      <c r="A16" s="64"/>
      <c r="B16" s="37" t="str">
        <f t="shared" si="0"/>
        <v/>
      </c>
      <c r="C16" s="37"/>
      <c r="D16" s="37"/>
      <c r="E16" s="37"/>
      <c r="F16" s="65"/>
      <c r="G16" s="65"/>
      <c r="H16" s="65"/>
      <c r="I16" s="65"/>
      <c r="J16" s="65"/>
      <c r="K16" s="65"/>
      <c r="L16" s="37">
        <f t="shared" si="1"/>
        <v>0</v>
      </c>
      <c r="M16" s="64"/>
    </row>
    <row r="17" spans="1:13" x14ac:dyDescent="0.2">
      <c r="A17" s="64"/>
      <c r="B17" s="37" t="str">
        <f t="shared" si="0"/>
        <v/>
      </c>
      <c r="C17" s="37"/>
      <c r="D17" s="37"/>
      <c r="E17" s="37"/>
      <c r="F17" s="65"/>
      <c r="G17" s="65"/>
      <c r="H17" s="65"/>
      <c r="I17" s="65"/>
      <c r="J17" s="65"/>
      <c r="K17" s="65"/>
      <c r="L17" s="37">
        <f t="shared" si="1"/>
        <v>0</v>
      </c>
      <c r="M17" s="64"/>
    </row>
    <row r="18" spans="1:13" x14ac:dyDescent="0.2">
      <c r="A18" s="64"/>
      <c r="B18" s="37" t="str">
        <f t="shared" si="0"/>
        <v/>
      </c>
      <c r="C18" s="37"/>
      <c r="D18" s="37"/>
      <c r="E18" s="37"/>
      <c r="F18" s="65"/>
      <c r="G18" s="65"/>
      <c r="H18" s="65"/>
      <c r="I18" s="65"/>
      <c r="J18" s="65"/>
      <c r="K18" s="65"/>
      <c r="L18" s="37">
        <f t="shared" si="1"/>
        <v>0</v>
      </c>
      <c r="M18" s="64"/>
    </row>
    <row r="19" spans="1:13" x14ac:dyDescent="0.2">
      <c r="A19" s="64"/>
      <c r="B19" s="37" t="str">
        <f t="shared" si="0"/>
        <v/>
      </c>
      <c r="C19" s="37"/>
      <c r="D19" s="37"/>
      <c r="E19" s="37"/>
      <c r="F19" s="65"/>
      <c r="G19" s="65"/>
      <c r="H19" s="65"/>
      <c r="I19" s="65"/>
      <c r="J19" s="65"/>
      <c r="K19" s="65"/>
      <c r="L19" s="37">
        <f t="shared" si="1"/>
        <v>0</v>
      </c>
      <c r="M19" s="64"/>
    </row>
    <row r="20" spans="1:13" x14ac:dyDescent="0.2">
      <c r="A20" s="64"/>
      <c r="B20" s="37" t="str">
        <f t="shared" si="0"/>
        <v/>
      </c>
      <c r="C20" s="37"/>
      <c r="D20" s="37"/>
      <c r="E20" s="37"/>
      <c r="F20" s="65"/>
      <c r="G20" s="65"/>
      <c r="H20" s="65"/>
      <c r="I20" s="65"/>
      <c r="J20" s="65"/>
      <c r="K20" s="65"/>
      <c r="L20" s="37">
        <f t="shared" si="1"/>
        <v>0</v>
      </c>
      <c r="M20" s="64"/>
    </row>
    <row r="21" spans="1:13" x14ac:dyDescent="0.2">
      <c r="A21" s="64"/>
      <c r="B21" s="37" t="str">
        <f t="shared" si="0"/>
        <v/>
      </c>
      <c r="C21" s="37"/>
      <c r="D21" s="37"/>
      <c r="E21" s="37"/>
      <c r="F21" s="65"/>
      <c r="G21" s="65"/>
      <c r="H21" s="65"/>
      <c r="I21" s="65"/>
      <c r="J21" s="65"/>
      <c r="K21" s="65"/>
      <c r="L21" s="37">
        <f t="shared" si="1"/>
        <v>0</v>
      </c>
      <c r="M21" s="64"/>
    </row>
    <row r="22" spans="1:13" x14ac:dyDescent="0.2">
      <c r="A22" s="64"/>
      <c r="B22" s="37" t="str">
        <f t="shared" si="0"/>
        <v/>
      </c>
      <c r="C22" s="37"/>
      <c r="D22" s="37"/>
      <c r="E22" s="37"/>
      <c r="F22" s="65"/>
      <c r="G22" s="65"/>
      <c r="H22" s="65"/>
      <c r="I22" s="65"/>
      <c r="J22" s="65"/>
      <c r="K22" s="65"/>
      <c r="L22" s="37">
        <f t="shared" si="1"/>
        <v>0</v>
      </c>
      <c r="M22" s="64"/>
    </row>
    <row r="23" spans="1:13" x14ac:dyDescent="0.2">
      <c r="A23" s="64"/>
      <c r="B23" s="37" t="str">
        <f t="shared" si="0"/>
        <v/>
      </c>
      <c r="C23" s="37"/>
      <c r="D23" s="37"/>
      <c r="E23" s="37"/>
      <c r="F23" s="65"/>
      <c r="G23" s="65"/>
      <c r="H23" s="65"/>
      <c r="I23" s="65"/>
      <c r="J23" s="65"/>
      <c r="K23" s="65"/>
      <c r="L23" s="37">
        <f t="shared" si="1"/>
        <v>0</v>
      </c>
      <c r="M23" s="64"/>
    </row>
    <row r="24" spans="1:13" x14ac:dyDescent="0.2">
      <c r="A24" s="64"/>
      <c r="B24" s="37" t="str">
        <f t="shared" si="0"/>
        <v/>
      </c>
      <c r="C24" s="37"/>
      <c r="D24" s="37"/>
      <c r="E24" s="37"/>
      <c r="F24" s="65"/>
      <c r="G24" s="65"/>
      <c r="H24" s="65"/>
      <c r="I24" s="65"/>
      <c r="J24" s="65"/>
      <c r="K24" s="65"/>
      <c r="L24" s="37">
        <f t="shared" si="1"/>
        <v>0</v>
      </c>
      <c r="M24" s="64"/>
    </row>
    <row r="25" spans="1:13" x14ac:dyDescent="0.2">
      <c r="A25" s="64"/>
      <c r="B25" s="37" t="str">
        <f t="shared" si="0"/>
        <v/>
      </c>
      <c r="C25" s="37"/>
      <c r="D25" s="37"/>
      <c r="E25" s="37"/>
      <c r="F25" s="65"/>
      <c r="G25" s="65"/>
      <c r="H25" s="65"/>
      <c r="I25" s="65"/>
      <c r="J25" s="65"/>
      <c r="K25" s="65"/>
      <c r="L25" s="37">
        <f t="shared" si="1"/>
        <v>0</v>
      </c>
      <c r="M25" s="64"/>
    </row>
    <row r="26" spans="1:13" x14ac:dyDescent="0.2">
      <c r="A26" s="64"/>
      <c r="B26" s="37" t="str">
        <f t="shared" si="0"/>
        <v/>
      </c>
      <c r="C26" s="37"/>
      <c r="D26" s="37"/>
      <c r="E26" s="37"/>
      <c r="F26" s="65"/>
      <c r="G26" s="65"/>
      <c r="H26" s="65"/>
      <c r="I26" s="65"/>
      <c r="J26" s="65"/>
      <c r="K26" s="65"/>
      <c r="L26" s="37">
        <f t="shared" si="1"/>
        <v>0</v>
      </c>
      <c r="M26" s="64"/>
    </row>
    <row r="27" spans="1:13" x14ac:dyDescent="0.2">
      <c r="A27" s="64"/>
      <c r="B27" s="37" t="str">
        <f t="shared" si="0"/>
        <v/>
      </c>
      <c r="C27" s="37"/>
      <c r="D27" s="37"/>
      <c r="E27" s="37"/>
      <c r="F27" s="65"/>
      <c r="G27" s="65"/>
      <c r="H27" s="65"/>
      <c r="I27" s="65"/>
      <c r="J27" s="65"/>
      <c r="K27" s="65"/>
      <c r="L27" s="37">
        <f t="shared" si="1"/>
        <v>0</v>
      </c>
      <c r="M27" s="64"/>
    </row>
    <row r="28" spans="1:13" x14ac:dyDescent="0.2">
      <c r="A28" s="64"/>
      <c r="B28" s="37" t="str">
        <f t="shared" si="0"/>
        <v/>
      </c>
      <c r="C28" s="37"/>
      <c r="D28" s="37"/>
      <c r="E28" s="37"/>
      <c r="F28" s="65"/>
      <c r="G28" s="65"/>
      <c r="H28" s="65"/>
      <c r="I28" s="65"/>
      <c r="J28" s="65"/>
      <c r="K28" s="65"/>
      <c r="L28" s="37">
        <f t="shared" si="1"/>
        <v>0</v>
      </c>
      <c r="M28" s="64"/>
    </row>
    <row r="29" spans="1:13" x14ac:dyDescent="0.2">
      <c r="A29" s="64"/>
      <c r="B29" s="37" t="str">
        <f t="shared" si="0"/>
        <v/>
      </c>
      <c r="C29" s="37"/>
      <c r="D29" s="37"/>
      <c r="E29" s="37"/>
      <c r="F29" s="65"/>
      <c r="G29" s="65"/>
      <c r="H29" s="65"/>
      <c r="I29" s="65"/>
      <c r="J29" s="65"/>
      <c r="K29" s="65"/>
      <c r="L29" s="37">
        <f t="shared" si="1"/>
        <v>0</v>
      </c>
      <c r="M29" s="64"/>
    </row>
    <row r="30" spans="1:13" x14ac:dyDescent="0.2">
      <c r="A30" s="64"/>
      <c r="B30" s="37" t="str">
        <f t="shared" si="0"/>
        <v/>
      </c>
      <c r="C30" s="37"/>
      <c r="D30" s="37"/>
      <c r="E30" s="37"/>
      <c r="F30" s="65"/>
      <c r="G30" s="65"/>
      <c r="H30" s="65"/>
      <c r="I30" s="65"/>
      <c r="J30" s="65"/>
      <c r="K30" s="65"/>
      <c r="L30" s="37">
        <f t="shared" si="1"/>
        <v>0</v>
      </c>
      <c r="M30" s="64"/>
    </row>
    <row r="31" spans="1:13" x14ac:dyDescent="0.2">
      <c r="A31" s="64"/>
      <c r="B31" s="37" t="str">
        <f t="shared" si="0"/>
        <v/>
      </c>
      <c r="C31" s="37"/>
      <c r="D31" s="37"/>
      <c r="E31" s="37"/>
      <c r="F31" s="65"/>
      <c r="G31" s="65"/>
      <c r="H31" s="65"/>
      <c r="I31" s="65"/>
      <c r="J31" s="65"/>
      <c r="K31" s="65"/>
      <c r="L31" s="37">
        <f t="shared" si="1"/>
        <v>0</v>
      </c>
      <c r="M31" s="64"/>
    </row>
    <row r="32" spans="1:13" x14ac:dyDescent="0.2">
      <c r="A32" s="64"/>
      <c r="B32" s="37" t="str">
        <f t="shared" si="0"/>
        <v/>
      </c>
      <c r="C32" s="37"/>
      <c r="D32" s="37"/>
      <c r="E32" s="37"/>
      <c r="F32" s="65"/>
      <c r="G32" s="65"/>
      <c r="H32" s="65"/>
      <c r="I32" s="65"/>
      <c r="J32" s="65"/>
      <c r="K32" s="65"/>
      <c r="L32" s="37">
        <f t="shared" si="1"/>
        <v>0</v>
      </c>
      <c r="M32" s="64"/>
    </row>
    <row r="33" spans="1:13" x14ac:dyDescent="0.2">
      <c r="A33" s="64"/>
      <c r="B33" s="37" t="str">
        <f t="shared" si="0"/>
        <v/>
      </c>
      <c r="C33" s="37"/>
      <c r="D33" s="37"/>
      <c r="E33" s="37"/>
      <c r="F33" s="65"/>
      <c r="G33" s="65"/>
      <c r="H33" s="65"/>
      <c r="I33" s="65"/>
      <c r="J33" s="65"/>
      <c r="K33" s="65"/>
      <c r="L33" s="37">
        <f t="shared" si="1"/>
        <v>0</v>
      </c>
      <c r="M33" s="64"/>
    </row>
    <row r="34" spans="1:13" x14ac:dyDescent="0.2">
      <c r="A34" s="64"/>
      <c r="B34" s="37" t="str">
        <f t="shared" si="0"/>
        <v/>
      </c>
      <c r="C34" s="37"/>
      <c r="D34" s="37"/>
      <c r="E34" s="37"/>
      <c r="F34" s="65"/>
      <c r="G34" s="65"/>
      <c r="H34" s="65"/>
      <c r="I34" s="65"/>
      <c r="J34" s="65"/>
      <c r="K34" s="65"/>
      <c r="L34" s="37">
        <f t="shared" si="1"/>
        <v>0</v>
      </c>
      <c r="M34" s="64"/>
    </row>
    <row r="35" spans="1:13" x14ac:dyDescent="0.2">
      <c r="A35" s="64"/>
      <c r="B35" s="37" t="str">
        <f t="shared" si="0"/>
        <v/>
      </c>
      <c r="C35" s="37"/>
      <c r="D35" s="37"/>
      <c r="E35" s="37"/>
      <c r="F35" s="65"/>
      <c r="G35" s="65"/>
      <c r="H35" s="65"/>
      <c r="I35" s="65"/>
      <c r="J35" s="65"/>
      <c r="K35" s="65"/>
      <c r="L35" s="37">
        <f t="shared" si="1"/>
        <v>0</v>
      </c>
      <c r="M35" s="64"/>
    </row>
    <row r="36" spans="1:13" x14ac:dyDescent="0.2">
      <c r="A36" s="64"/>
      <c r="B36" s="37" t="str">
        <f t="shared" si="0"/>
        <v/>
      </c>
      <c r="C36" s="37"/>
      <c r="D36" s="37"/>
      <c r="E36" s="37"/>
      <c r="F36" s="65"/>
      <c r="G36" s="65"/>
      <c r="H36" s="65"/>
      <c r="I36" s="65"/>
      <c r="J36" s="65"/>
      <c r="K36" s="65"/>
      <c r="L36" s="37">
        <f t="shared" si="1"/>
        <v>0</v>
      </c>
      <c r="M36" s="64"/>
    </row>
    <row r="37" spans="1:13" x14ac:dyDescent="0.2">
      <c r="A37" s="64"/>
      <c r="B37" s="37" t="str">
        <f t="shared" si="0"/>
        <v/>
      </c>
      <c r="C37" s="37"/>
      <c r="D37" s="37"/>
      <c r="E37" s="37"/>
      <c r="F37" s="65"/>
      <c r="G37" s="65"/>
      <c r="H37" s="65"/>
      <c r="I37" s="65"/>
      <c r="J37" s="65"/>
      <c r="K37" s="65"/>
      <c r="L37" s="37">
        <f t="shared" si="1"/>
        <v>0</v>
      </c>
      <c r="M37" s="64"/>
    </row>
    <row r="38" spans="1:13" x14ac:dyDescent="0.2">
      <c r="A38" s="64"/>
      <c r="B38" s="37" t="str">
        <f t="shared" si="0"/>
        <v/>
      </c>
      <c r="C38" s="37"/>
      <c r="D38" s="37"/>
      <c r="E38" s="37"/>
      <c r="F38" s="65"/>
      <c r="G38" s="65"/>
      <c r="H38" s="65"/>
      <c r="I38" s="65"/>
      <c r="J38" s="65"/>
      <c r="K38" s="65"/>
      <c r="L38" s="37">
        <f t="shared" si="1"/>
        <v>0</v>
      </c>
      <c r="M38" s="64"/>
    </row>
    <row r="39" spans="1:13" x14ac:dyDescent="0.2">
      <c r="A39" s="64"/>
      <c r="B39" s="37" t="str">
        <f t="shared" si="0"/>
        <v/>
      </c>
      <c r="C39" s="37"/>
      <c r="D39" s="37"/>
      <c r="E39" s="37"/>
      <c r="F39" s="65"/>
      <c r="G39" s="65"/>
      <c r="H39" s="65"/>
      <c r="I39" s="65"/>
      <c r="J39" s="65"/>
      <c r="K39" s="65"/>
      <c r="L39" s="37">
        <f t="shared" si="1"/>
        <v>0</v>
      </c>
      <c r="M39" s="64"/>
    </row>
    <row r="40" spans="1:13" ht="11.25" customHeight="1" thickBot="1" x14ac:dyDescent="0.25">
      <c r="A40" s="64"/>
      <c r="B40" s="47"/>
      <c r="C40" s="48"/>
      <c r="D40" s="48"/>
      <c r="E40" s="48"/>
      <c r="F40" s="48"/>
      <c r="G40" s="48"/>
      <c r="H40" s="48"/>
      <c r="I40" s="48"/>
      <c r="J40" s="48"/>
      <c r="K40" s="49"/>
      <c r="L40" s="49"/>
      <c r="M40" s="64"/>
    </row>
    <row r="41" spans="1:13" x14ac:dyDescent="0.2">
      <c r="A41" s="64"/>
      <c r="E41" s="82"/>
      <c r="M41" s="64"/>
    </row>
    <row r="42" spans="1:13" x14ac:dyDescent="0.2">
      <c r="A42" s="64"/>
      <c r="E42" s="82"/>
      <c r="M42" s="64"/>
    </row>
    <row r="43" spans="1:13" ht="18" customHeight="1" x14ac:dyDescent="0.2">
      <c r="A43" s="64"/>
      <c r="E43" s="70"/>
      <c r="F43" s="70"/>
      <c r="G43" s="70"/>
      <c r="H43" s="70"/>
      <c r="M43" s="64"/>
    </row>
    <row r="44" spans="1:13" ht="18" customHeight="1" x14ac:dyDescent="0.2">
      <c r="A44" s="64"/>
      <c r="E44" s="70"/>
      <c r="F44" s="70"/>
      <c r="G44" s="70"/>
      <c r="H44" s="70"/>
      <c r="M44" s="64"/>
    </row>
    <row r="45" spans="1:13" ht="29.25" customHeight="1" x14ac:dyDescent="0.2">
      <c r="A45" s="64"/>
      <c r="E45" s="50" t="s">
        <v>18</v>
      </c>
      <c r="F45" s="73" t="s">
        <v>17</v>
      </c>
      <c r="G45" s="73"/>
      <c r="H45" s="73"/>
      <c r="M45" s="64"/>
    </row>
    <row r="46" spans="1:13" ht="36.75" customHeight="1" x14ac:dyDescent="0.2">
      <c r="A46" s="64"/>
      <c r="E46" s="54" t="s">
        <v>21</v>
      </c>
      <c r="F46" s="74">
        <f>SUM(L6:L39)</f>
        <v>0</v>
      </c>
      <c r="G46" s="74"/>
      <c r="H46" s="74"/>
      <c r="M46" s="64"/>
    </row>
    <row r="47" spans="1:13" x14ac:dyDescent="0.2">
      <c r="A47" s="64"/>
      <c r="M47" s="64"/>
    </row>
    <row r="48" spans="1:13" x14ac:dyDescent="0.2">
      <c r="A48" s="64"/>
      <c r="M48" s="64"/>
    </row>
    <row r="49" spans="1:13" x14ac:dyDescent="0.2">
      <c r="A49" s="64"/>
      <c r="M49" s="64"/>
    </row>
    <row r="310" spans="3:5" x14ac:dyDescent="0.2">
      <c r="C310" s="72" t="s">
        <v>2</v>
      </c>
      <c r="D310" s="72"/>
      <c r="E310" s="40" t="s">
        <v>7</v>
      </c>
    </row>
    <row r="311" spans="3:5" ht="20.25" x14ac:dyDescent="0.2">
      <c r="C311" s="45">
        <f>IFERROR(INDEX(المستودع!B310:'المستودع'!B1808,MATCH($E$1,المستودع!$C$2:'المستودع'!$C$1500,0)),"")</f>
        <v>0</v>
      </c>
      <c r="D311" s="45" t="str">
        <f>IFERROR(INDEX(المستودع!C310:'المستودع'!C1808,MATCH($E$1,المستودع!$C$2:'المستودع'!$C$1500,0)),"")</f>
        <v/>
      </c>
      <c r="E311" s="45">
        <f>IFERROR(INDEX(المستودع!E310:'المستودع'!E1808,MATCH($E$1,المستودع!$C$2:'المستودع'!$C$1500,0)),"")</f>
        <v>0</v>
      </c>
    </row>
    <row r="316" spans="3:5" x14ac:dyDescent="0.2">
      <c r="C316" s="72" t="s">
        <v>2</v>
      </c>
      <c r="D316" s="72"/>
      <c r="E316" s="40" t="s">
        <v>7</v>
      </c>
    </row>
    <row r="317" spans="3:5" ht="20.25" x14ac:dyDescent="0.2">
      <c r="C317" s="45">
        <f>IFERROR(INDEX(المستودع!B316:'المستودع'!B1814,MATCH($E$1,المستودع!$C$2:'المستودع'!$C$1500,0)),"")</f>
        <v>0</v>
      </c>
      <c r="D317" s="45" t="str">
        <f>IFERROR(INDEX(المستودع!C316:'المستودع'!C1814,MATCH($E$1,المستودع!$C$2:'المستودع'!$C$1500,0)),"")</f>
        <v/>
      </c>
      <c r="E317" s="45">
        <f>IFERROR(INDEX(المستودع!E316:'المستودع'!E1814,MATCH($E$1,المستودع!$C$2:'المستودع'!$C$1500,0)),"")</f>
        <v>0</v>
      </c>
    </row>
    <row r="322" spans="3:5" x14ac:dyDescent="0.2">
      <c r="C322" s="72" t="s">
        <v>2</v>
      </c>
      <c r="D322" s="72"/>
      <c r="E322" s="40" t="s">
        <v>7</v>
      </c>
    </row>
    <row r="323" spans="3:5" ht="20.25" x14ac:dyDescent="0.2">
      <c r="C323" s="45">
        <f>IFERROR(INDEX(المستودع!B322:'المستودع'!B1820,MATCH($E$1,المستودع!$C$2:'المستودع'!$C$1500,0)),"")</f>
        <v>0</v>
      </c>
      <c r="D323" s="45" t="str">
        <f>IFERROR(INDEX(المستودع!C322:'المستودع'!C1820,MATCH($E$1,المستودع!$C$2:'المستودع'!$C$1500,0)),"")</f>
        <v/>
      </c>
      <c r="E323" s="45">
        <f>IFERROR(INDEX(المستودع!E322:'المستودع'!E1820,MATCH($E$1,المستودع!$C$2:'المستودع'!$C$1500,0)),"")</f>
        <v>0</v>
      </c>
    </row>
    <row r="324" spans="3:5" ht="20.25" x14ac:dyDescent="0.2">
      <c r="C324" s="45">
        <f>IFERROR(INDEX(المستودع!B323:'المستودع'!B1821,MATCH($E$1,المستودع!$C$2:'المستودع'!$C$1500,0)),"")</f>
        <v>0</v>
      </c>
      <c r="D324" s="45" t="str">
        <f>IFERROR(INDEX(المستودع!C323:'المستودع'!C1821,MATCH($E$1,المستودع!$C$2:'المستودع'!$C$1500,0)),"")</f>
        <v/>
      </c>
      <c r="E324" s="45">
        <f>IFERROR(INDEX(المستودع!E323:'المستودع'!E1821,MATCH($E$1,المستودع!$C$2:'المستودع'!$C$1500,0)),"")</f>
        <v>0</v>
      </c>
    </row>
    <row r="3316" spans="3:5" x14ac:dyDescent="0.2">
      <c r="C3316" s="72" t="s">
        <v>2</v>
      </c>
      <c r="D3316" s="72"/>
      <c r="E3316" s="40" t="s">
        <v>7</v>
      </c>
    </row>
    <row r="3317" spans="3:5" ht="20.25" x14ac:dyDescent="0.2">
      <c r="C3317" s="45">
        <f>IFERROR(INDEX(المستودع!B3316:'المستودع'!B4814,MATCH($E$1,المستودع!$C$2:'المستودع'!$C$1500,0)),"")</f>
        <v>0</v>
      </c>
      <c r="D3317" s="45">
        <f>IFERROR(INDEX(المستودع!C3316:'المستودع'!C4814,MATCH($E$1,المستودع!$C$2:'المستودع'!$C$1500,0)),"")</f>
        <v>0</v>
      </c>
      <c r="E3317" s="45">
        <f>IFERROR(INDEX(المستودع!E3316:'المستودع'!E4814,MATCH($E$1,المستودع!$C$2:'المستودع'!$C$1500,0)),"")</f>
        <v>0</v>
      </c>
    </row>
  </sheetData>
  <mergeCells count="84">
    <mergeCell ref="C310:D310"/>
    <mergeCell ref="C3316:D3316"/>
    <mergeCell ref="C316:D316"/>
    <mergeCell ref="C322:D322"/>
    <mergeCell ref="F45:H45"/>
    <mergeCell ref="F46:H46"/>
    <mergeCell ref="B1:D1"/>
    <mergeCell ref="F1:L1"/>
    <mergeCell ref="B4:L4"/>
    <mergeCell ref="L2:L3"/>
    <mergeCell ref="E43:H44"/>
    <mergeCell ref="F5:H5"/>
    <mergeCell ref="F6:H6"/>
    <mergeCell ref="I6:K6"/>
    <mergeCell ref="I5:K5"/>
    <mergeCell ref="C2:D2"/>
    <mergeCell ref="F7:H7"/>
    <mergeCell ref="I7:K7"/>
    <mergeCell ref="F8:H8"/>
    <mergeCell ref="I8:K8"/>
    <mergeCell ref="F9:H9"/>
    <mergeCell ref="I9:K9"/>
    <mergeCell ref="F10:H10"/>
    <mergeCell ref="I10:K10"/>
    <mergeCell ref="F11:H11"/>
    <mergeCell ref="I11:K11"/>
    <mergeCell ref="F12:H12"/>
    <mergeCell ref="I12:K12"/>
    <mergeCell ref="F13:H13"/>
    <mergeCell ref="I13:K13"/>
    <mergeCell ref="F14:H14"/>
    <mergeCell ref="I14:K14"/>
    <mergeCell ref="F15:H15"/>
    <mergeCell ref="I15:K15"/>
    <mergeCell ref="F16:H16"/>
    <mergeCell ref="I16:K16"/>
    <mergeCell ref="F28:H28"/>
    <mergeCell ref="I28:K28"/>
    <mergeCell ref="F29:H29"/>
    <mergeCell ref="I29:K29"/>
    <mergeCell ref="I20:K20"/>
    <mergeCell ref="I21:K21"/>
    <mergeCell ref="I22:K22"/>
    <mergeCell ref="I23:K23"/>
    <mergeCell ref="I24:K24"/>
    <mergeCell ref="I25:K25"/>
    <mergeCell ref="I26:K26"/>
    <mergeCell ref="I27:K27"/>
    <mergeCell ref="I18:K18"/>
    <mergeCell ref="I19:K19"/>
    <mergeCell ref="F38:H38"/>
    <mergeCell ref="I38:K38"/>
    <mergeCell ref="F33:H33"/>
    <mergeCell ref="I33:K33"/>
    <mergeCell ref="F34:H34"/>
    <mergeCell ref="I34:K34"/>
    <mergeCell ref="F35:H35"/>
    <mergeCell ref="I35:K35"/>
    <mergeCell ref="F36:H36"/>
    <mergeCell ref="I36:K36"/>
    <mergeCell ref="F37:H37"/>
    <mergeCell ref="I37:K37"/>
    <mergeCell ref="F30:H30"/>
    <mergeCell ref="I30:K30"/>
    <mergeCell ref="F31:H31"/>
    <mergeCell ref="I31:K31"/>
    <mergeCell ref="F32:H32"/>
    <mergeCell ref="I32:K32"/>
    <mergeCell ref="A1:A49"/>
    <mergeCell ref="M1:M49"/>
    <mergeCell ref="F39:H39"/>
    <mergeCell ref="I39:K39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I17:K1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OFFSET(المستودع!$C$2,0,0,COUNTA(المستودع!$C$2:$C$1500),1)</xm:f>
          </x14:formula1>
          <xm:sqref>E1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B8B8"/>
  </sheetPr>
  <dimension ref="A1:M1500"/>
  <sheetViews>
    <sheetView showGridLines="0" showRowColHeaders="0" rightToLeft="1" zoomScaleNormal="100" workbookViewId="0">
      <pane xSplit="5" ySplit="1" topLeftCell="F2" activePane="bottomRight" state="frozen"/>
      <selection pane="topRight" activeCell="F1" sqref="F1"/>
      <selection pane="bottomLeft" activeCell="A8" sqref="A8"/>
      <selection pane="bottomRight" activeCell="C2" sqref="C2"/>
    </sheetView>
  </sheetViews>
  <sheetFormatPr defaultColWidth="9" defaultRowHeight="18" x14ac:dyDescent="0.2"/>
  <cols>
    <col min="1" max="1" width="2.75" style="58" customWidth="1"/>
    <col min="2" max="2" width="4.75" style="58" customWidth="1"/>
    <col min="3" max="3" width="12" style="58" customWidth="1"/>
    <col min="4" max="4" width="17.75" style="58" customWidth="1"/>
    <col min="5" max="5" width="57.125" style="58" customWidth="1"/>
    <col min="6" max="6" width="8" style="58" bestFit="1" customWidth="1"/>
    <col min="7" max="7" width="8" style="58" customWidth="1"/>
    <col min="8" max="10" width="9" style="58"/>
    <col min="11" max="11" width="11.125" style="58" bestFit="1" customWidth="1"/>
    <col min="12" max="12" width="16.375" style="58" customWidth="1"/>
    <col min="13" max="16384" width="9" style="58"/>
  </cols>
  <sheetData>
    <row r="1" spans="1:13" ht="21" customHeight="1" x14ac:dyDescent="0.2">
      <c r="A1" s="64"/>
      <c r="B1" s="57" t="s">
        <v>0</v>
      </c>
      <c r="C1" s="57" t="s">
        <v>11</v>
      </c>
      <c r="D1" s="57" t="s">
        <v>2</v>
      </c>
      <c r="E1" s="57" t="s">
        <v>7</v>
      </c>
      <c r="F1" s="71" t="s">
        <v>1</v>
      </c>
      <c r="G1" s="71"/>
      <c r="H1" s="71"/>
      <c r="I1" s="71" t="s">
        <v>8</v>
      </c>
      <c r="J1" s="71"/>
      <c r="K1" s="71"/>
      <c r="L1" s="57" t="s">
        <v>17</v>
      </c>
      <c r="M1" s="64"/>
    </row>
    <row r="2" spans="1:13" x14ac:dyDescent="0.2">
      <c r="A2" s="64"/>
      <c r="B2" s="56" t="str">
        <f>IF(C2="","",ROW()-1)</f>
        <v/>
      </c>
      <c r="C2" s="56"/>
      <c r="D2" s="56"/>
      <c r="E2" s="56"/>
      <c r="F2" s="78"/>
      <c r="G2" s="79"/>
      <c r="H2" s="80"/>
      <c r="I2" s="78"/>
      <c r="J2" s="79"/>
      <c r="K2" s="80"/>
      <c r="L2" s="56"/>
      <c r="M2" s="64"/>
    </row>
    <row r="3" spans="1:13" x14ac:dyDescent="0.2">
      <c r="A3" s="64"/>
      <c r="B3" s="56" t="str">
        <f t="shared" ref="B3:B66" si="0">IF(C3="","",ROW()-1)</f>
        <v/>
      </c>
      <c r="C3" s="56"/>
      <c r="D3" s="56"/>
      <c r="E3" s="56"/>
      <c r="F3" s="78"/>
      <c r="G3" s="79"/>
      <c r="H3" s="80"/>
      <c r="I3" s="78"/>
      <c r="J3" s="79"/>
      <c r="K3" s="80"/>
      <c r="L3" s="56"/>
      <c r="M3" s="64"/>
    </row>
    <row r="4" spans="1:13" x14ac:dyDescent="0.2">
      <c r="A4" s="64"/>
      <c r="B4" s="56" t="str">
        <f t="shared" si="0"/>
        <v/>
      </c>
      <c r="C4" s="56"/>
      <c r="D4" s="56"/>
      <c r="E4" s="81"/>
      <c r="F4" s="78"/>
      <c r="G4" s="79"/>
      <c r="H4" s="80"/>
      <c r="I4" s="78"/>
      <c r="J4" s="79"/>
      <c r="K4" s="80"/>
      <c r="L4" s="56"/>
      <c r="M4" s="64"/>
    </row>
    <row r="5" spans="1:13" x14ac:dyDescent="0.2">
      <c r="A5" s="64"/>
      <c r="B5" s="56" t="str">
        <f t="shared" si="0"/>
        <v/>
      </c>
      <c r="C5" s="56"/>
      <c r="D5" s="56"/>
      <c r="E5" s="81"/>
      <c r="F5" s="78"/>
      <c r="G5" s="79"/>
      <c r="H5" s="80"/>
      <c r="I5" s="78"/>
      <c r="J5" s="79"/>
      <c r="K5" s="80"/>
      <c r="L5" s="56"/>
      <c r="M5" s="64"/>
    </row>
    <row r="6" spans="1:13" x14ac:dyDescent="0.2">
      <c r="A6" s="64"/>
      <c r="B6" s="56" t="str">
        <f t="shared" si="0"/>
        <v/>
      </c>
      <c r="C6" s="56"/>
      <c r="D6" s="56"/>
      <c r="E6" s="56"/>
      <c r="F6" s="78"/>
      <c r="G6" s="79"/>
      <c r="H6" s="80"/>
      <c r="I6" s="78"/>
      <c r="J6" s="79"/>
      <c r="K6" s="80"/>
      <c r="L6" s="56"/>
      <c r="M6" s="64"/>
    </row>
    <row r="7" spans="1:13" x14ac:dyDescent="0.2">
      <c r="A7" s="64"/>
      <c r="B7" s="56" t="str">
        <f t="shared" si="0"/>
        <v/>
      </c>
      <c r="C7" s="56"/>
      <c r="D7" s="56"/>
      <c r="E7" s="56"/>
      <c r="F7" s="78"/>
      <c r="G7" s="79"/>
      <c r="H7" s="80"/>
      <c r="I7" s="78"/>
      <c r="J7" s="79"/>
      <c r="K7" s="80"/>
      <c r="L7" s="56"/>
      <c r="M7" s="64"/>
    </row>
    <row r="8" spans="1:13" x14ac:dyDescent="0.2">
      <c r="A8" s="64"/>
      <c r="B8" s="56" t="str">
        <f t="shared" si="0"/>
        <v/>
      </c>
      <c r="C8" s="56"/>
      <c r="D8" s="56"/>
      <c r="E8" s="56"/>
      <c r="F8" s="78"/>
      <c r="G8" s="79"/>
      <c r="H8" s="80"/>
      <c r="I8" s="78"/>
      <c r="J8" s="79"/>
      <c r="K8" s="80"/>
      <c r="L8" s="56"/>
      <c r="M8" s="64"/>
    </row>
    <row r="9" spans="1:13" x14ac:dyDescent="0.2">
      <c r="A9" s="64"/>
      <c r="B9" s="56" t="str">
        <f t="shared" si="0"/>
        <v/>
      </c>
      <c r="C9" s="56"/>
      <c r="D9" s="56"/>
      <c r="E9" s="56"/>
      <c r="F9" s="78"/>
      <c r="G9" s="79"/>
      <c r="H9" s="80"/>
      <c r="I9" s="78"/>
      <c r="J9" s="79"/>
      <c r="K9" s="80"/>
      <c r="L9" s="56"/>
      <c r="M9" s="64"/>
    </row>
    <row r="10" spans="1:13" x14ac:dyDescent="0.2">
      <c r="A10" s="64"/>
      <c r="B10" s="56" t="str">
        <f t="shared" si="0"/>
        <v/>
      </c>
      <c r="C10" s="56"/>
      <c r="D10" s="56"/>
      <c r="E10" s="56"/>
      <c r="F10" s="78"/>
      <c r="G10" s="79"/>
      <c r="H10" s="80"/>
      <c r="I10" s="78"/>
      <c r="J10" s="79"/>
      <c r="K10" s="80"/>
      <c r="L10" s="56"/>
      <c r="M10" s="64"/>
    </row>
    <row r="11" spans="1:13" x14ac:dyDescent="0.2">
      <c r="A11" s="64"/>
      <c r="B11" s="56" t="str">
        <f t="shared" si="0"/>
        <v/>
      </c>
      <c r="C11" s="56"/>
      <c r="D11" s="56"/>
      <c r="E11" s="56"/>
      <c r="F11" s="78"/>
      <c r="G11" s="79"/>
      <c r="H11" s="80"/>
      <c r="I11" s="78"/>
      <c r="J11" s="79"/>
      <c r="K11" s="80"/>
      <c r="L11" s="56"/>
      <c r="M11" s="64"/>
    </row>
    <row r="12" spans="1:13" x14ac:dyDescent="0.2">
      <c r="A12" s="64"/>
      <c r="B12" s="56" t="str">
        <f t="shared" si="0"/>
        <v/>
      </c>
      <c r="C12" s="56"/>
      <c r="D12" s="56"/>
      <c r="E12" s="56"/>
      <c r="F12" s="78"/>
      <c r="G12" s="79"/>
      <c r="H12" s="80"/>
      <c r="I12" s="78"/>
      <c r="J12" s="79"/>
      <c r="K12" s="80"/>
      <c r="L12" s="56"/>
      <c r="M12" s="64"/>
    </row>
    <row r="13" spans="1:13" x14ac:dyDescent="0.2">
      <c r="A13" s="64"/>
      <c r="B13" s="56" t="str">
        <f t="shared" si="0"/>
        <v/>
      </c>
      <c r="C13" s="56"/>
      <c r="D13" s="56"/>
      <c r="E13" s="56"/>
      <c r="F13" s="78"/>
      <c r="G13" s="79"/>
      <c r="H13" s="80"/>
      <c r="I13" s="78"/>
      <c r="J13" s="79"/>
      <c r="K13" s="80"/>
      <c r="L13" s="56"/>
      <c r="M13" s="64"/>
    </row>
    <row r="14" spans="1:13" x14ac:dyDescent="0.2">
      <c r="A14" s="64"/>
      <c r="B14" s="56" t="str">
        <f t="shared" si="0"/>
        <v/>
      </c>
      <c r="C14" s="56"/>
      <c r="D14" s="56"/>
      <c r="E14" s="56"/>
      <c r="F14" s="78"/>
      <c r="G14" s="79"/>
      <c r="H14" s="80"/>
      <c r="I14" s="78"/>
      <c r="J14" s="79"/>
      <c r="K14" s="80"/>
      <c r="L14" s="56"/>
      <c r="M14" s="64"/>
    </row>
    <row r="15" spans="1:13" x14ac:dyDescent="0.2">
      <c r="A15" s="64"/>
      <c r="B15" s="56" t="str">
        <f t="shared" si="0"/>
        <v/>
      </c>
      <c r="C15" s="56"/>
      <c r="D15" s="56"/>
      <c r="E15" s="56"/>
      <c r="F15" s="78"/>
      <c r="G15" s="79"/>
      <c r="H15" s="80"/>
      <c r="I15" s="78"/>
      <c r="J15" s="79"/>
      <c r="K15" s="80"/>
      <c r="L15" s="56"/>
      <c r="M15" s="64"/>
    </row>
    <row r="16" spans="1:13" x14ac:dyDescent="0.2">
      <c r="A16" s="64"/>
      <c r="B16" s="56" t="str">
        <f t="shared" si="0"/>
        <v/>
      </c>
      <c r="C16" s="56"/>
      <c r="D16" s="56"/>
      <c r="E16" s="56"/>
      <c r="F16" s="78"/>
      <c r="G16" s="79"/>
      <c r="H16" s="80"/>
      <c r="I16" s="78"/>
      <c r="J16" s="79"/>
      <c r="K16" s="80"/>
      <c r="L16" s="56"/>
      <c r="M16" s="64"/>
    </row>
    <row r="17" spans="1:13" x14ac:dyDescent="0.2">
      <c r="A17" s="64"/>
      <c r="B17" s="56" t="str">
        <f t="shared" si="0"/>
        <v/>
      </c>
      <c r="C17" s="56"/>
      <c r="D17" s="56"/>
      <c r="E17" s="56"/>
      <c r="F17" s="78"/>
      <c r="G17" s="79"/>
      <c r="H17" s="80"/>
      <c r="I17" s="78"/>
      <c r="J17" s="79"/>
      <c r="K17" s="80"/>
      <c r="L17" s="56"/>
      <c r="M17" s="64"/>
    </row>
    <row r="18" spans="1:13" x14ac:dyDescent="0.2">
      <c r="A18" s="64"/>
      <c r="B18" s="56" t="str">
        <f t="shared" si="0"/>
        <v/>
      </c>
      <c r="C18" s="56"/>
      <c r="D18" s="56"/>
      <c r="E18" s="56"/>
      <c r="F18" s="78"/>
      <c r="G18" s="79"/>
      <c r="H18" s="80"/>
      <c r="I18" s="78"/>
      <c r="J18" s="79"/>
      <c r="K18" s="80"/>
      <c r="L18" s="56"/>
      <c r="M18" s="64"/>
    </row>
    <row r="19" spans="1:13" x14ac:dyDescent="0.2">
      <c r="A19" s="64"/>
      <c r="B19" s="56" t="str">
        <f t="shared" si="0"/>
        <v/>
      </c>
      <c r="C19" s="56"/>
      <c r="D19" s="56"/>
      <c r="E19" s="56"/>
      <c r="F19" s="78"/>
      <c r="G19" s="79"/>
      <c r="H19" s="80"/>
      <c r="I19" s="78"/>
      <c r="J19" s="79"/>
      <c r="K19" s="80"/>
      <c r="L19" s="56"/>
      <c r="M19" s="64"/>
    </row>
    <row r="20" spans="1:13" x14ac:dyDescent="0.2">
      <c r="A20" s="64"/>
      <c r="B20" s="56" t="str">
        <f t="shared" si="0"/>
        <v/>
      </c>
      <c r="C20" s="56"/>
      <c r="D20" s="56"/>
      <c r="E20" s="56"/>
      <c r="F20" s="78"/>
      <c r="G20" s="79"/>
      <c r="H20" s="80"/>
      <c r="I20" s="78"/>
      <c r="J20" s="79"/>
      <c r="K20" s="80"/>
      <c r="L20" s="56"/>
      <c r="M20" s="64"/>
    </row>
    <row r="21" spans="1:13" x14ac:dyDescent="0.2">
      <c r="A21" s="64"/>
      <c r="B21" s="56" t="str">
        <f t="shared" si="0"/>
        <v/>
      </c>
      <c r="C21" s="56"/>
      <c r="D21" s="56"/>
      <c r="E21" s="56"/>
      <c r="F21" s="78"/>
      <c r="G21" s="79"/>
      <c r="H21" s="80"/>
      <c r="I21" s="78"/>
      <c r="J21" s="79"/>
      <c r="K21" s="80"/>
      <c r="L21" s="56"/>
      <c r="M21" s="64"/>
    </row>
    <row r="22" spans="1:13" x14ac:dyDescent="0.2">
      <c r="A22" s="64"/>
      <c r="B22" s="56" t="str">
        <f t="shared" si="0"/>
        <v/>
      </c>
      <c r="C22" s="56"/>
      <c r="D22" s="56"/>
      <c r="E22" s="56"/>
      <c r="F22" s="78"/>
      <c r="G22" s="79"/>
      <c r="H22" s="80"/>
      <c r="I22" s="78"/>
      <c r="J22" s="79"/>
      <c r="K22" s="80"/>
      <c r="L22" s="56"/>
      <c r="M22" s="64"/>
    </row>
    <row r="23" spans="1:13" x14ac:dyDescent="0.2">
      <c r="A23" s="64"/>
      <c r="B23" s="56" t="str">
        <f t="shared" si="0"/>
        <v/>
      </c>
      <c r="C23" s="56"/>
      <c r="D23" s="56"/>
      <c r="E23" s="56"/>
      <c r="F23" s="78"/>
      <c r="G23" s="79"/>
      <c r="H23" s="80"/>
      <c r="I23" s="78"/>
      <c r="J23" s="79"/>
      <c r="K23" s="80"/>
      <c r="L23" s="56"/>
      <c r="M23" s="64"/>
    </row>
    <row r="24" spans="1:13" x14ac:dyDescent="0.2">
      <c r="A24" s="64"/>
      <c r="B24" s="56" t="str">
        <f t="shared" si="0"/>
        <v/>
      </c>
      <c r="C24" s="56"/>
      <c r="D24" s="56"/>
      <c r="E24" s="56"/>
      <c r="F24" s="78"/>
      <c r="G24" s="79"/>
      <c r="H24" s="80"/>
      <c r="I24" s="78"/>
      <c r="J24" s="79"/>
      <c r="K24" s="80"/>
      <c r="L24" s="56"/>
      <c r="M24" s="64"/>
    </row>
    <row r="25" spans="1:13" x14ac:dyDescent="0.2">
      <c r="A25" s="64"/>
      <c r="B25" s="56" t="str">
        <f t="shared" si="0"/>
        <v/>
      </c>
      <c r="C25" s="56"/>
      <c r="D25" s="56"/>
      <c r="E25" s="56"/>
      <c r="F25" s="78"/>
      <c r="G25" s="79"/>
      <c r="H25" s="80"/>
      <c r="I25" s="78"/>
      <c r="J25" s="79"/>
      <c r="K25" s="80"/>
      <c r="L25" s="56"/>
      <c r="M25" s="64"/>
    </row>
    <row r="26" spans="1:13" x14ac:dyDescent="0.2">
      <c r="A26" s="64"/>
      <c r="B26" s="56" t="str">
        <f t="shared" si="0"/>
        <v/>
      </c>
      <c r="C26" s="56"/>
      <c r="D26" s="56"/>
      <c r="E26" s="56"/>
      <c r="F26" s="78"/>
      <c r="G26" s="79"/>
      <c r="H26" s="80"/>
      <c r="I26" s="78"/>
      <c r="J26" s="79"/>
      <c r="K26" s="80"/>
      <c r="L26" s="56"/>
      <c r="M26" s="64"/>
    </row>
    <row r="27" spans="1:13" x14ac:dyDescent="0.2">
      <c r="A27" s="64"/>
      <c r="B27" s="56" t="str">
        <f t="shared" si="0"/>
        <v/>
      </c>
      <c r="C27" s="56"/>
      <c r="D27" s="56"/>
      <c r="E27" s="56"/>
      <c r="F27" s="78"/>
      <c r="G27" s="79"/>
      <c r="H27" s="80"/>
      <c r="I27" s="78"/>
      <c r="J27" s="79"/>
      <c r="K27" s="80"/>
      <c r="L27" s="56"/>
      <c r="M27" s="64"/>
    </row>
    <row r="28" spans="1:13" x14ac:dyDescent="0.2">
      <c r="A28" s="64"/>
      <c r="B28" s="56" t="str">
        <f t="shared" si="0"/>
        <v/>
      </c>
      <c r="C28" s="56"/>
      <c r="D28" s="56"/>
      <c r="E28" s="56"/>
      <c r="F28" s="78"/>
      <c r="G28" s="79"/>
      <c r="H28" s="80"/>
      <c r="I28" s="78"/>
      <c r="J28" s="79"/>
      <c r="K28" s="80"/>
      <c r="L28" s="56"/>
      <c r="M28" s="64"/>
    </row>
    <row r="29" spans="1:13" x14ac:dyDescent="0.2">
      <c r="A29" s="64"/>
      <c r="B29" s="56" t="str">
        <f t="shared" si="0"/>
        <v/>
      </c>
      <c r="C29" s="56"/>
      <c r="D29" s="56"/>
      <c r="E29" s="56"/>
      <c r="F29" s="78"/>
      <c r="G29" s="79"/>
      <c r="H29" s="80"/>
      <c r="I29" s="78"/>
      <c r="J29" s="79"/>
      <c r="K29" s="80"/>
      <c r="L29" s="56"/>
      <c r="M29" s="64"/>
    </row>
    <row r="30" spans="1:13" x14ac:dyDescent="0.2">
      <c r="A30" s="64"/>
      <c r="B30" s="56" t="str">
        <f t="shared" si="0"/>
        <v/>
      </c>
      <c r="C30" s="56"/>
      <c r="D30" s="56"/>
      <c r="E30" s="56"/>
      <c r="F30" s="78"/>
      <c r="G30" s="79"/>
      <c r="H30" s="80"/>
      <c r="I30" s="78"/>
      <c r="J30" s="79"/>
      <c r="K30" s="80"/>
      <c r="L30" s="56"/>
      <c r="M30" s="64"/>
    </row>
    <row r="31" spans="1:13" x14ac:dyDescent="0.2">
      <c r="A31" s="64"/>
      <c r="B31" s="56" t="str">
        <f t="shared" si="0"/>
        <v/>
      </c>
      <c r="C31" s="56"/>
      <c r="D31" s="56"/>
      <c r="E31" s="56"/>
      <c r="F31" s="78"/>
      <c r="G31" s="79"/>
      <c r="H31" s="80"/>
      <c r="I31" s="78"/>
      <c r="J31" s="79"/>
      <c r="K31" s="80"/>
      <c r="L31" s="56"/>
      <c r="M31" s="64"/>
    </row>
    <row r="32" spans="1:13" x14ac:dyDescent="0.2">
      <c r="A32" s="64"/>
      <c r="B32" s="56" t="str">
        <f t="shared" si="0"/>
        <v/>
      </c>
      <c r="C32" s="56"/>
      <c r="D32" s="56"/>
      <c r="E32" s="56"/>
      <c r="F32" s="78"/>
      <c r="G32" s="79"/>
      <c r="H32" s="80"/>
      <c r="I32" s="78"/>
      <c r="J32" s="79"/>
      <c r="K32" s="80"/>
      <c r="L32" s="56"/>
      <c r="M32" s="64"/>
    </row>
    <row r="33" spans="1:13" x14ac:dyDescent="0.2">
      <c r="A33" s="64"/>
      <c r="B33" s="56" t="str">
        <f t="shared" si="0"/>
        <v/>
      </c>
      <c r="C33" s="56"/>
      <c r="D33" s="56"/>
      <c r="E33" s="56"/>
      <c r="F33" s="78"/>
      <c r="G33" s="79"/>
      <c r="H33" s="80"/>
      <c r="I33" s="78"/>
      <c r="J33" s="79"/>
      <c r="K33" s="80"/>
      <c r="L33" s="56"/>
      <c r="M33" s="64"/>
    </row>
    <row r="34" spans="1:13" x14ac:dyDescent="0.2">
      <c r="A34" s="64"/>
      <c r="B34" s="56" t="str">
        <f t="shared" si="0"/>
        <v/>
      </c>
      <c r="C34" s="56"/>
      <c r="D34" s="56"/>
      <c r="E34" s="56"/>
      <c r="F34" s="78"/>
      <c r="G34" s="79"/>
      <c r="H34" s="80"/>
      <c r="I34" s="78"/>
      <c r="J34" s="79"/>
      <c r="K34" s="80"/>
      <c r="L34" s="56"/>
      <c r="M34" s="64"/>
    </row>
    <row r="35" spans="1:13" x14ac:dyDescent="0.2">
      <c r="A35" s="64"/>
      <c r="B35" s="56" t="str">
        <f t="shared" si="0"/>
        <v/>
      </c>
      <c r="C35" s="56"/>
      <c r="D35" s="56"/>
      <c r="E35" s="56"/>
      <c r="F35" s="78"/>
      <c r="G35" s="79"/>
      <c r="H35" s="80"/>
      <c r="I35" s="78"/>
      <c r="J35" s="79"/>
      <c r="K35" s="80"/>
      <c r="L35" s="56"/>
      <c r="M35" s="64"/>
    </row>
    <row r="36" spans="1:13" x14ac:dyDescent="0.2">
      <c r="A36" s="64"/>
      <c r="B36" s="56" t="str">
        <f t="shared" si="0"/>
        <v/>
      </c>
      <c r="C36" s="56"/>
      <c r="D36" s="56"/>
      <c r="E36" s="56"/>
      <c r="F36" s="78"/>
      <c r="G36" s="79"/>
      <c r="H36" s="80"/>
      <c r="I36" s="78"/>
      <c r="J36" s="79"/>
      <c r="K36" s="80"/>
      <c r="L36" s="56"/>
      <c r="M36" s="64"/>
    </row>
    <row r="37" spans="1:13" x14ac:dyDescent="0.2">
      <c r="A37" s="64"/>
      <c r="B37" s="56" t="str">
        <f t="shared" si="0"/>
        <v/>
      </c>
      <c r="C37" s="56"/>
      <c r="D37" s="56"/>
      <c r="E37" s="56"/>
      <c r="F37" s="78"/>
      <c r="G37" s="79"/>
      <c r="H37" s="80"/>
      <c r="I37" s="78"/>
      <c r="J37" s="79"/>
      <c r="K37" s="80"/>
      <c r="L37" s="56"/>
      <c r="M37" s="64"/>
    </row>
    <row r="38" spans="1:13" x14ac:dyDescent="0.2">
      <c r="B38" s="56" t="str">
        <f t="shared" si="0"/>
        <v/>
      </c>
      <c r="C38" s="56"/>
      <c r="D38" s="56"/>
      <c r="E38" s="56"/>
      <c r="F38" s="78"/>
      <c r="G38" s="79"/>
      <c r="H38" s="80"/>
      <c r="I38" s="78"/>
      <c r="J38" s="79"/>
      <c r="K38" s="80"/>
      <c r="L38" s="56"/>
    </row>
    <row r="39" spans="1:13" x14ac:dyDescent="0.2">
      <c r="B39" s="56" t="str">
        <f t="shared" si="0"/>
        <v/>
      </c>
      <c r="C39" s="56"/>
      <c r="D39" s="56"/>
      <c r="E39" s="56"/>
      <c r="F39" s="78"/>
      <c r="G39" s="79"/>
      <c r="H39" s="80"/>
      <c r="I39" s="78"/>
      <c r="J39" s="79"/>
      <c r="K39" s="80"/>
      <c r="L39" s="56"/>
    </row>
    <row r="40" spans="1:13" x14ac:dyDescent="0.2">
      <c r="B40" s="56" t="str">
        <f t="shared" si="0"/>
        <v/>
      </c>
      <c r="C40" s="56"/>
      <c r="D40" s="56"/>
      <c r="E40" s="56"/>
      <c r="F40" s="78"/>
      <c r="G40" s="79"/>
      <c r="H40" s="80"/>
      <c r="I40" s="78"/>
      <c r="J40" s="79"/>
      <c r="K40" s="80"/>
      <c r="L40" s="56"/>
    </row>
    <row r="41" spans="1:13" x14ac:dyDescent="0.2">
      <c r="B41" s="56" t="str">
        <f t="shared" si="0"/>
        <v/>
      </c>
      <c r="C41" s="56"/>
      <c r="D41" s="56"/>
      <c r="E41" s="56"/>
      <c r="F41" s="78"/>
      <c r="G41" s="79"/>
      <c r="H41" s="80"/>
      <c r="I41" s="78"/>
      <c r="J41" s="79"/>
      <c r="K41" s="80"/>
      <c r="L41" s="56"/>
    </row>
    <row r="42" spans="1:13" x14ac:dyDescent="0.2">
      <c r="B42" s="56" t="str">
        <f t="shared" si="0"/>
        <v/>
      </c>
      <c r="C42" s="56"/>
      <c r="D42" s="56"/>
      <c r="E42" s="56"/>
      <c r="F42" s="78"/>
      <c r="G42" s="79"/>
      <c r="H42" s="80"/>
      <c r="I42" s="78"/>
      <c r="J42" s="79"/>
      <c r="K42" s="80"/>
      <c r="L42" s="56"/>
    </row>
    <row r="43" spans="1:13" x14ac:dyDescent="0.2">
      <c r="B43" s="56" t="str">
        <f t="shared" si="0"/>
        <v/>
      </c>
      <c r="C43" s="56"/>
      <c r="D43" s="56"/>
      <c r="E43" s="56"/>
      <c r="F43" s="78"/>
      <c r="G43" s="79"/>
      <c r="H43" s="80"/>
      <c r="I43" s="78"/>
      <c r="J43" s="79"/>
      <c r="K43" s="80"/>
      <c r="L43" s="56"/>
    </row>
    <row r="44" spans="1:13" x14ac:dyDescent="0.2">
      <c r="B44" s="56" t="str">
        <f t="shared" si="0"/>
        <v/>
      </c>
      <c r="C44" s="56"/>
      <c r="D44" s="56"/>
      <c r="E44" s="56"/>
      <c r="F44" s="78"/>
      <c r="G44" s="79"/>
      <c r="H44" s="80"/>
      <c r="I44" s="78"/>
      <c r="J44" s="79"/>
      <c r="K44" s="80"/>
      <c r="L44" s="56"/>
    </row>
    <row r="45" spans="1:13" x14ac:dyDescent="0.2">
      <c r="B45" s="56" t="str">
        <f t="shared" si="0"/>
        <v/>
      </c>
      <c r="C45" s="56"/>
      <c r="D45" s="56"/>
      <c r="E45" s="56"/>
      <c r="F45" s="78"/>
      <c r="G45" s="79"/>
      <c r="H45" s="80"/>
      <c r="I45" s="78"/>
      <c r="J45" s="79"/>
      <c r="K45" s="80"/>
      <c r="L45" s="56"/>
    </row>
    <row r="46" spans="1:13" x14ac:dyDescent="0.2">
      <c r="B46" s="56" t="str">
        <f t="shared" si="0"/>
        <v/>
      </c>
      <c r="C46" s="56"/>
      <c r="D46" s="56"/>
      <c r="E46" s="56"/>
      <c r="F46" s="78"/>
      <c r="G46" s="79"/>
      <c r="H46" s="80"/>
      <c r="I46" s="78"/>
      <c r="J46" s="79"/>
      <c r="K46" s="80"/>
      <c r="L46" s="56"/>
    </row>
    <row r="47" spans="1:13" x14ac:dyDescent="0.2">
      <c r="B47" s="56" t="str">
        <f t="shared" si="0"/>
        <v/>
      </c>
      <c r="C47" s="56"/>
      <c r="D47" s="56"/>
      <c r="E47" s="56"/>
      <c r="F47" s="78"/>
      <c r="G47" s="79"/>
      <c r="H47" s="80"/>
      <c r="I47" s="78"/>
      <c r="J47" s="79"/>
      <c r="K47" s="80"/>
      <c r="L47" s="56"/>
    </row>
    <row r="48" spans="1:13" x14ac:dyDescent="0.2">
      <c r="B48" s="56" t="str">
        <f t="shared" si="0"/>
        <v/>
      </c>
      <c r="C48" s="56"/>
      <c r="D48" s="56"/>
      <c r="E48" s="56"/>
      <c r="F48" s="78"/>
      <c r="G48" s="79"/>
      <c r="H48" s="80"/>
      <c r="I48" s="78"/>
      <c r="J48" s="79"/>
      <c r="K48" s="80"/>
      <c r="L48" s="56"/>
    </row>
    <row r="49" spans="2:12" x14ac:dyDescent="0.2">
      <c r="B49" s="56" t="str">
        <f t="shared" si="0"/>
        <v/>
      </c>
      <c r="C49" s="56"/>
      <c r="D49" s="56"/>
      <c r="E49" s="56"/>
      <c r="F49" s="78"/>
      <c r="G49" s="79"/>
      <c r="H49" s="80"/>
      <c r="I49" s="78"/>
      <c r="J49" s="79"/>
      <c r="K49" s="80"/>
      <c r="L49" s="56"/>
    </row>
    <row r="50" spans="2:12" x14ac:dyDescent="0.2">
      <c r="B50" s="56" t="str">
        <f t="shared" si="0"/>
        <v/>
      </c>
      <c r="C50" s="56"/>
      <c r="D50" s="56"/>
      <c r="E50" s="56"/>
      <c r="F50" s="78"/>
      <c r="G50" s="79"/>
      <c r="H50" s="80"/>
      <c r="I50" s="78"/>
      <c r="J50" s="79"/>
      <c r="K50" s="80"/>
      <c r="L50" s="56"/>
    </row>
    <row r="51" spans="2:12" x14ac:dyDescent="0.2">
      <c r="B51" s="56" t="str">
        <f t="shared" si="0"/>
        <v/>
      </c>
      <c r="C51" s="56"/>
      <c r="D51" s="56"/>
      <c r="E51" s="56"/>
      <c r="F51" s="78"/>
      <c r="G51" s="79"/>
      <c r="H51" s="80"/>
      <c r="I51" s="78"/>
      <c r="J51" s="79"/>
      <c r="K51" s="80"/>
      <c r="L51" s="56"/>
    </row>
    <row r="52" spans="2:12" x14ac:dyDescent="0.2">
      <c r="B52" s="56" t="str">
        <f t="shared" si="0"/>
        <v/>
      </c>
      <c r="C52" s="56"/>
      <c r="D52" s="56"/>
      <c r="E52" s="56"/>
      <c r="F52" s="78"/>
      <c r="G52" s="79"/>
      <c r="H52" s="80"/>
      <c r="I52" s="78"/>
      <c r="J52" s="79"/>
      <c r="K52" s="80"/>
      <c r="L52" s="56"/>
    </row>
    <row r="53" spans="2:12" x14ac:dyDescent="0.2">
      <c r="B53" s="56" t="str">
        <f t="shared" si="0"/>
        <v/>
      </c>
      <c r="C53" s="56"/>
      <c r="D53" s="56"/>
      <c r="E53" s="56"/>
      <c r="F53" s="78"/>
      <c r="G53" s="79"/>
      <c r="H53" s="80"/>
      <c r="I53" s="78"/>
      <c r="J53" s="79"/>
      <c r="K53" s="80"/>
      <c r="L53" s="56"/>
    </row>
    <row r="54" spans="2:12" x14ac:dyDescent="0.2">
      <c r="B54" s="56" t="str">
        <f t="shared" si="0"/>
        <v/>
      </c>
      <c r="C54" s="56"/>
      <c r="D54" s="56"/>
      <c r="E54" s="56"/>
      <c r="F54" s="78"/>
      <c r="G54" s="79"/>
      <c r="H54" s="80"/>
      <c r="I54" s="78"/>
      <c r="J54" s="79"/>
      <c r="K54" s="80"/>
      <c r="L54" s="56"/>
    </row>
    <row r="55" spans="2:12" x14ac:dyDescent="0.2">
      <c r="B55" s="56" t="str">
        <f t="shared" si="0"/>
        <v/>
      </c>
      <c r="C55" s="56"/>
      <c r="D55" s="56"/>
      <c r="E55" s="56"/>
      <c r="F55" s="78"/>
      <c r="G55" s="79"/>
      <c r="H55" s="80"/>
      <c r="I55" s="78"/>
      <c r="J55" s="79"/>
      <c r="K55" s="80"/>
      <c r="L55" s="56"/>
    </row>
    <row r="56" spans="2:12" x14ac:dyDescent="0.2">
      <c r="B56" s="56" t="str">
        <f t="shared" si="0"/>
        <v/>
      </c>
      <c r="C56" s="56"/>
      <c r="D56" s="56"/>
      <c r="E56" s="56"/>
      <c r="F56" s="78"/>
      <c r="G56" s="79"/>
      <c r="H56" s="80"/>
      <c r="I56" s="78"/>
      <c r="J56" s="79"/>
      <c r="K56" s="80"/>
      <c r="L56" s="56"/>
    </row>
    <row r="57" spans="2:12" x14ac:dyDescent="0.2">
      <c r="B57" s="56" t="str">
        <f t="shared" si="0"/>
        <v/>
      </c>
      <c r="C57" s="56"/>
      <c r="D57" s="56"/>
      <c r="E57" s="56"/>
      <c r="F57" s="78"/>
      <c r="G57" s="79"/>
      <c r="H57" s="80"/>
      <c r="I57" s="78"/>
      <c r="J57" s="79"/>
      <c r="K57" s="80"/>
      <c r="L57" s="56"/>
    </row>
    <row r="58" spans="2:12" x14ac:dyDescent="0.2">
      <c r="B58" s="56" t="str">
        <f t="shared" si="0"/>
        <v/>
      </c>
      <c r="C58" s="56"/>
      <c r="D58" s="56"/>
      <c r="E58" s="56"/>
      <c r="F58" s="78"/>
      <c r="G58" s="79"/>
      <c r="H58" s="80"/>
      <c r="I58" s="78"/>
      <c r="J58" s="79"/>
      <c r="K58" s="80"/>
      <c r="L58" s="56"/>
    </row>
    <row r="59" spans="2:12" x14ac:dyDescent="0.2">
      <c r="B59" s="56" t="str">
        <f t="shared" si="0"/>
        <v/>
      </c>
      <c r="C59" s="56"/>
      <c r="D59" s="56"/>
      <c r="E59" s="56"/>
      <c r="F59" s="78"/>
      <c r="G59" s="79"/>
      <c r="H59" s="80"/>
      <c r="I59" s="78"/>
      <c r="J59" s="79"/>
      <c r="K59" s="80"/>
      <c r="L59" s="56"/>
    </row>
    <row r="60" spans="2:12" x14ac:dyDescent="0.2">
      <c r="B60" s="56" t="str">
        <f t="shared" si="0"/>
        <v/>
      </c>
      <c r="C60" s="56"/>
      <c r="D60" s="56"/>
      <c r="E60" s="56"/>
      <c r="F60" s="78"/>
      <c r="G60" s="79"/>
      <c r="H60" s="80"/>
      <c r="I60" s="78"/>
      <c r="J60" s="79"/>
      <c r="K60" s="80"/>
      <c r="L60" s="56"/>
    </row>
    <row r="61" spans="2:12" x14ac:dyDescent="0.2">
      <c r="B61" s="56" t="str">
        <f t="shared" si="0"/>
        <v/>
      </c>
      <c r="C61" s="56"/>
      <c r="D61" s="56"/>
      <c r="E61" s="56"/>
      <c r="F61" s="78"/>
      <c r="G61" s="79"/>
      <c r="H61" s="80"/>
      <c r="I61" s="78"/>
      <c r="J61" s="79"/>
      <c r="K61" s="80"/>
      <c r="L61" s="56"/>
    </row>
    <row r="62" spans="2:12" x14ac:dyDescent="0.2">
      <c r="B62" s="56" t="str">
        <f t="shared" si="0"/>
        <v/>
      </c>
      <c r="C62" s="56"/>
      <c r="D62" s="56"/>
      <c r="E62" s="56"/>
      <c r="F62" s="78"/>
      <c r="G62" s="79"/>
      <c r="H62" s="80"/>
      <c r="I62" s="78"/>
      <c r="J62" s="79"/>
      <c r="K62" s="80"/>
      <c r="L62" s="56"/>
    </row>
    <row r="63" spans="2:12" x14ac:dyDescent="0.2">
      <c r="B63" s="56" t="str">
        <f t="shared" si="0"/>
        <v/>
      </c>
      <c r="C63" s="56"/>
      <c r="D63" s="56"/>
      <c r="E63" s="56"/>
      <c r="F63" s="78"/>
      <c r="G63" s="79"/>
      <c r="H63" s="80"/>
      <c r="I63" s="78"/>
      <c r="J63" s="79"/>
      <c r="K63" s="80"/>
      <c r="L63" s="56"/>
    </row>
    <row r="64" spans="2:12" x14ac:dyDescent="0.2">
      <c r="B64" s="56" t="str">
        <f t="shared" si="0"/>
        <v/>
      </c>
      <c r="C64" s="56"/>
      <c r="D64" s="56"/>
      <c r="E64" s="56"/>
      <c r="F64" s="78"/>
      <c r="G64" s="79"/>
      <c r="H64" s="80"/>
      <c r="I64" s="78"/>
      <c r="J64" s="79"/>
      <c r="K64" s="80"/>
      <c r="L64" s="56"/>
    </row>
    <row r="65" spans="2:12" x14ac:dyDescent="0.2">
      <c r="B65" s="56" t="str">
        <f t="shared" si="0"/>
        <v/>
      </c>
      <c r="C65" s="56"/>
      <c r="D65" s="56"/>
      <c r="E65" s="56"/>
      <c r="F65" s="78"/>
      <c r="G65" s="79"/>
      <c r="H65" s="80"/>
      <c r="I65" s="78"/>
      <c r="J65" s="79"/>
      <c r="K65" s="80"/>
      <c r="L65" s="56"/>
    </row>
    <row r="66" spans="2:12" x14ac:dyDescent="0.2">
      <c r="B66" s="56" t="str">
        <f t="shared" si="0"/>
        <v/>
      </c>
      <c r="C66" s="56"/>
      <c r="D66" s="56"/>
      <c r="E66" s="56"/>
      <c r="F66" s="78"/>
      <c r="G66" s="79"/>
      <c r="H66" s="80"/>
      <c r="I66" s="78"/>
      <c r="J66" s="79"/>
      <c r="K66" s="80"/>
      <c r="L66" s="56"/>
    </row>
    <row r="67" spans="2:12" x14ac:dyDescent="0.2">
      <c r="B67" s="56" t="str">
        <f t="shared" ref="B67:B130" si="1">IF(C67="","",ROW()-1)</f>
        <v/>
      </c>
      <c r="C67" s="56"/>
      <c r="D67" s="56"/>
      <c r="E67" s="56"/>
      <c r="F67" s="78"/>
      <c r="G67" s="79"/>
      <c r="H67" s="80"/>
      <c r="I67" s="78"/>
      <c r="J67" s="79"/>
      <c r="K67" s="80"/>
      <c r="L67" s="56"/>
    </row>
    <row r="68" spans="2:12" x14ac:dyDescent="0.2">
      <c r="B68" s="56" t="str">
        <f t="shared" si="1"/>
        <v/>
      </c>
      <c r="C68" s="56"/>
      <c r="D68" s="56"/>
      <c r="E68" s="56"/>
      <c r="F68" s="78"/>
      <c r="G68" s="79"/>
      <c r="H68" s="80"/>
      <c r="I68" s="78"/>
      <c r="J68" s="79"/>
      <c r="K68" s="80"/>
      <c r="L68" s="56"/>
    </row>
    <row r="69" spans="2:12" x14ac:dyDescent="0.2">
      <c r="B69" s="56" t="str">
        <f t="shared" si="1"/>
        <v/>
      </c>
      <c r="C69" s="56"/>
      <c r="D69" s="56"/>
      <c r="E69" s="56"/>
      <c r="F69" s="78"/>
      <c r="G69" s="79"/>
      <c r="H69" s="80"/>
      <c r="I69" s="78"/>
      <c r="J69" s="79"/>
      <c r="K69" s="80"/>
      <c r="L69" s="56"/>
    </row>
    <row r="70" spans="2:12" x14ac:dyDescent="0.2">
      <c r="B70" s="56" t="str">
        <f t="shared" si="1"/>
        <v/>
      </c>
      <c r="C70" s="56"/>
      <c r="D70" s="56"/>
      <c r="E70" s="56"/>
      <c r="F70" s="78"/>
      <c r="G70" s="79"/>
      <c r="H70" s="80"/>
      <c r="I70" s="78"/>
      <c r="J70" s="79"/>
      <c r="K70" s="80"/>
      <c r="L70" s="56"/>
    </row>
    <row r="71" spans="2:12" x14ac:dyDescent="0.2">
      <c r="B71" s="56" t="str">
        <f t="shared" si="1"/>
        <v/>
      </c>
      <c r="C71" s="56"/>
      <c r="D71" s="56"/>
      <c r="E71" s="56"/>
      <c r="F71" s="78"/>
      <c r="G71" s="79"/>
      <c r="H71" s="80"/>
      <c r="I71" s="78"/>
      <c r="J71" s="79"/>
      <c r="K71" s="80"/>
      <c r="L71" s="56"/>
    </row>
    <row r="72" spans="2:12" x14ac:dyDescent="0.2">
      <c r="B72" s="56" t="str">
        <f t="shared" si="1"/>
        <v/>
      </c>
      <c r="C72" s="56"/>
      <c r="D72" s="56"/>
      <c r="E72" s="56"/>
      <c r="F72" s="78"/>
      <c r="G72" s="79"/>
      <c r="H72" s="80"/>
      <c r="I72" s="78"/>
      <c r="J72" s="79"/>
      <c r="K72" s="80"/>
      <c r="L72" s="56"/>
    </row>
    <row r="73" spans="2:12" x14ac:dyDescent="0.2">
      <c r="B73" s="56" t="str">
        <f t="shared" si="1"/>
        <v/>
      </c>
      <c r="C73" s="56"/>
      <c r="D73" s="56"/>
      <c r="E73" s="56"/>
      <c r="F73" s="78"/>
      <c r="G73" s="79"/>
      <c r="H73" s="80"/>
      <c r="I73" s="78"/>
      <c r="J73" s="79"/>
      <c r="K73" s="80"/>
      <c r="L73" s="56"/>
    </row>
    <row r="74" spans="2:12" x14ac:dyDescent="0.2">
      <c r="B74" s="56" t="str">
        <f t="shared" si="1"/>
        <v/>
      </c>
      <c r="C74" s="56"/>
      <c r="D74" s="56"/>
      <c r="E74" s="56"/>
      <c r="F74" s="78"/>
      <c r="G74" s="79"/>
      <c r="H74" s="80"/>
      <c r="I74" s="78"/>
      <c r="J74" s="79"/>
      <c r="K74" s="80"/>
      <c r="L74" s="56"/>
    </row>
    <row r="75" spans="2:12" x14ac:dyDescent="0.2">
      <c r="B75" s="56" t="str">
        <f t="shared" si="1"/>
        <v/>
      </c>
      <c r="C75" s="56"/>
      <c r="D75" s="56"/>
      <c r="E75" s="56"/>
      <c r="F75" s="78"/>
      <c r="G75" s="79"/>
      <c r="H75" s="80"/>
      <c r="I75" s="78"/>
      <c r="J75" s="79"/>
      <c r="K75" s="80"/>
      <c r="L75" s="56"/>
    </row>
    <row r="76" spans="2:12" x14ac:dyDescent="0.2">
      <c r="B76" s="56" t="str">
        <f t="shared" si="1"/>
        <v/>
      </c>
      <c r="C76" s="56"/>
      <c r="D76" s="56"/>
      <c r="E76" s="56"/>
      <c r="F76" s="78"/>
      <c r="G76" s="79"/>
      <c r="H76" s="80"/>
      <c r="I76" s="78"/>
      <c r="J76" s="79"/>
      <c r="K76" s="80"/>
      <c r="L76" s="56"/>
    </row>
    <row r="77" spans="2:12" x14ac:dyDescent="0.2">
      <c r="B77" s="56" t="str">
        <f t="shared" si="1"/>
        <v/>
      </c>
      <c r="C77" s="56"/>
      <c r="D77" s="56"/>
      <c r="E77" s="56"/>
      <c r="F77" s="78"/>
      <c r="G77" s="79"/>
      <c r="H77" s="80"/>
      <c r="I77" s="78"/>
      <c r="J77" s="79"/>
      <c r="K77" s="80"/>
      <c r="L77" s="56"/>
    </row>
    <row r="78" spans="2:12" x14ac:dyDescent="0.2">
      <c r="B78" s="56" t="str">
        <f t="shared" si="1"/>
        <v/>
      </c>
      <c r="C78" s="56"/>
      <c r="D78" s="56"/>
      <c r="E78" s="56"/>
      <c r="F78" s="78"/>
      <c r="G78" s="79"/>
      <c r="H78" s="80"/>
      <c r="I78" s="78"/>
      <c r="J78" s="79"/>
      <c r="K78" s="80"/>
      <c r="L78" s="56"/>
    </row>
    <row r="79" spans="2:12" x14ac:dyDescent="0.2">
      <c r="B79" s="56" t="str">
        <f t="shared" si="1"/>
        <v/>
      </c>
      <c r="C79" s="56"/>
      <c r="D79" s="56"/>
      <c r="E79" s="56"/>
      <c r="F79" s="78"/>
      <c r="G79" s="79"/>
      <c r="H79" s="80"/>
      <c r="I79" s="78"/>
      <c r="J79" s="79"/>
      <c r="K79" s="80"/>
      <c r="L79" s="56"/>
    </row>
    <row r="80" spans="2:12" x14ac:dyDescent="0.2">
      <c r="B80" s="56" t="str">
        <f t="shared" si="1"/>
        <v/>
      </c>
      <c r="C80" s="56"/>
      <c r="D80" s="56"/>
      <c r="E80" s="56"/>
      <c r="F80" s="78"/>
      <c r="G80" s="79"/>
      <c r="H80" s="80"/>
      <c r="I80" s="78"/>
      <c r="J80" s="79"/>
      <c r="K80" s="80"/>
      <c r="L80" s="56"/>
    </row>
    <row r="81" spans="2:12" x14ac:dyDescent="0.2">
      <c r="B81" s="56" t="str">
        <f t="shared" si="1"/>
        <v/>
      </c>
      <c r="C81" s="56"/>
      <c r="D81" s="56"/>
      <c r="E81" s="56"/>
      <c r="F81" s="78"/>
      <c r="G81" s="79"/>
      <c r="H81" s="80"/>
      <c r="I81" s="78"/>
      <c r="J81" s="79"/>
      <c r="K81" s="80"/>
      <c r="L81" s="56"/>
    </row>
    <row r="82" spans="2:12" x14ac:dyDescent="0.2">
      <c r="B82" s="56" t="str">
        <f t="shared" si="1"/>
        <v/>
      </c>
      <c r="C82" s="56"/>
      <c r="D82" s="56"/>
      <c r="E82" s="56"/>
      <c r="F82" s="78"/>
      <c r="G82" s="79"/>
      <c r="H82" s="80"/>
      <c r="I82" s="78"/>
      <c r="J82" s="79"/>
      <c r="K82" s="80"/>
      <c r="L82" s="56"/>
    </row>
    <row r="83" spans="2:12" x14ac:dyDescent="0.2">
      <c r="B83" s="56" t="str">
        <f t="shared" si="1"/>
        <v/>
      </c>
      <c r="C83" s="56"/>
      <c r="D83" s="56"/>
      <c r="E83" s="56"/>
      <c r="F83" s="78"/>
      <c r="G83" s="79"/>
      <c r="H83" s="80"/>
      <c r="I83" s="78"/>
      <c r="J83" s="79"/>
      <c r="K83" s="80"/>
      <c r="L83" s="56"/>
    </row>
    <row r="84" spans="2:12" x14ac:dyDescent="0.2">
      <c r="B84" s="56" t="str">
        <f t="shared" si="1"/>
        <v/>
      </c>
      <c r="C84" s="56"/>
      <c r="D84" s="56"/>
      <c r="E84" s="56"/>
      <c r="F84" s="78"/>
      <c r="G84" s="79"/>
      <c r="H84" s="80"/>
      <c r="I84" s="78"/>
      <c r="J84" s="79"/>
      <c r="K84" s="80"/>
      <c r="L84" s="56"/>
    </row>
    <row r="85" spans="2:12" x14ac:dyDescent="0.2">
      <c r="B85" s="56" t="str">
        <f t="shared" si="1"/>
        <v/>
      </c>
      <c r="C85" s="56"/>
      <c r="D85" s="56"/>
      <c r="E85" s="56"/>
      <c r="F85" s="78"/>
      <c r="G85" s="79"/>
      <c r="H85" s="80"/>
      <c r="I85" s="78"/>
      <c r="J85" s="79"/>
      <c r="K85" s="80"/>
      <c r="L85" s="56"/>
    </row>
    <row r="86" spans="2:12" x14ac:dyDescent="0.2">
      <c r="B86" s="56" t="str">
        <f t="shared" si="1"/>
        <v/>
      </c>
      <c r="C86" s="56"/>
      <c r="D86" s="56"/>
      <c r="E86" s="56"/>
      <c r="F86" s="78"/>
      <c r="G86" s="79"/>
      <c r="H86" s="80"/>
      <c r="I86" s="78"/>
      <c r="J86" s="79"/>
      <c r="K86" s="80"/>
      <c r="L86" s="56"/>
    </row>
    <row r="87" spans="2:12" x14ac:dyDescent="0.2">
      <c r="B87" s="56" t="str">
        <f t="shared" si="1"/>
        <v/>
      </c>
      <c r="C87" s="56"/>
      <c r="D87" s="56"/>
      <c r="E87" s="56"/>
      <c r="F87" s="78"/>
      <c r="G87" s="79"/>
      <c r="H87" s="80"/>
      <c r="I87" s="78"/>
      <c r="J87" s="79"/>
      <c r="K87" s="80"/>
      <c r="L87" s="56"/>
    </row>
    <row r="88" spans="2:12" x14ac:dyDescent="0.2">
      <c r="B88" s="56" t="str">
        <f t="shared" si="1"/>
        <v/>
      </c>
      <c r="C88" s="56"/>
      <c r="D88" s="56"/>
      <c r="E88" s="56"/>
      <c r="F88" s="78"/>
      <c r="G88" s="79"/>
      <c r="H88" s="80"/>
      <c r="I88" s="78"/>
      <c r="J88" s="79"/>
      <c r="K88" s="80"/>
      <c r="L88" s="56"/>
    </row>
    <row r="89" spans="2:12" x14ac:dyDescent="0.2">
      <c r="B89" s="56" t="str">
        <f t="shared" si="1"/>
        <v/>
      </c>
      <c r="C89" s="56"/>
      <c r="D89" s="56"/>
      <c r="E89" s="56"/>
      <c r="F89" s="78"/>
      <c r="G89" s="79"/>
      <c r="H89" s="80"/>
      <c r="I89" s="78"/>
      <c r="J89" s="79"/>
      <c r="K89" s="80"/>
      <c r="L89" s="56"/>
    </row>
    <row r="90" spans="2:12" x14ac:dyDescent="0.2">
      <c r="B90" s="56" t="str">
        <f t="shared" si="1"/>
        <v/>
      </c>
      <c r="C90" s="56"/>
      <c r="D90" s="56"/>
      <c r="E90" s="56"/>
      <c r="F90" s="78"/>
      <c r="G90" s="79"/>
      <c r="H90" s="80"/>
      <c r="I90" s="78"/>
      <c r="J90" s="79"/>
      <c r="K90" s="80"/>
      <c r="L90" s="56"/>
    </row>
    <row r="91" spans="2:12" x14ac:dyDescent="0.2">
      <c r="B91" s="56" t="str">
        <f t="shared" si="1"/>
        <v/>
      </c>
      <c r="C91" s="56"/>
      <c r="D91" s="56"/>
      <c r="E91" s="56"/>
      <c r="F91" s="78"/>
      <c r="G91" s="79"/>
      <c r="H91" s="80"/>
      <c r="I91" s="78"/>
      <c r="J91" s="79"/>
      <c r="K91" s="80"/>
      <c r="L91" s="56"/>
    </row>
    <row r="92" spans="2:12" x14ac:dyDescent="0.2">
      <c r="B92" s="56" t="str">
        <f t="shared" si="1"/>
        <v/>
      </c>
      <c r="C92" s="56"/>
      <c r="D92" s="56"/>
      <c r="E92" s="56"/>
      <c r="F92" s="78"/>
      <c r="G92" s="79"/>
      <c r="H92" s="80"/>
      <c r="I92" s="78"/>
      <c r="J92" s="79"/>
      <c r="K92" s="80"/>
      <c r="L92" s="56"/>
    </row>
    <row r="93" spans="2:12" x14ac:dyDescent="0.2">
      <c r="B93" s="56" t="str">
        <f t="shared" si="1"/>
        <v/>
      </c>
      <c r="C93" s="56"/>
      <c r="D93" s="56"/>
      <c r="E93" s="56"/>
      <c r="F93" s="78"/>
      <c r="G93" s="79"/>
      <c r="H93" s="80"/>
      <c r="I93" s="78"/>
      <c r="J93" s="79"/>
      <c r="K93" s="80"/>
      <c r="L93" s="56"/>
    </row>
    <row r="94" spans="2:12" x14ac:dyDescent="0.2">
      <c r="B94" s="56" t="str">
        <f t="shared" si="1"/>
        <v/>
      </c>
      <c r="C94" s="56"/>
      <c r="D94" s="56"/>
      <c r="E94" s="56"/>
      <c r="F94" s="78"/>
      <c r="G94" s="79"/>
      <c r="H94" s="80"/>
      <c r="I94" s="78"/>
      <c r="J94" s="79"/>
      <c r="K94" s="80"/>
      <c r="L94" s="56"/>
    </row>
    <row r="95" spans="2:12" x14ac:dyDescent="0.2">
      <c r="B95" s="56" t="str">
        <f t="shared" si="1"/>
        <v/>
      </c>
      <c r="C95" s="56"/>
      <c r="D95" s="56"/>
      <c r="E95" s="56"/>
      <c r="F95" s="78"/>
      <c r="G95" s="79"/>
      <c r="H95" s="80"/>
      <c r="I95" s="78"/>
      <c r="J95" s="79"/>
      <c r="K95" s="80"/>
      <c r="L95" s="56"/>
    </row>
    <row r="96" spans="2:12" x14ac:dyDescent="0.2">
      <c r="B96" s="56" t="str">
        <f t="shared" si="1"/>
        <v/>
      </c>
      <c r="C96" s="56"/>
      <c r="D96" s="56"/>
      <c r="E96" s="56"/>
      <c r="F96" s="78"/>
      <c r="G96" s="79"/>
      <c r="H96" s="80"/>
      <c r="I96" s="78"/>
      <c r="J96" s="79"/>
      <c r="K96" s="80"/>
      <c r="L96" s="56"/>
    </row>
    <row r="97" spans="2:12" x14ac:dyDescent="0.2">
      <c r="B97" s="56" t="str">
        <f t="shared" si="1"/>
        <v/>
      </c>
      <c r="C97" s="56"/>
      <c r="D97" s="56"/>
      <c r="E97" s="56"/>
      <c r="F97" s="78"/>
      <c r="G97" s="79"/>
      <c r="H97" s="80"/>
      <c r="I97" s="78"/>
      <c r="J97" s="79"/>
      <c r="K97" s="80"/>
      <c r="L97" s="56"/>
    </row>
    <row r="98" spans="2:12" x14ac:dyDescent="0.2">
      <c r="B98" s="56" t="str">
        <f t="shared" si="1"/>
        <v/>
      </c>
      <c r="C98" s="56"/>
      <c r="D98" s="56"/>
      <c r="E98" s="56"/>
      <c r="F98" s="78"/>
      <c r="G98" s="79"/>
      <c r="H98" s="80"/>
      <c r="I98" s="78"/>
      <c r="J98" s="79"/>
      <c r="K98" s="80"/>
      <c r="L98" s="56"/>
    </row>
    <row r="99" spans="2:12" x14ac:dyDescent="0.2">
      <c r="B99" s="56" t="str">
        <f t="shared" si="1"/>
        <v/>
      </c>
      <c r="C99" s="56"/>
      <c r="D99" s="56"/>
      <c r="E99" s="56"/>
      <c r="F99" s="78"/>
      <c r="G99" s="79"/>
      <c r="H99" s="80"/>
      <c r="I99" s="78"/>
      <c r="J99" s="79"/>
      <c r="K99" s="80"/>
      <c r="L99" s="56"/>
    </row>
    <row r="100" spans="2:12" x14ac:dyDescent="0.2">
      <c r="B100" s="56" t="str">
        <f t="shared" si="1"/>
        <v/>
      </c>
      <c r="C100" s="56"/>
      <c r="D100" s="56"/>
      <c r="E100" s="56"/>
      <c r="F100" s="78"/>
      <c r="G100" s="79"/>
      <c r="H100" s="80"/>
      <c r="I100" s="78"/>
      <c r="J100" s="79"/>
      <c r="K100" s="80"/>
      <c r="L100" s="56"/>
    </row>
    <row r="101" spans="2:12" x14ac:dyDescent="0.2">
      <c r="B101" s="56" t="str">
        <f t="shared" si="1"/>
        <v/>
      </c>
      <c r="C101" s="56"/>
      <c r="D101" s="56"/>
      <c r="E101" s="56"/>
      <c r="F101" s="78"/>
      <c r="G101" s="79"/>
      <c r="H101" s="80"/>
      <c r="I101" s="78"/>
      <c r="J101" s="79"/>
      <c r="K101" s="80"/>
      <c r="L101" s="56"/>
    </row>
    <row r="102" spans="2:12" x14ac:dyDescent="0.2">
      <c r="B102" s="56" t="str">
        <f t="shared" si="1"/>
        <v/>
      </c>
      <c r="C102" s="56"/>
      <c r="D102" s="56"/>
      <c r="E102" s="56"/>
      <c r="F102" s="78"/>
      <c r="G102" s="79"/>
      <c r="H102" s="80"/>
      <c r="I102" s="78"/>
      <c r="J102" s="79"/>
      <c r="K102" s="80"/>
      <c r="L102" s="56"/>
    </row>
    <row r="103" spans="2:12" x14ac:dyDescent="0.2">
      <c r="B103" s="56" t="str">
        <f t="shared" si="1"/>
        <v/>
      </c>
      <c r="C103" s="56"/>
      <c r="D103" s="56"/>
      <c r="E103" s="56"/>
      <c r="F103" s="78"/>
      <c r="G103" s="79"/>
      <c r="H103" s="80"/>
      <c r="I103" s="78"/>
      <c r="J103" s="79"/>
      <c r="K103" s="80"/>
      <c r="L103" s="56"/>
    </row>
    <row r="104" spans="2:12" x14ac:dyDescent="0.2">
      <c r="B104" s="56" t="str">
        <f t="shared" si="1"/>
        <v/>
      </c>
      <c r="C104" s="56"/>
      <c r="D104" s="56"/>
      <c r="E104" s="56"/>
      <c r="F104" s="78"/>
      <c r="G104" s="79"/>
      <c r="H104" s="80"/>
      <c r="I104" s="78"/>
      <c r="J104" s="79"/>
      <c r="K104" s="80"/>
      <c r="L104" s="56"/>
    </row>
    <row r="105" spans="2:12" x14ac:dyDescent="0.2">
      <c r="B105" s="56" t="str">
        <f t="shared" si="1"/>
        <v/>
      </c>
      <c r="C105" s="56"/>
      <c r="D105" s="56"/>
      <c r="E105" s="56"/>
      <c r="F105" s="78"/>
      <c r="G105" s="79"/>
      <c r="H105" s="80"/>
      <c r="I105" s="78"/>
      <c r="J105" s="79"/>
      <c r="K105" s="80"/>
      <c r="L105" s="56"/>
    </row>
    <row r="106" spans="2:12" x14ac:dyDescent="0.2">
      <c r="B106" s="56" t="str">
        <f t="shared" si="1"/>
        <v/>
      </c>
      <c r="C106" s="56"/>
      <c r="D106" s="56"/>
      <c r="E106" s="56"/>
      <c r="F106" s="78"/>
      <c r="G106" s="79"/>
      <c r="H106" s="80"/>
      <c r="I106" s="78"/>
      <c r="J106" s="79"/>
      <c r="K106" s="80"/>
      <c r="L106" s="56"/>
    </row>
    <row r="107" spans="2:12" x14ac:dyDescent="0.2">
      <c r="B107" s="56" t="str">
        <f t="shared" si="1"/>
        <v/>
      </c>
      <c r="C107" s="56"/>
      <c r="D107" s="56"/>
      <c r="E107" s="56"/>
      <c r="F107" s="78"/>
      <c r="G107" s="79"/>
      <c r="H107" s="80"/>
      <c r="I107" s="78"/>
      <c r="J107" s="79"/>
      <c r="K107" s="80"/>
      <c r="L107" s="56"/>
    </row>
    <row r="108" spans="2:12" x14ac:dyDescent="0.2">
      <c r="B108" s="56" t="str">
        <f t="shared" si="1"/>
        <v/>
      </c>
      <c r="C108" s="56"/>
      <c r="D108" s="56"/>
      <c r="E108" s="56"/>
      <c r="F108" s="78"/>
      <c r="G108" s="79"/>
      <c r="H108" s="80"/>
      <c r="I108" s="78"/>
      <c r="J108" s="79"/>
      <c r="K108" s="80"/>
      <c r="L108" s="56"/>
    </row>
    <row r="109" spans="2:12" x14ac:dyDescent="0.2">
      <c r="B109" s="56" t="str">
        <f t="shared" si="1"/>
        <v/>
      </c>
      <c r="C109" s="56"/>
      <c r="D109" s="56"/>
      <c r="E109" s="56"/>
      <c r="F109" s="78"/>
      <c r="G109" s="79"/>
      <c r="H109" s="80"/>
      <c r="I109" s="78"/>
      <c r="J109" s="79"/>
      <c r="K109" s="80"/>
      <c r="L109" s="56"/>
    </row>
    <row r="110" spans="2:12" x14ac:dyDescent="0.2">
      <c r="B110" s="56" t="str">
        <f t="shared" si="1"/>
        <v/>
      </c>
      <c r="C110" s="56"/>
      <c r="D110" s="56"/>
      <c r="E110" s="56"/>
      <c r="F110" s="78"/>
      <c r="G110" s="79"/>
      <c r="H110" s="80"/>
      <c r="I110" s="78"/>
      <c r="J110" s="79"/>
      <c r="K110" s="80"/>
      <c r="L110" s="56"/>
    </row>
    <row r="111" spans="2:12" x14ac:dyDescent="0.2">
      <c r="B111" s="56" t="str">
        <f t="shared" si="1"/>
        <v/>
      </c>
      <c r="C111" s="56"/>
      <c r="D111" s="56"/>
      <c r="E111" s="56"/>
      <c r="F111" s="78"/>
      <c r="G111" s="79"/>
      <c r="H111" s="80"/>
      <c r="I111" s="78"/>
      <c r="J111" s="79"/>
      <c r="K111" s="80"/>
      <c r="L111" s="56"/>
    </row>
    <row r="112" spans="2:12" x14ac:dyDescent="0.2">
      <c r="B112" s="56" t="str">
        <f t="shared" si="1"/>
        <v/>
      </c>
      <c r="C112" s="56"/>
      <c r="D112" s="56"/>
      <c r="E112" s="56"/>
      <c r="F112" s="78"/>
      <c r="G112" s="79"/>
      <c r="H112" s="80"/>
      <c r="I112" s="78"/>
      <c r="J112" s="79"/>
      <c r="K112" s="80"/>
      <c r="L112" s="56"/>
    </row>
    <row r="113" spans="2:12" x14ac:dyDescent="0.2">
      <c r="B113" s="56" t="str">
        <f t="shared" si="1"/>
        <v/>
      </c>
      <c r="C113" s="56"/>
      <c r="D113" s="56"/>
      <c r="E113" s="56"/>
      <c r="F113" s="78"/>
      <c r="G113" s="79"/>
      <c r="H113" s="80"/>
      <c r="I113" s="78"/>
      <c r="J113" s="79"/>
      <c r="K113" s="80"/>
      <c r="L113" s="56"/>
    </row>
    <row r="114" spans="2:12" x14ac:dyDescent="0.2">
      <c r="B114" s="56" t="str">
        <f t="shared" si="1"/>
        <v/>
      </c>
      <c r="C114" s="56"/>
      <c r="D114" s="56"/>
      <c r="E114" s="56"/>
      <c r="F114" s="78"/>
      <c r="G114" s="79"/>
      <c r="H114" s="80"/>
      <c r="I114" s="78"/>
      <c r="J114" s="79"/>
      <c r="K114" s="80"/>
      <c r="L114" s="56"/>
    </row>
    <row r="115" spans="2:12" x14ac:dyDescent="0.2">
      <c r="B115" s="56" t="str">
        <f t="shared" si="1"/>
        <v/>
      </c>
      <c r="C115" s="56"/>
      <c r="D115" s="56"/>
      <c r="E115" s="56"/>
      <c r="F115" s="78"/>
      <c r="G115" s="79"/>
      <c r="H115" s="80"/>
      <c r="I115" s="78"/>
      <c r="J115" s="79"/>
      <c r="K115" s="80"/>
      <c r="L115" s="56"/>
    </row>
    <row r="116" spans="2:12" x14ac:dyDescent="0.2">
      <c r="B116" s="56" t="str">
        <f t="shared" si="1"/>
        <v/>
      </c>
      <c r="C116" s="56"/>
      <c r="D116" s="56"/>
      <c r="E116" s="56"/>
      <c r="F116" s="78"/>
      <c r="G116" s="79"/>
      <c r="H116" s="80"/>
      <c r="I116" s="78"/>
      <c r="J116" s="79"/>
      <c r="K116" s="80"/>
      <c r="L116" s="56"/>
    </row>
    <row r="117" spans="2:12" x14ac:dyDescent="0.2">
      <c r="B117" s="56" t="str">
        <f t="shared" si="1"/>
        <v/>
      </c>
      <c r="C117" s="56"/>
      <c r="D117" s="56"/>
      <c r="E117" s="56"/>
      <c r="F117" s="78"/>
      <c r="G117" s="79"/>
      <c r="H117" s="80"/>
      <c r="I117" s="78"/>
      <c r="J117" s="79"/>
      <c r="K117" s="80"/>
      <c r="L117" s="56"/>
    </row>
    <row r="118" spans="2:12" x14ac:dyDescent="0.2">
      <c r="B118" s="56" t="str">
        <f t="shared" si="1"/>
        <v/>
      </c>
      <c r="C118" s="56"/>
      <c r="D118" s="56"/>
      <c r="E118" s="56"/>
      <c r="F118" s="78"/>
      <c r="G118" s="79"/>
      <c r="H118" s="80"/>
      <c r="I118" s="78"/>
      <c r="J118" s="79"/>
      <c r="K118" s="80"/>
      <c r="L118" s="56"/>
    </row>
    <row r="119" spans="2:12" x14ac:dyDescent="0.2">
      <c r="B119" s="56" t="str">
        <f t="shared" si="1"/>
        <v/>
      </c>
      <c r="C119" s="56"/>
      <c r="D119" s="56"/>
      <c r="E119" s="56"/>
      <c r="F119" s="78"/>
      <c r="G119" s="79"/>
      <c r="H119" s="80"/>
      <c r="I119" s="78"/>
      <c r="J119" s="79"/>
      <c r="K119" s="80"/>
      <c r="L119" s="56"/>
    </row>
    <row r="120" spans="2:12" x14ac:dyDescent="0.2">
      <c r="B120" s="56" t="str">
        <f t="shared" si="1"/>
        <v/>
      </c>
      <c r="C120" s="56"/>
      <c r="D120" s="56"/>
      <c r="E120" s="56"/>
      <c r="F120" s="78"/>
      <c r="G120" s="79"/>
      <c r="H120" s="80"/>
      <c r="I120" s="78"/>
      <c r="J120" s="79"/>
      <c r="K120" s="80"/>
      <c r="L120" s="56"/>
    </row>
    <row r="121" spans="2:12" x14ac:dyDescent="0.2">
      <c r="B121" s="56" t="str">
        <f t="shared" si="1"/>
        <v/>
      </c>
      <c r="C121" s="56"/>
      <c r="D121" s="56"/>
      <c r="E121" s="56"/>
      <c r="F121" s="78"/>
      <c r="G121" s="79"/>
      <c r="H121" s="80"/>
      <c r="I121" s="78"/>
      <c r="J121" s="79"/>
      <c r="K121" s="80"/>
      <c r="L121" s="56"/>
    </row>
    <row r="122" spans="2:12" x14ac:dyDescent="0.2">
      <c r="B122" s="56" t="str">
        <f t="shared" si="1"/>
        <v/>
      </c>
      <c r="C122" s="56"/>
      <c r="D122" s="56"/>
      <c r="E122" s="56"/>
      <c r="F122" s="78"/>
      <c r="G122" s="79"/>
      <c r="H122" s="80"/>
      <c r="I122" s="78"/>
      <c r="J122" s="79"/>
      <c r="K122" s="80"/>
      <c r="L122" s="56"/>
    </row>
    <row r="123" spans="2:12" x14ac:dyDescent="0.2">
      <c r="B123" s="56" t="str">
        <f t="shared" si="1"/>
        <v/>
      </c>
      <c r="C123" s="56"/>
      <c r="D123" s="56"/>
      <c r="E123" s="56"/>
      <c r="F123" s="78"/>
      <c r="G123" s="79"/>
      <c r="H123" s="80"/>
      <c r="I123" s="78"/>
      <c r="J123" s="79"/>
      <c r="K123" s="80"/>
      <c r="L123" s="56"/>
    </row>
    <row r="124" spans="2:12" x14ac:dyDescent="0.2">
      <c r="B124" s="56" t="str">
        <f t="shared" si="1"/>
        <v/>
      </c>
      <c r="C124" s="56"/>
      <c r="D124" s="56"/>
      <c r="E124" s="56"/>
      <c r="F124" s="78"/>
      <c r="G124" s="79"/>
      <c r="H124" s="80"/>
      <c r="I124" s="78"/>
      <c r="J124" s="79"/>
      <c r="K124" s="80"/>
      <c r="L124" s="56"/>
    </row>
    <row r="125" spans="2:12" x14ac:dyDescent="0.2">
      <c r="B125" s="56" t="str">
        <f t="shared" si="1"/>
        <v/>
      </c>
      <c r="C125" s="56"/>
      <c r="D125" s="56"/>
      <c r="E125" s="56"/>
      <c r="F125" s="78"/>
      <c r="G125" s="79"/>
      <c r="H125" s="80"/>
      <c r="I125" s="78"/>
      <c r="J125" s="79"/>
      <c r="K125" s="80"/>
      <c r="L125" s="56"/>
    </row>
    <row r="126" spans="2:12" x14ac:dyDescent="0.2">
      <c r="B126" s="56" t="str">
        <f t="shared" si="1"/>
        <v/>
      </c>
      <c r="C126" s="56"/>
      <c r="D126" s="56"/>
      <c r="E126" s="56"/>
      <c r="F126" s="78"/>
      <c r="G126" s="79"/>
      <c r="H126" s="80"/>
      <c r="I126" s="78"/>
      <c r="J126" s="79"/>
      <c r="K126" s="80"/>
      <c r="L126" s="56"/>
    </row>
    <row r="127" spans="2:12" x14ac:dyDescent="0.2">
      <c r="B127" s="56" t="str">
        <f t="shared" si="1"/>
        <v/>
      </c>
      <c r="C127" s="56"/>
      <c r="D127" s="56"/>
      <c r="E127" s="56"/>
      <c r="F127" s="78"/>
      <c r="G127" s="79"/>
      <c r="H127" s="80"/>
      <c r="I127" s="78"/>
      <c r="J127" s="79"/>
      <c r="K127" s="80"/>
      <c r="L127" s="56"/>
    </row>
    <row r="128" spans="2:12" x14ac:dyDescent="0.2">
      <c r="B128" s="56" t="str">
        <f t="shared" si="1"/>
        <v/>
      </c>
      <c r="C128" s="56"/>
      <c r="D128" s="56"/>
      <c r="E128" s="56"/>
      <c r="F128" s="78"/>
      <c r="G128" s="79"/>
      <c r="H128" s="80"/>
      <c r="I128" s="78"/>
      <c r="J128" s="79"/>
      <c r="K128" s="80"/>
      <c r="L128" s="56"/>
    </row>
    <row r="129" spans="2:12" x14ac:dyDescent="0.2">
      <c r="B129" s="56" t="str">
        <f t="shared" si="1"/>
        <v/>
      </c>
      <c r="C129" s="56"/>
      <c r="D129" s="56"/>
      <c r="E129" s="56"/>
      <c r="F129" s="78"/>
      <c r="G129" s="79"/>
      <c r="H129" s="80"/>
      <c r="I129" s="78"/>
      <c r="J129" s="79"/>
      <c r="K129" s="80"/>
      <c r="L129" s="56"/>
    </row>
    <row r="130" spans="2:12" x14ac:dyDescent="0.2">
      <c r="B130" s="56" t="str">
        <f t="shared" si="1"/>
        <v/>
      </c>
      <c r="C130" s="56"/>
      <c r="D130" s="56"/>
      <c r="E130" s="56"/>
      <c r="F130" s="78"/>
      <c r="G130" s="79"/>
      <c r="H130" s="80"/>
      <c r="I130" s="78"/>
      <c r="J130" s="79"/>
      <c r="K130" s="80"/>
      <c r="L130" s="56"/>
    </row>
    <row r="131" spans="2:12" x14ac:dyDescent="0.2">
      <c r="B131" s="56" t="str">
        <f t="shared" ref="B131:B194" si="2">IF(C131="","",ROW()-1)</f>
        <v/>
      </c>
      <c r="C131" s="56"/>
      <c r="D131" s="56"/>
      <c r="E131" s="56"/>
      <c r="F131" s="78"/>
      <c r="G131" s="79"/>
      <c r="H131" s="80"/>
      <c r="I131" s="78"/>
      <c r="J131" s="79"/>
      <c r="K131" s="80"/>
      <c r="L131" s="56"/>
    </row>
    <row r="132" spans="2:12" x14ac:dyDescent="0.2">
      <c r="B132" s="56" t="str">
        <f t="shared" si="2"/>
        <v/>
      </c>
      <c r="C132" s="56"/>
      <c r="D132" s="56"/>
      <c r="E132" s="56"/>
      <c r="F132" s="78"/>
      <c r="G132" s="79"/>
      <c r="H132" s="80"/>
      <c r="I132" s="78"/>
      <c r="J132" s="79"/>
      <c r="K132" s="80"/>
      <c r="L132" s="56"/>
    </row>
    <row r="133" spans="2:12" x14ac:dyDescent="0.2">
      <c r="B133" s="56" t="str">
        <f t="shared" si="2"/>
        <v/>
      </c>
      <c r="C133" s="56"/>
      <c r="D133" s="56"/>
      <c r="E133" s="56"/>
      <c r="F133" s="78"/>
      <c r="G133" s="79"/>
      <c r="H133" s="80"/>
      <c r="I133" s="78"/>
      <c r="J133" s="79"/>
      <c r="K133" s="80"/>
      <c r="L133" s="56"/>
    </row>
    <row r="134" spans="2:12" x14ac:dyDescent="0.2">
      <c r="B134" s="56" t="str">
        <f t="shared" si="2"/>
        <v/>
      </c>
      <c r="C134" s="56"/>
      <c r="D134" s="56"/>
      <c r="E134" s="56"/>
      <c r="F134" s="78"/>
      <c r="G134" s="79"/>
      <c r="H134" s="80"/>
      <c r="I134" s="78"/>
      <c r="J134" s="79"/>
      <c r="K134" s="80"/>
      <c r="L134" s="56"/>
    </row>
    <row r="135" spans="2:12" x14ac:dyDescent="0.2">
      <c r="B135" s="56" t="str">
        <f t="shared" si="2"/>
        <v/>
      </c>
      <c r="C135" s="56"/>
      <c r="D135" s="56"/>
      <c r="E135" s="56"/>
      <c r="F135" s="78"/>
      <c r="G135" s="79"/>
      <c r="H135" s="80"/>
      <c r="I135" s="78"/>
      <c r="J135" s="79"/>
      <c r="K135" s="80"/>
      <c r="L135" s="56"/>
    </row>
    <row r="136" spans="2:12" x14ac:dyDescent="0.2">
      <c r="B136" s="56" t="str">
        <f t="shared" si="2"/>
        <v/>
      </c>
      <c r="C136" s="56"/>
      <c r="D136" s="56"/>
      <c r="E136" s="56"/>
      <c r="F136" s="78"/>
      <c r="G136" s="79"/>
      <c r="H136" s="80"/>
      <c r="I136" s="78"/>
      <c r="J136" s="79"/>
      <c r="K136" s="80"/>
      <c r="L136" s="56"/>
    </row>
    <row r="137" spans="2:12" x14ac:dyDescent="0.2">
      <c r="B137" s="56" t="str">
        <f t="shared" si="2"/>
        <v/>
      </c>
      <c r="C137" s="56"/>
      <c r="D137" s="56"/>
      <c r="E137" s="56"/>
      <c r="F137" s="78"/>
      <c r="G137" s="79"/>
      <c r="H137" s="80"/>
      <c r="I137" s="78"/>
      <c r="J137" s="79"/>
      <c r="K137" s="80"/>
      <c r="L137" s="56"/>
    </row>
    <row r="138" spans="2:12" x14ac:dyDescent="0.2">
      <c r="B138" s="56" t="str">
        <f t="shared" si="2"/>
        <v/>
      </c>
      <c r="C138" s="56"/>
      <c r="D138" s="56"/>
      <c r="E138" s="56"/>
      <c r="F138" s="78"/>
      <c r="G138" s="79"/>
      <c r="H138" s="80"/>
      <c r="I138" s="78"/>
      <c r="J138" s="79"/>
      <c r="K138" s="80"/>
      <c r="L138" s="56"/>
    </row>
    <row r="139" spans="2:12" x14ac:dyDescent="0.2">
      <c r="B139" s="56" t="str">
        <f t="shared" si="2"/>
        <v/>
      </c>
      <c r="C139" s="56"/>
      <c r="D139" s="56"/>
      <c r="E139" s="56"/>
      <c r="F139" s="78"/>
      <c r="G139" s="79"/>
      <c r="H139" s="80"/>
      <c r="I139" s="78"/>
      <c r="J139" s="79"/>
      <c r="K139" s="80"/>
      <c r="L139" s="56"/>
    </row>
    <row r="140" spans="2:12" x14ac:dyDescent="0.2">
      <c r="B140" s="56" t="str">
        <f t="shared" si="2"/>
        <v/>
      </c>
      <c r="C140" s="56"/>
      <c r="D140" s="56"/>
      <c r="E140" s="56"/>
      <c r="F140" s="78"/>
      <c r="G140" s="79"/>
      <c r="H140" s="80"/>
      <c r="I140" s="78"/>
      <c r="J140" s="79"/>
      <c r="K140" s="80"/>
      <c r="L140" s="56"/>
    </row>
    <row r="141" spans="2:12" x14ac:dyDescent="0.2">
      <c r="B141" s="56" t="str">
        <f t="shared" si="2"/>
        <v/>
      </c>
      <c r="C141" s="56"/>
      <c r="D141" s="56"/>
      <c r="E141" s="56"/>
      <c r="F141" s="78"/>
      <c r="G141" s="79"/>
      <c r="H141" s="80"/>
      <c r="I141" s="78"/>
      <c r="J141" s="79"/>
      <c r="K141" s="80"/>
      <c r="L141" s="56"/>
    </row>
    <row r="142" spans="2:12" x14ac:dyDescent="0.2">
      <c r="B142" s="56" t="str">
        <f t="shared" si="2"/>
        <v/>
      </c>
      <c r="C142" s="56"/>
      <c r="D142" s="56"/>
      <c r="E142" s="56"/>
      <c r="F142" s="78"/>
      <c r="G142" s="79"/>
      <c r="H142" s="80"/>
      <c r="I142" s="78"/>
      <c r="J142" s="79"/>
      <c r="K142" s="80"/>
      <c r="L142" s="56"/>
    </row>
    <row r="143" spans="2:12" x14ac:dyDescent="0.2">
      <c r="B143" s="56" t="str">
        <f t="shared" si="2"/>
        <v/>
      </c>
      <c r="C143" s="56"/>
      <c r="D143" s="56"/>
      <c r="E143" s="56"/>
      <c r="F143" s="78"/>
      <c r="G143" s="79"/>
      <c r="H143" s="80"/>
      <c r="I143" s="78"/>
      <c r="J143" s="79"/>
      <c r="K143" s="80"/>
      <c r="L143" s="56"/>
    </row>
    <row r="144" spans="2:12" x14ac:dyDescent="0.2">
      <c r="B144" s="56" t="str">
        <f t="shared" si="2"/>
        <v/>
      </c>
      <c r="C144" s="56"/>
      <c r="D144" s="56"/>
      <c r="E144" s="56"/>
      <c r="F144" s="78"/>
      <c r="G144" s="79"/>
      <c r="H144" s="80"/>
      <c r="I144" s="78"/>
      <c r="J144" s="79"/>
      <c r="K144" s="80"/>
      <c r="L144" s="56"/>
    </row>
    <row r="145" spans="2:12" x14ac:dyDescent="0.2">
      <c r="B145" s="56" t="str">
        <f t="shared" si="2"/>
        <v/>
      </c>
      <c r="C145" s="56"/>
      <c r="D145" s="56"/>
      <c r="E145" s="56"/>
      <c r="F145" s="78"/>
      <c r="G145" s="79"/>
      <c r="H145" s="80"/>
      <c r="I145" s="78"/>
      <c r="J145" s="79"/>
      <c r="K145" s="80"/>
      <c r="L145" s="56"/>
    </row>
    <row r="146" spans="2:12" x14ac:dyDescent="0.2">
      <c r="B146" s="56" t="str">
        <f t="shared" si="2"/>
        <v/>
      </c>
      <c r="C146" s="56"/>
      <c r="D146" s="56"/>
      <c r="E146" s="56"/>
      <c r="F146" s="78"/>
      <c r="G146" s="79"/>
      <c r="H146" s="80"/>
      <c r="I146" s="78"/>
      <c r="J146" s="79"/>
      <c r="K146" s="80"/>
      <c r="L146" s="56"/>
    </row>
    <row r="147" spans="2:12" x14ac:dyDescent="0.2">
      <c r="B147" s="56" t="str">
        <f t="shared" si="2"/>
        <v/>
      </c>
      <c r="C147" s="56"/>
      <c r="D147" s="56"/>
      <c r="E147" s="56"/>
      <c r="F147" s="78"/>
      <c r="G147" s="79"/>
      <c r="H147" s="80"/>
      <c r="I147" s="78"/>
      <c r="J147" s="79"/>
      <c r="K147" s="80"/>
      <c r="L147" s="56"/>
    </row>
    <row r="148" spans="2:12" x14ac:dyDescent="0.2">
      <c r="B148" s="56" t="str">
        <f t="shared" si="2"/>
        <v/>
      </c>
      <c r="C148" s="56"/>
      <c r="D148" s="56"/>
      <c r="E148" s="56"/>
      <c r="F148" s="78"/>
      <c r="G148" s="79"/>
      <c r="H148" s="80"/>
      <c r="I148" s="78"/>
      <c r="J148" s="79"/>
      <c r="K148" s="80"/>
      <c r="L148" s="56"/>
    </row>
    <row r="149" spans="2:12" x14ac:dyDescent="0.2">
      <c r="B149" s="56" t="str">
        <f t="shared" si="2"/>
        <v/>
      </c>
      <c r="C149" s="56"/>
      <c r="D149" s="56"/>
      <c r="E149" s="56"/>
      <c r="F149" s="78"/>
      <c r="G149" s="79"/>
      <c r="H149" s="80"/>
      <c r="I149" s="78"/>
      <c r="J149" s="79"/>
      <c r="K149" s="80"/>
      <c r="L149" s="56"/>
    </row>
    <row r="150" spans="2:12" x14ac:dyDescent="0.2">
      <c r="B150" s="56" t="str">
        <f t="shared" si="2"/>
        <v/>
      </c>
      <c r="C150" s="56"/>
      <c r="D150" s="56"/>
      <c r="E150" s="56"/>
      <c r="F150" s="78"/>
      <c r="G150" s="79"/>
      <c r="H150" s="80"/>
      <c r="I150" s="78"/>
      <c r="J150" s="79"/>
      <c r="K150" s="80"/>
      <c r="L150" s="56"/>
    </row>
    <row r="151" spans="2:12" x14ac:dyDescent="0.2">
      <c r="B151" s="56" t="str">
        <f t="shared" si="2"/>
        <v/>
      </c>
      <c r="C151" s="56"/>
      <c r="D151" s="56"/>
      <c r="E151" s="56"/>
      <c r="F151" s="78"/>
      <c r="G151" s="79"/>
      <c r="H151" s="80"/>
      <c r="I151" s="78"/>
      <c r="J151" s="79"/>
      <c r="K151" s="80"/>
      <c r="L151" s="56"/>
    </row>
    <row r="152" spans="2:12" x14ac:dyDescent="0.2">
      <c r="B152" s="56" t="str">
        <f t="shared" si="2"/>
        <v/>
      </c>
      <c r="C152" s="56"/>
      <c r="D152" s="56"/>
      <c r="E152" s="56"/>
      <c r="F152" s="78"/>
      <c r="G152" s="79"/>
      <c r="H152" s="80"/>
      <c r="I152" s="78"/>
      <c r="J152" s="79"/>
      <c r="K152" s="80"/>
      <c r="L152" s="56"/>
    </row>
    <row r="153" spans="2:12" x14ac:dyDescent="0.2">
      <c r="B153" s="56" t="str">
        <f t="shared" si="2"/>
        <v/>
      </c>
      <c r="C153" s="56"/>
      <c r="D153" s="56"/>
      <c r="E153" s="56"/>
      <c r="F153" s="78"/>
      <c r="G153" s="79"/>
      <c r="H153" s="80"/>
      <c r="I153" s="78"/>
      <c r="J153" s="79"/>
      <c r="K153" s="80"/>
      <c r="L153" s="56"/>
    </row>
    <row r="154" spans="2:12" x14ac:dyDescent="0.2">
      <c r="B154" s="56" t="str">
        <f t="shared" si="2"/>
        <v/>
      </c>
      <c r="C154" s="56"/>
      <c r="D154" s="56"/>
      <c r="E154" s="56"/>
      <c r="F154" s="78"/>
      <c r="G154" s="79"/>
      <c r="H154" s="80"/>
      <c r="I154" s="78"/>
      <c r="J154" s="79"/>
      <c r="K154" s="80"/>
      <c r="L154" s="56"/>
    </row>
    <row r="155" spans="2:12" x14ac:dyDescent="0.2">
      <c r="B155" s="56" t="str">
        <f t="shared" si="2"/>
        <v/>
      </c>
      <c r="C155" s="56"/>
      <c r="D155" s="56"/>
      <c r="E155" s="56"/>
      <c r="F155" s="78"/>
      <c r="G155" s="79"/>
      <c r="H155" s="80"/>
      <c r="I155" s="78"/>
      <c r="J155" s="79"/>
      <c r="K155" s="80"/>
      <c r="L155" s="56"/>
    </row>
    <row r="156" spans="2:12" x14ac:dyDescent="0.2">
      <c r="B156" s="56" t="str">
        <f t="shared" si="2"/>
        <v/>
      </c>
      <c r="C156" s="56"/>
      <c r="D156" s="56"/>
      <c r="E156" s="56"/>
      <c r="F156" s="78"/>
      <c r="G156" s="79"/>
      <c r="H156" s="80"/>
      <c r="I156" s="78"/>
      <c r="J156" s="79"/>
      <c r="K156" s="80"/>
      <c r="L156" s="56"/>
    </row>
    <row r="157" spans="2:12" x14ac:dyDescent="0.2">
      <c r="B157" s="56" t="str">
        <f t="shared" si="2"/>
        <v/>
      </c>
      <c r="C157" s="56"/>
      <c r="D157" s="56"/>
      <c r="E157" s="56"/>
      <c r="F157" s="78"/>
      <c r="G157" s="79"/>
      <c r="H157" s="80"/>
      <c r="I157" s="78"/>
      <c r="J157" s="79"/>
      <c r="K157" s="80"/>
      <c r="L157" s="56"/>
    </row>
    <row r="158" spans="2:12" x14ac:dyDescent="0.2">
      <c r="B158" s="56" t="str">
        <f t="shared" si="2"/>
        <v/>
      </c>
      <c r="C158" s="56"/>
      <c r="D158" s="56"/>
      <c r="E158" s="56"/>
      <c r="F158" s="78"/>
      <c r="G158" s="79"/>
      <c r="H158" s="80"/>
      <c r="I158" s="78"/>
      <c r="J158" s="79"/>
      <c r="K158" s="80"/>
      <c r="L158" s="56"/>
    </row>
    <row r="159" spans="2:12" x14ac:dyDescent="0.2">
      <c r="B159" s="56" t="str">
        <f t="shared" si="2"/>
        <v/>
      </c>
      <c r="C159" s="56"/>
      <c r="D159" s="56"/>
      <c r="E159" s="56"/>
      <c r="F159" s="78"/>
      <c r="G159" s="79"/>
      <c r="H159" s="80"/>
      <c r="I159" s="78"/>
      <c r="J159" s="79"/>
      <c r="K159" s="80"/>
      <c r="L159" s="56"/>
    </row>
    <row r="160" spans="2:12" x14ac:dyDescent="0.2">
      <c r="B160" s="56" t="str">
        <f t="shared" si="2"/>
        <v/>
      </c>
      <c r="C160" s="56"/>
      <c r="D160" s="56"/>
      <c r="E160" s="56"/>
      <c r="F160" s="78"/>
      <c r="G160" s="79"/>
      <c r="H160" s="80"/>
      <c r="I160" s="78"/>
      <c r="J160" s="79"/>
      <c r="K160" s="80"/>
      <c r="L160" s="56"/>
    </row>
    <row r="161" spans="2:12" x14ac:dyDescent="0.2">
      <c r="B161" s="56" t="str">
        <f t="shared" si="2"/>
        <v/>
      </c>
      <c r="C161" s="56"/>
      <c r="D161" s="56"/>
      <c r="E161" s="56"/>
      <c r="F161" s="78"/>
      <c r="G161" s="79"/>
      <c r="H161" s="80"/>
      <c r="I161" s="78"/>
      <c r="J161" s="79"/>
      <c r="K161" s="80"/>
      <c r="L161" s="56"/>
    </row>
    <row r="162" spans="2:12" x14ac:dyDescent="0.2">
      <c r="B162" s="56" t="str">
        <f t="shared" si="2"/>
        <v/>
      </c>
      <c r="C162" s="56"/>
      <c r="D162" s="56"/>
      <c r="E162" s="56"/>
      <c r="F162" s="78"/>
      <c r="G162" s="79"/>
      <c r="H162" s="80"/>
      <c r="I162" s="78"/>
      <c r="J162" s="79"/>
      <c r="K162" s="80"/>
      <c r="L162" s="56"/>
    </row>
    <row r="163" spans="2:12" x14ac:dyDescent="0.2">
      <c r="B163" s="56" t="str">
        <f t="shared" si="2"/>
        <v/>
      </c>
      <c r="C163" s="56"/>
      <c r="D163" s="56"/>
      <c r="E163" s="56"/>
      <c r="F163" s="78"/>
      <c r="G163" s="79"/>
      <c r="H163" s="80"/>
      <c r="I163" s="78"/>
      <c r="J163" s="79"/>
      <c r="K163" s="80"/>
      <c r="L163" s="56"/>
    </row>
    <row r="164" spans="2:12" x14ac:dyDescent="0.2">
      <c r="B164" s="56" t="str">
        <f t="shared" si="2"/>
        <v/>
      </c>
      <c r="C164" s="56"/>
      <c r="D164" s="56"/>
      <c r="E164" s="56"/>
      <c r="F164" s="78"/>
      <c r="G164" s="79"/>
      <c r="H164" s="80"/>
      <c r="I164" s="78"/>
      <c r="J164" s="79"/>
      <c r="K164" s="80"/>
      <c r="L164" s="56"/>
    </row>
    <row r="165" spans="2:12" x14ac:dyDescent="0.2">
      <c r="B165" s="56" t="str">
        <f t="shared" si="2"/>
        <v/>
      </c>
      <c r="C165" s="56"/>
      <c r="D165" s="56"/>
      <c r="E165" s="56"/>
      <c r="F165" s="78"/>
      <c r="G165" s="79"/>
      <c r="H165" s="80"/>
      <c r="I165" s="78"/>
      <c r="J165" s="79"/>
      <c r="K165" s="80"/>
      <c r="L165" s="56"/>
    </row>
    <row r="166" spans="2:12" x14ac:dyDescent="0.2">
      <c r="B166" s="56" t="str">
        <f t="shared" si="2"/>
        <v/>
      </c>
      <c r="C166" s="56"/>
      <c r="D166" s="56"/>
      <c r="E166" s="56"/>
      <c r="F166" s="78"/>
      <c r="G166" s="79"/>
      <c r="H166" s="80"/>
      <c r="I166" s="78"/>
      <c r="J166" s="79"/>
      <c r="K166" s="80"/>
      <c r="L166" s="56"/>
    </row>
    <row r="167" spans="2:12" x14ac:dyDescent="0.2">
      <c r="B167" s="56" t="str">
        <f t="shared" si="2"/>
        <v/>
      </c>
      <c r="C167" s="56"/>
      <c r="D167" s="56"/>
      <c r="E167" s="56"/>
      <c r="F167" s="78"/>
      <c r="G167" s="79"/>
      <c r="H167" s="80"/>
      <c r="I167" s="78"/>
      <c r="J167" s="79"/>
      <c r="K167" s="80"/>
      <c r="L167" s="56"/>
    </row>
    <row r="168" spans="2:12" x14ac:dyDescent="0.2">
      <c r="B168" s="56" t="str">
        <f t="shared" si="2"/>
        <v/>
      </c>
      <c r="C168" s="56"/>
      <c r="D168" s="56"/>
      <c r="E168" s="56"/>
      <c r="F168" s="78"/>
      <c r="G168" s="79"/>
      <c r="H168" s="80"/>
      <c r="I168" s="78"/>
      <c r="J168" s="79"/>
      <c r="K168" s="80"/>
      <c r="L168" s="56"/>
    </row>
    <row r="169" spans="2:12" x14ac:dyDescent="0.2">
      <c r="B169" s="56" t="str">
        <f t="shared" si="2"/>
        <v/>
      </c>
      <c r="C169" s="56"/>
      <c r="D169" s="56"/>
      <c r="E169" s="56"/>
      <c r="F169" s="78"/>
      <c r="G169" s="79"/>
      <c r="H169" s="80"/>
      <c r="I169" s="78"/>
      <c r="J169" s="79"/>
      <c r="K169" s="80"/>
      <c r="L169" s="56"/>
    </row>
    <row r="170" spans="2:12" x14ac:dyDescent="0.2">
      <c r="B170" s="56" t="str">
        <f t="shared" si="2"/>
        <v/>
      </c>
      <c r="C170" s="56"/>
      <c r="D170" s="56"/>
      <c r="E170" s="56"/>
      <c r="F170" s="78"/>
      <c r="G170" s="79"/>
      <c r="H170" s="80"/>
      <c r="I170" s="78"/>
      <c r="J170" s="79"/>
      <c r="K170" s="80"/>
      <c r="L170" s="56"/>
    </row>
    <row r="171" spans="2:12" x14ac:dyDescent="0.2">
      <c r="B171" s="56" t="str">
        <f t="shared" si="2"/>
        <v/>
      </c>
      <c r="C171" s="56"/>
      <c r="D171" s="56"/>
      <c r="E171" s="56"/>
      <c r="F171" s="78"/>
      <c r="G171" s="79"/>
      <c r="H171" s="80"/>
      <c r="I171" s="78"/>
      <c r="J171" s="79"/>
      <c r="K171" s="80"/>
      <c r="L171" s="56"/>
    </row>
    <row r="172" spans="2:12" x14ac:dyDescent="0.2">
      <c r="B172" s="56" t="str">
        <f t="shared" si="2"/>
        <v/>
      </c>
      <c r="C172" s="56"/>
      <c r="D172" s="56"/>
      <c r="E172" s="56"/>
      <c r="F172" s="78"/>
      <c r="G172" s="79"/>
      <c r="H172" s="80"/>
      <c r="I172" s="78"/>
      <c r="J172" s="79"/>
      <c r="K172" s="80"/>
      <c r="L172" s="56"/>
    </row>
    <row r="173" spans="2:12" x14ac:dyDescent="0.2">
      <c r="B173" s="56" t="str">
        <f t="shared" si="2"/>
        <v/>
      </c>
      <c r="C173" s="56"/>
      <c r="D173" s="56"/>
      <c r="E173" s="56"/>
      <c r="F173" s="78"/>
      <c r="G173" s="79"/>
      <c r="H173" s="80"/>
      <c r="I173" s="78"/>
      <c r="J173" s="79"/>
      <c r="K173" s="80"/>
      <c r="L173" s="56"/>
    </row>
    <row r="174" spans="2:12" x14ac:dyDescent="0.2">
      <c r="B174" s="56" t="str">
        <f t="shared" si="2"/>
        <v/>
      </c>
      <c r="C174" s="56"/>
      <c r="D174" s="56"/>
      <c r="E174" s="56"/>
      <c r="F174" s="78"/>
      <c r="G174" s="79"/>
      <c r="H174" s="80"/>
      <c r="I174" s="78"/>
      <c r="J174" s="79"/>
      <c r="K174" s="80"/>
      <c r="L174" s="56"/>
    </row>
    <row r="175" spans="2:12" x14ac:dyDescent="0.2">
      <c r="B175" s="56" t="str">
        <f t="shared" si="2"/>
        <v/>
      </c>
      <c r="C175" s="56"/>
      <c r="D175" s="56"/>
      <c r="E175" s="56"/>
      <c r="F175" s="78"/>
      <c r="G175" s="79"/>
      <c r="H175" s="80"/>
      <c r="I175" s="78"/>
      <c r="J175" s="79"/>
      <c r="K175" s="80"/>
      <c r="L175" s="56"/>
    </row>
    <row r="176" spans="2:12" x14ac:dyDescent="0.2">
      <c r="B176" s="56" t="str">
        <f t="shared" si="2"/>
        <v/>
      </c>
      <c r="C176" s="56"/>
      <c r="D176" s="56"/>
      <c r="E176" s="56"/>
      <c r="F176" s="78"/>
      <c r="G176" s="79"/>
      <c r="H176" s="80"/>
      <c r="I176" s="78"/>
      <c r="J176" s="79"/>
      <c r="K176" s="80"/>
      <c r="L176" s="56"/>
    </row>
    <row r="177" spans="2:12" x14ac:dyDescent="0.2">
      <c r="B177" s="56" t="str">
        <f t="shared" si="2"/>
        <v/>
      </c>
      <c r="C177" s="56"/>
      <c r="D177" s="56"/>
      <c r="E177" s="56"/>
      <c r="F177" s="78"/>
      <c r="G177" s="79"/>
      <c r="H177" s="80"/>
      <c r="I177" s="78"/>
      <c r="J177" s="79"/>
      <c r="K177" s="80"/>
      <c r="L177" s="56"/>
    </row>
    <row r="178" spans="2:12" x14ac:dyDescent="0.2">
      <c r="B178" s="56" t="str">
        <f t="shared" si="2"/>
        <v/>
      </c>
      <c r="C178" s="56"/>
      <c r="D178" s="56"/>
      <c r="E178" s="56"/>
      <c r="F178" s="78"/>
      <c r="G178" s="79"/>
      <c r="H178" s="80"/>
      <c r="I178" s="78"/>
      <c r="J178" s="79"/>
      <c r="K178" s="80"/>
      <c r="L178" s="56"/>
    </row>
    <row r="179" spans="2:12" x14ac:dyDescent="0.2">
      <c r="B179" s="56" t="str">
        <f t="shared" si="2"/>
        <v/>
      </c>
      <c r="C179" s="56"/>
      <c r="D179" s="56"/>
      <c r="E179" s="56"/>
      <c r="F179" s="78"/>
      <c r="G179" s="79"/>
      <c r="H179" s="80"/>
      <c r="I179" s="78"/>
      <c r="J179" s="79"/>
      <c r="K179" s="80"/>
      <c r="L179" s="56"/>
    </row>
    <row r="180" spans="2:12" x14ac:dyDescent="0.2">
      <c r="B180" s="56" t="str">
        <f t="shared" si="2"/>
        <v/>
      </c>
      <c r="C180" s="56"/>
      <c r="D180" s="56"/>
      <c r="E180" s="56"/>
      <c r="F180" s="78"/>
      <c r="G180" s="79"/>
      <c r="H180" s="80"/>
      <c r="I180" s="78"/>
      <c r="J180" s="79"/>
      <c r="K180" s="80"/>
      <c r="L180" s="56"/>
    </row>
    <row r="181" spans="2:12" x14ac:dyDescent="0.2">
      <c r="B181" s="56" t="str">
        <f t="shared" si="2"/>
        <v/>
      </c>
      <c r="C181" s="56"/>
      <c r="D181" s="56"/>
      <c r="E181" s="56"/>
      <c r="F181" s="78"/>
      <c r="G181" s="79"/>
      <c r="H181" s="80"/>
      <c r="I181" s="78"/>
      <c r="J181" s="79"/>
      <c r="K181" s="80"/>
      <c r="L181" s="56"/>
    </row>
    <row r="182" spans="2:12" x14ac:dyDescent="0.2">
      <c r="B182" s="56" t="str">
        <f t="shared" si="2"/>
        <v/>
      </c>
      <c r="C182" s="56"/>
      <c r="D182" s="56"/>
      <c r="E182" s="56"/>
      <c r="F182" s="78"/>
      <c r="G182" s="79"/>
      <c r="H182" s="80"/>
      <c r="I182" s="78"/>
      <c r="J182" s="79"/>
      <c r="K182" s="80"/>
      <c r="L182" s="56"/>
    </row>
    <row r="183" spans="2:12" x14ac:dyDescent="0.2">
      <c r="B183" s="56" t="str">
        <f t="shared" si="2"/>
        <v/>
      </c>
      <c r="C183" s="56"/>
      <c r="D183" s="56"/>
      <c r="E183" s="56"/>
      <c r="F183" s="78"/>
      <c r="G183" s="79"/>
      <c r="H183" s="80"/>
      <c r="I183" s="78"/>
      <c r="J183" s="79"/>
      <c r="K183" s="80"/>
      <c r="L183" s="56"/>
    </row>
    <row r="184" spans="2:12" x14ac:dyDescent="0.2">
      <c r="B184" s="56" t="str">
        <f t="shared" si="2"/>
        <v/>
      </c>
      <c r="C184" s="56"/>
      <c r="D184" s="56"/>
      <c r="E184" s="56"/>
      <c r="F184" s="78"/>
      <c r="G184" s="79"/>
      <c r="H184" s="80"/>
      <c r="I184" s="78"/>
      <c r="J184" s="79"/>
      <c r="K184" s="80"/>
      <c r="L184" s="56"/>
    </row>
    <row r="185" spans="2:12" x14ac:dyDescent="0.2">
      <c r="B185" s="56" t="str">
        <f t="shared" si="2"/>
        <v/>
      </c>
      <c r="C185" s="56"/>
      <c r="D185" s="56"/>
      <c r="E185" s="56"/>
      <c r="F185" s="78"/>
      <c r="G185" s="79"/>
      <c r="H185" s="80"/>
      <c r="I185" s="78"/>
      <c r="J185" s="79"/>
      <c r="K185" s="80"/>
      <c r="L185" s="56"/>
    </row>
    <row r="186" spans="2:12" x14ac:dyDescent="0.2">
      <c r="B186" s="56" t="str">
        <f t="shared" si="2"/>
        <v/>
      </c>
      <c r="C186" s="56"/>
      <c r="D186" s="56"/>
      <c r="E186" s="56"/>
      <c r="F186" s="78"/>
      <c r="G186" s="79"/>
      <c r="H186" s="80"/>
      <c r="I186" s="78"/>
      <c r="J186" s="79"/>
      <c r="K186" s="80"/>
      <c r="L186" s="56"/>
    </row>
    <row r="187" spans="2:12" x14ac:dyDescent="0.2">
      <c r="B187" s="56" t="str">
        <f t="shared" si="2"/>
        <v/>
      </c>
      <c r="C187" s="56"/>
      <c r="D187" s="56"/>
      <c r="E187" s="56"/>
      <c r="F187" s="78"/>
      <c r="G187" s="79"/>
      <c r="H187" s="80"/>
      <c r="I187" s="78"/>
      <c r="J187" s="79"/>
      <c r="K187" s="80"/>
      <c r="L187" s="56"/>
    </row>
    <row r="188" spans="2:12" x14ac:dyDescent="0.2">
      <c r="B188" s="56" t="str">
        <f t="shared" si="2"/>
        <v/>
      </c>
      <c r="C188" s="56"/>
      <c r="D188" s="56"/>
      <c r="E188" s="56"/>
      <c r="F188" s="78"/>
      <c r="G188" s="79"/>
      <c r="H188" s="80"/>
      <c r="I188" s="78"/>
      <c r="J188" s="79"/>
      <c r="K188" s="80"/>
      <c r="L188" s="56"/>
    </row>
    <row r="189" spans="2:12" x14ac:dyDescent="0.2">
      <c r="B189" s="56" t="str">
        <f t="shared" si="2"/>
        <v/>
      </c>
      <c r="C189" s="56"/>
      <c r="D189" s="56"/>
      <c r="E189" s="56"/>
      <c r="F189" s="78"/>
      <c r="G189" s="79"/>
      <c r="H189" s="80"/>
      <c r="I189" s="78"/>
      <c r="J189" s="79"/>
      <c r="K189" s="80"/>
      <c r="L189" s="56"/>
    </row>
    <row r="190" spans="2:12" x14ac:dyDescent="0.2">
      <c r="B190" s="56" t="str">
        <f t="shared" si="2"/>
        <v/>
      </c>
      <c r="C190" s="56"/>
      <c r="D190" s="56"/>
      <c r="E190" s="56"/>
      <c r="F190" s="78"/>
      <c r="G190" s="79"/>
      <c r="H190" s="80"/>
      <c r="I190" s="78"/>
      <c r="J190" s="79"/>
      <c r="K190" s="80"/>
      <c r="L190" s="56"/>
    </row>
    <row r="191" spans="2:12" x14ac:dyDescent="0.2">
      <c r="B191" s="56" t="str">
        <f t="shared" si="2"/>
        <v/>
      </c>
      <c r="C191" s="56"/>
      <c r="D191" s="56"/>
      <c r="E191" s="56"/>
      <c r="F191" s="78"/>
      <c r="G191" s="79"/>
      <c r="H191" s="80"/>
      <c r="I191" s="78"/>
      <c r="J191" s="79"/>
      <c r="K191" s="80"/>
      <c r="L191" s="56"/>
    </row>
    <row r="192" spans="2:12" x14ac:dyDescent="0.2">
      <c r="B192" s="56" t="str">
        <f t="shared" si="2"/>
        <v/>
      </c>
      <c r="C192" s="56"/>
      <c r="D192" s="56"/>
      <c r="E192" s="56"/>
      <c r="F192" s="78"/>
      <c r="G192" s="79"/>
      <c r="H192" s="80"/>
      <c r="I192" s="78"/>
      <c r="J192" s="79"/>
      <c r="K192" s="80"/>
      <c r="L192" s="56"/>
    </row>
    <row r="193" spans="2:12" x14ac:dyDescent="0.2">
      <c r="B193" s="56" t="str">
        <f t="shared" si="2"/>
        <v/>
      </c>
      <c r="C193" s="56"/>
      <c r="D193" s="56"/>
      <c r="E193" s="56"/>
      <c r="F193" s="78"/>
      <c r="G193" s="79"/>
      <c r="H193" s="80"/>
      <c r="I193" s="78"/>
      <c r="J193" s="79"/>
      <c r="K193" s="80"/>
      <c r="L193" s="56"/>
    </row>
    <row r="194" spans="2:12" x14ac:dyDescent="0.2">
      <c r="B194" s="56" t="str">
        <f t="shared" si="2"/>
        <v/>
      </c>
      <c r="C194" s="56"/>
      <c r="D194" s="56"/>
      <c r="E194" s="56"/>
      <c r="F194" s="78"/>
      <c r="G194" s="79"/>
      <c r="H194" s="80"/>
      <c r="I194" s="78"/>
      <c r="J194" s="79"/>
      <c r="K194" s="80"/>
      <c r="L194" s="56"/>
    </row>
    <row r="195" spans="2:12" x14ac:dyDescent="0.2">
      <c r="B195" s="56" t="str">
        <f t="shared" ref="B195:B258" si="3">IF(C195="","",ROW()-1)</f>
        <v/>
      </c>
      <c r="C195" s="56"/>
      <c r="D195" s="56"/>
      <c r="E195" s="56"/>
      <c r="F195" s="78"/>
      <c r="G195" s="79"/>
      <c r="H195" s="80"/>
      <c r="I195" s="78"/>
      <c r="J195" s="79"/>
      <c r="K195" s="80"/>
      <c r="L195" s="56"/>
    </row>
    <row r="196" spans="2:12" x14ac:dyDescent="0.2">
      <c r="B196" s="56" t="str">
        <f t="shared" si="3"/>
        <v/>
      </c>
      <c r="C196" s="56"/>
      <c r="D196" s="56"/>
      <c r="E196" s="56"/>
      <c r="F196" s="78"/>
      <c r="G196" s="79"/>
      <c r="H196" s="80"/>
      <c r="I196" s="78"/>
      <c r="J196" s="79"/>
      <c r="K196" s="80"/>
      <c r="L196" s="56"/>
    </row>
    <row r="197" spans="2:12" x14ac:dyDescent="0.2">
      <c r="B197" s="56" t="str">
        <f t="shared" si="3"/>
        <v/>
      </c>
      <c r="C197" s="56"/>
      <c r="D197" s="56"/>
      <c r="E197" s="56"/>
      <c r="F197" s="78"/>
      <c r="G197" s="79"/>
      <c r="H197" s="80"/>
      <c r="I197" s="78"/>
      <c r="J197" s="79"/>
      <c r="K197" s="80"/>
      <c r="L197" s="56"/>
    </row>
    <row r="198" spans="2:12" x14ac:dyDescent="0.2">
      <c r="B198" s="56" t="str">
        <f t="shared" si="3"/>
        <v/>
      </c>
      <c r="C198" s="56"/>
      <c r="D198" s="56"/>
      <c r="E198" s="56"/>
      <c r="F198" s="78"/>
      <c r="G198" s="79"/>
      <c r="H198" s="80"/>
      <c r="I198" s="78"/>
      <c r="J198" s="79"/>
      <c r="K198" s="80"/>
      <c r="L198" s="56"/>
    </row>
    <row r="199" spans="2:12" x14ac:dyDescent="0.2">
      <c r="B199" s="56" t="str">
        <f t="shared" si="3"/>
        <v/>
      </c>
      <c r="C199" s="56"/>
      <c r="D199" s="56"/>
      <c r="E199" s="56"/>
      <c r="F199" s="78"/>
      <c r="G199" s="79"/>
      <c r="H199" s="80"/>
      <c r="I199" s="78"/>
      <c r="J199" s="79"/>
      <c r="K199" s="80"/>
      <c r="L199" s="56"/>
    </row>
    <row r="200" spans="2:12" x14ac:dyDescent="0.2">
      <c r="B200" s="56" t="str">
        <f t="shared" si="3"/>
        <v/>
      </c>
      <c r="C200" s="56"/>
      <c r="D200" s="56"/>
      <c r="E200" s="56"/>
      <c r="F200" s="78"/>
      <c r="G200" s="79"/>
      <c r="H200" s="80"/>
      <c r="I200" s="78"/>
      <c r="J200" s="79"/>
      <c r="K200" s="80"/>
      <c r="L200" s="56"/>
    </row>
    <row r="201" spans="2:12" x14ac:dyDescent="0.2">
      <c r="B201" s="56" t="str">
        <f t="shared" si="3"/>
        <v/>
      </c>
      <c r="C201" s="56"/>
      <c r="D201" s="56"/>
      <c r="E201" s="56"/>
      <c r="F201" s="78"/>
      <c r="G201" s="79"/>
      <c r="H201" s="80"/>
      <c r="I201" s="78"/>
      <c r="J201" s="79"/>
      <c r="K201" s="80"/>
      <c r="L201" s="56"/>
    </row>
    <row r="202" spans="2:12" x14ac:dyDescent="0.2">
      <c r="B202" s="56" t="str">
        <f t="shared" si="3"/>
        <v/>
      </c>
      <c r="C202" s="56"/>
      <c r="D202" s="56"/>
      <c r="E202" s="56"/>
      <c r="F202" s="78"/>
      <c r="G202" s="79"/>
      <c r="H202" s="80"/>
      <c r="I202" s="78"/>
      <c r="J202" s="79"/>
      <c r="K202" s="80"/>
      <c r="L202" s="56"/>
    </row>
    <row r="203" spans="2:12" x14ac:dyDescent="0.2">
      <c r="B203" s="56" t="str">
        <f t="shared" si="3"/>
        <v/>
      </c>
      <c r="C203" s="56"/>
      <c r="D203" s="56"/>
      <c r="E203" s="56"/>
      <c r="F203" s="78"/>
      <c r="G203" s="79"/>
      <c r="H203" s="80"/>
      <c r="I203" s="78"/>
      <c r="J203" s="79"/>
      <c r="K203" s="80"/>
      <c r="L203" s="56"/>
    </row>
    <row r="204" spans="2:12" x14ac:dyDescent="0.2">
      <c r="B204" s="56" t="str">
        <f t="shared" si="3"/>
        <v/>
      </c>
      <c r="C204" s="56"/>
      <c r="D204" s="56"/>
      <c r="E204" s="56"/>
      <c r="F204" s="78"/>
      <c r="G204" s="79"/>
      <c r="H204" s="80"/>
      <c r="I204" s="78"/>
      <c r="J204" s="79"/>
      <c r="K204" s="80"/>
      <c r="L204" s="56"/>
    </row>
    <row r="205" spans="2:12" x14ac:dyDescent="0.2">
      <c r="B205" s="56" t="str">
        <f t="shared" si="3"/>
        <v/>
      </c>
      <c r="C205" s="56"/>
      <c r="D205" s="56"/>
      <c r="E205" s="56"/>
      <c r="F205" s="78"/>
      <c r="G205" s="79"/>
      <c r="H205" s="80"/>
      <c r="I205" s="78"/>
      <c r="J205" s="79"/>
      <c r="K205" s="80"/>
      <c r="L205" s="56"/>
    </row>
    <row r="206" spans="2:12" x14ac:dyDescent="0.2">
      <c r="B206" s="56" t="str">
        <f t="shared" si="3"/>
        <v/>
      </c>
      <c r="C206" s="56"/>
      <c r="D206" s="56"/>
      <c r="E206" s="56"/>
      <c r="F206" s="78"/>
      <c r="G206" s="79"/>
      <c r="H206" s="80"/>
      <c r="I206" s="78"/>
      <c r="J206" s="79"/>
      <c r="K206" s="80"/>
      <c r="L206" s="56"/>
    </row>
    <row r="207" spans="2:12" x14ac:dyDescent="0.2">
      <c r="B207" s="56" t="str">
        <f t="shared" si="3"/>
        <v/>
      </c>
      <c r="C207" s="56"/>
      <c r="D207" s="56"/>
      <c r="E207" s="56"/>
      <c r="F207" s="78"/>
      <c r="G207" s="79"/>
      <c r="H207" s="80"/>
      <c r="I207" s="78"/>
      <c r="J207" s="79"/>
      <c r="K207" s="80"/>
      <c r="L207" s="56"/>
    </row>
    <row r="208" spans="2:12" x14ac:dyDescent="0.2">
      <c r="B208" s="56" t="str">
        <f t="shared" si="3"/>
        <v/>
      </c>
      <c r="C208" s="56"/>
      <c r="D208" s="56"/>
      <c r="E208" s="56"/>
      <c r="F208" s="78"/>
      <c r="G208" s="79"/>
      <c r="H208" s="80"/>
      <c r="I208" s="78"/>
      <c r="J208" s="79"/>
      <c r="K208" s="80"/>
      <c r="L208" s="56"/>
    </row>
    <row r="209" spans="2:12" x14ac:dyDescent="0.2">
      <c r="B209" s="56" t="str">
        <f t="shared" si="3"/>
        <v/>
      </c>
      <c r="C209" s="56"/>
      <c r="D209" s="56"/>
      <c r="E209" s="56"/>
      <c r="F209" s="78"/>
      <c r="G209" s="79"/>
      <c r="H209" s="80"/>
      <c r="I209" s="78"/>
      <c r="J209" s="79"/>
      <c r="K209" s="80"/>
      <c r="L209" s="56"/>
    </row>
    <row r="210" spans="2:12" x14ac:dyDescent="0.2">
      <c r="B210" s="56" t="str">
        <f t="shared" si="3"/>
        <v/>
      </c>
      <c r="C210" s="56"/>
      <c r="D210" s="56"/>
      <c r="E210" s="56"/>
      <c r="F210" s="78"/>
      <c r="G210" s="79"/>
      <c r="H210" s="80"/>
      <c r="I210" s="78"/>
      <c r="J210" s="79"/>
      <c r="K210" s="80"/>
      <c r="L210" s="56"/>
    </row>
    <row r="211" spans="2:12" x14ac:dyDescent="0.2">
      <c r="B211" s="56" t="str">
        <f t="shared" si="3"/>
        <v/>
      </c>
      <c r="C211" s="56"/>
      <c r="D211" s="56"/>
      <c r="E211" s="56"/>
      <c r="F211" s="78"/>
      <c r="G211" s="79"/>
      <c r="H211" s="80"/>
      <c r="I211" s="78"/>
      <c r="J211" s="79"/>
      <c r="K211" s="80"/>
      <c r="L211" s="56"/>
    </row>
    <row r="212" spans="2:12" x14ac:dyDescent="0.2">
      <c r="B212" s="56" t="str">
        <f t="shared" si="3"/>
        <v/>
      </c>
      <c r="C212" s="56"/>
      <c r="D212" s="56"/>
      <c r="E212" s="56"/>
      <c r="F212" s="78"/>
      <c r="G212" s="79"/>
      <c r="H212" s="80"/>
      <c r="I212" s="78"/>
      <c r="J212" s="79"/>
      <c r="K212" s="80"/>
      <c r="L212" s="56"/>
    </row>
    <row r="213" spans="2:12" x14ac:dyDescent="0.2">
      <c r="B213" s="56" t="str">
        <f t="shared" si="3"/>
        <v/>
      </c>
      <c r="C213" s="56"/>
      <c r="D213" s="56"/>
      <c r="E213" s="56"/>
      <c r="F213" s="78"/>
      <c r="G213" s="79"/>
      <c r="H213" s="80"/>
      <c r="I213" s="78"/>
      <c r="J213" s="79"/>
      <c r="K213" s="80"/>
      <c r="L213" s="56"/>
    </row>
    <row r="214" spans="2:12" x14ac:dyDescent="0.2">
      <c r="B214" s="56" t="str">
        <f t="shared" si="3"/>
        <v/>
      </c>
      <c r="C214" s="56"/>
      <c r="D214" s="56"/>
      <c r="E214" s="56"/>
      <c r="F214" s="78"/>
      <c r="G214" s="79"/>
      <c r="H214" s="80"/>
      <c r="I214" s="78"/>
      <c r="J214" s="79"/>
      <c r="K214" s="80"/>
      <c r="L214" s="56"/>
    </row>
    <row r="215" spans="2:12" x14ac:dyDescent="0.2">
      <c r="B215" s="56" t="str">
        <f t="shared" si="3"/>
        <v/>
      </c>
      <c r="C215" s="56"/>
      <c r="D215" s="56"/>
      <c r="E215" s="56"/>
      <c r="F215" s="78"/>
      <c r="G215" s="79"/>
      <c r="H215" s="80"/>
      <c r="I215" s="78"/>
      <c r="J215" s="79"/>
      <c r="K215" s="80"/>
      <c r="L215" s="56"/>
    </row>
    <row r="216" spans="2:12" x14ac:dyDescent="0.2">
      <c r="B216" s="56" t="str">
        <f t="shared" si="3"/>
        <v/>
      </c>
      <c r="C216" s="56"/>
      <c r="D216" s="56"/>
      <c r="E216" s="56"/>
      <c r="F216" s="78"/>
      <c r="G216" s="79"/>
      <c r="H216" s="80"/>
      <c r="I216" s="78"/>
      <c r="J216" s="79"/>
      <c r="K216" s="80"/>
      <c r="L216" s="56"/>
    </row>
    <row r="217" spans="2:12" x14ac:dyDescent="0.2">
      <c r="B217" s="56" t="str">
        <f t="shared" si="3"/>
        <v/>
      </c>
      <c r="C217" s="56"/>
      <c r="D217" s="56"/>
      <c r="E217" s="56"/>
      <c r="F217" s="78"/>
      <c r="G217" s="79"/>
      <c r="H217" s="80"/>
      <c r="I217" s="78"/>
      <c r="J217" s="79"/>
      <c r="K217" s="80"/>
      <c r="L217" s="56"/>
    </row>
    <row r="218" spans="2:12" x14ac:dyDescent="0.2">
      <c r="B218" s="56" t="str">
        <f t="shared" si="3"/>
        <v/>
      </c>
      <c r="C218" s="56"/>
      <c r="D218" s="56"/>
      <c r="E218" s="56"/>
      <c r="F218" s="78"/>
      <c r="G218" s="79"/>
      <c r="H218" s="80"/>
      <c r="I218" s="78"/>
      <c r="J218" s="79"/>
      <c r="K218" s="80"/>
      <c r="L218" s="56"/>
    </row>
    <row r="219" spans="2:12" x14ac:dyDescent="0.2">
      <c r="B219" s="56" t="str">
        <f t="shared" si="3"/>
        <v/>
      </c>
      <c r="C219" s="56"/>
      <c r="D219" s="56"/>
      <c r="E219" s="56"/>
      <c r="F219" s="78"/>
      <c r="G219" s="79"/>
      <c r="H219" s="80"/>
      <c r="I219" s="78"/>
      <c r="J219" s="79"/>
      <c r="K219" s="80"/>
      <c r="L219" s="56"/>
    </row>
    <row r="220" spans="2:12" x14ac:dyDescent="0.2">
      <c r="B220" s="56" t="str">
        <f t="shared" si="3"/>
        <v/>
      </c>
      <c r="C220" s="56"/>
      <c r="D220" s="56"/>
      <c r="E220" s="56"/>
      <c r="F220" s="78"/>
      <c r="G220" s="79"/>
      <c r="H220" s="80"/>
      <c r="I220" s="78"/>
      <c r="J220" s="79"/>
      <c r="K220" s="80"/>
      <c r="L220" s="56"/>
    </row>
    <row r="221" spans="2:12" x14ac:dyDescent="0.2">
      <c r="B221" s="56" t="str">
        <f t="shared" si="3"/>
        <v/>
      </c>
      <c r="C221" s="56"/>
      <c r="D221" s="56"/>
      <c r="E221" s="56"/>
      <c r="F221" s="78"/>
      <c r="G221" s="79"/>
      <c r="H221" s="80"/>
      <c r="I221" s="78"/>
      <c r="J221" s="79"/>
      <c r="K221" s="80"/>
      <c r="L221" s="56"/>
    </row>
    <row r="222" spans="2:12" x14ac:dyDescent="0.2">
      <c r="B222" s="56" t="str">
        <f t="shared" si="3"/>
        <v/>
      </c>
      <c r="C222" s="56"/>
      <c r="D222" s="56"/>
      <c r="E222" s="56"/>
      <c r="F222" s="78"/>
      <c r="G222" s="79"/>
      <c r="H222" s="80"/>
      <c r="I222" s="78"/>
      <c r="J222" s="79"/>
      <c r="K222" s="80"/>
      <c r="L222" s="56"/>
    </row>
    <row r="223" spans="2:12" x14ac:dyDescent="0.2">
      <c r="B223" s="56" t="str">
        <f t="shared" si="3"/>
        <v/>
      </c>
      <c r="C223" s="56"/>
      <c r="D223" s="56"/>
      <c r="E223" s="56"/>
      <c r="F223" s="78"/>
      <c r="G223" s="79"/>
      <c r="H223" s="80"/>
      <c r="I223" s="78"/>
      <c r="J223" s="79"/>
      <c r="K223" s="80"/>
      <c r="L223" s="56"/>
    </row>
    <row r="224" spans="2:12" x14ac:dyDescent="0.2">
      <c r="B224" s="56" t="str">
        <f t="shared" si="3"/>
        <v/>
      </c>
      <c r="C224" s="56"/>
      <c r="D224" s="56"/>
      <c r="E224" s="56"/>
      <c r="F224" s="78"/>
      <c r="G224" s="79"/>
      <c r="H224" s="80"/>
      <c r="I224" s="78"/>
      <c r="J224" s="79"/>
      <c r="K224" s="80"/>
      <c r="L224" s="56"/>
    </row>
    <row r="225" spans="2:12" x14ac:dyDescent="0.2">
      <c r="B225" s="56" t="str">
        <f t="shared" si="3"/>
        <v/>
      </c>
      <c r="C225" s="56"/>
      <c r="D225" s="56"/>
      <c r="E225" s="56"/>
      <c r="F225" s="78"/>
      <c r="G225" s="79"/>
      <c r="H225" s="80"/>
      <c r="I225" s="78"/>
      <c r="J225" s="79"/>
      <c r="K225" s="80"/>
      <c r="L225" s="56"/>
    </row>
    <row r="226" spans="2:12" x14ac:dyDescent="0.2">
      <c r="B226" s="56" t="str">
        <f t="shared" si="3"/>
        <v/>
      </c>
      <c r="C226" s="56"/>
      <c r="D226" s="56"/>
      <c r="E226" s="56"/>
      <c r="F226" s="78"/>
      <c r="G226" s="79"/>
      <c r="H226" s="80"/>
      <c r="I226" s="78"/>
      <c r="J226" s="79"/>
      <c r="K226" s="80"/>
      <c r="L226" s="56"/>
    </row>
    <row r="227" spans="2:12" x14ac:dyDescent="0.2">
      <c r="B227" s="56" t="str">
        <f t="shared" si="3"/>
        <v/>
      </c>
      <c r="C227" s="56"/>
      <c r="D227" s="56"/>
      <c r="E227" s="56"/>
      <c r="F227" s="78"/>
      <c r="G227" s="79"/>
      <c r="H227" s="80"/>
      <c r="I227" s="78"/>
      <c r="J227" s="79"/>
      <c r="K227" s="80"/>
      <c r="L227" s="56"/>
    </row>
    <row r="228" spans="2:12" x14ac:dyDescent="0.2">
      <c r="B228" s="56" t="str">
        <f t="shared" si="3"/>
        <v/>
      </c>
      <c r="C228" s="56"/>
      <c r="D228" s="56"/>
      <c r="E228" s="56"/>
      <c r="F228" s="78"/>
      <c r="G228" s="79"/>
      <c r="H228" s="80"/>
      <c r="I228" s="78"/>
      <c r="J228" s="79"/>
      <c r="K228" s="80"/>
      <c r="L228" s="56"/>
    </row>
    <row r="229" spans="2:12" x14ac:dyDescent="0.2">
      <c r="B229" s="56" t="str">
        <f t="shared" si="3"/>
        <v/>
      </c>
      <c r="C229" s="56"/>
      <c r="D229" s="56"/>
      <c r="E229" s="56"/>
      <c r="F229" s="78"/>
      <c r="G229" s="79"/>
      <c r="H229" s="80"/>
      <c r="I229" s="78"/>
      <c r="J229" s="79"/>
      <c r="K229" s="80"/>
      <c r="L229" s="56"/>
    </row>
    <row r="230" spans="2:12" x14ac:dyDescent="0.2">
      <c r="B230" s="56" t="str">
        <f t="shared" si="3"/>
        <v/>
      </c>
      <c r="C230" s="56"/>
      <c r="D230" s="56"/>
      <c r="E230" s="56"/>
      <c r="F230" s="78"/>
      <c r="G230" s="79"/>
      <c r="H230" s="80"/>
      <c r="I230" s="78"/>
      <c r="J230" s="79"/>
      <c r="K230" s="80"/>
      <c r="L230" s="56"/>
    </row>
    <row r="231" spans="2:12" x14ac:dyDescent="0.2">
      <c r="B231" s="56" t="str">
        <f t="shared" si="3"/>
        <v/>
      </c>
      <c r="C231" s="56"/>
      <c r="D231" s="56"/>
      <c r="E231" s="56"/>
      <c r="F231" s="78"/>
      <c r="G231" s="79"/>
      <c r="H231" s="80"/>
      <c r="I231" s="78"/>
      <c r="J231" s="79"/>
      <c r="K231" s="80"/>
      <c r="L231" s="56"/>
    </row>
    <row r="232" spans="2:12" x14ac:dyDescent="0.2">
      <c r="B232" s="56" t="str">
        <f t="shared" si="3"/>
        <v/>
      </c>
      <c r="C232" s="56"/>
      <c r="D232" s="56"/>
      <c r="E232" s="56"/>
      <c r="F232" s="78"/>
      <c r="G232" s="79"/>
      <c r="H232" s="80"/>
      <c r="I232" s="78"/>
      <c r="J232" s="79"/>
      <c r="K232" s="80"/>
      <c r="L232" s="56"/>
    </row>
    <row r="233" spans="2:12" x14ac:dyDescent="0.2">
      <c r="B233" s="56" t="str">
        <f t="shared" si="3"/>
        <v/>
      </c>
      <c r="C233" s="56"/>
      <c r="D233" s="56"/>
      <c r="E233" s="56"/>
      <c r="F233" s="78"/>
      <c r="G233" s="79"/>
      <c r="H233" s="80"/>
      <c r="I233" s="78"/>
      <c r="J233" s="79"/>
      <c r="K233" s="80"/>
      <c r="L233" s="56"/>
    </row>
    <row r="234" spans="2:12" x14ac:dyDescent="0.2">
      <c r="B234" s="56" t="str">
        <f t="shared" si="3"/>
        <v/>
      </c>
      <c r="C234" s="56"/>
      <c r="D234" s="56"/>
      <c r="E234" s="56"/>
      <c r="F234" s="78"/>
      <c r="G234" s="79"/>
      <c r="H234" s="80"/>
      <c r="I234" s="78"/>
      <c r="J234" s="79"/>
      <c r="K234" s="80"/>
      <c r="L234" s="56"/>
    </row>
    <row r="235" spans="2:12" x14ac:dyDescent="0.2">
      <c r="B235" s="56" t="str">
        <f t="shared" si="3"/>
        <v/>
      </c>
      <c r="C235" s="56"/>
      <c r="D235" s="56"/>
      <c r="E235" s="56"/>
      <c r="F235" s="78"/>
      <c r="G235" s="79"/>
      <c r="H235" s="80"/>
      <c r="I235" s="78"/>
      <c r="J235" s="79"/>
      <c r="K235" s="80"/>
      <c r="L235" s="56"/>
    </row>
    <row r="236" spans="2:12" x14ac:dyDescent="0.2">
      <c r="B236" s="56" t="str">
        <f t="shared" si="3"/>
        <v/>
      </c>
      <c r="C236" s="56"/>
      <c r="D236" s="56"/>
      <c r="E236" s="56"/>
      <c r="F236" s="78"/>
      <c r="G236" s="79"/>
      <c r="H236" s="80"/>
      <c r="I236" s="78"/>
      <c r="J236" s="79"/>
      <c r="K236" s="80"/>
      <c r="L236" s="56"/>
    </row>
    <row r="237" spans="2:12" x14ac:dyDescent="0.2">
      <c r="B237" s="56" t="str">
        <f t="shared" si="3"/>
        <v/>
      </c>
      <c r="C237" s="56"/>
      <c r="D237" s="56"/>
      <c r="E237" s="56"/>
      <c r="F237" s="78"/>
      <c r="G237" s="79"/>
      <c r="H237" s="80"/>
      <c r="I237" s="78"/>
      <c r="J237" s="79"/>
      <c r="K237" s="80"/>
      <c r="L237" s="56"/>
    </row>
    <row r="238" spans="2:12" x14ac:dyDescent="0.2">
      <c r="B238" s="56" t="str">
        <f t="shared" si="3"/>
        <v/>
      </c>
      <c r="C238" s="56"/>
      <c r="D238" s="56"/>
      <c r="E238" s="56"/>
      <c r="F238" s="78"/>
      <c r="G238" s="79"/>
      <c r="H238" s="80"/>
      <c r="I238" s="78"/>
      <c r="J238" s="79"/>
      <c r="K238" s="80"/>
      <c r="L238" s="56"/>
    </row>
    <row r="239" spans="2:12" x14ac:dyDescent="0.2">
      <c r="B239" s="56" t="str">
        <f t="shared" si="3"/>
        <v/>
      </c>
      <c r="C239" s="56"/>
      <c r="D239" s="56"/>
      <c r="E239" s="56"/>
      <c r="F239" s="78"/>
      <c r="G239" s="79"/>
      <c r="H239" s="80"/>
      <c r="I239" s="78"/>
      <c r="J239" s="79"/>
      <c r="K239" s="80"/>
      <c r="L239" s="56"/>
    </row>
    <row r="240" spans="2:12" x14ac:dyDescent="0.2">
      <c r="B240" s="56" t="str">
        <f t="shared" si="3"/>
        <v/>
      </c>
      <c r="C240" s="56"/>
      <c r="D240" s="56"/>
      <c r="E240" s="56"/>
      <c r="F240" s="78"/>
      <c r="G240" s="79"/>
      <c r="H240" s="80"/>
      <c r="I240" s="78"/>
      <c r="J240" s="79"/>
      <c r="K240" s="80"/>
      <c r="L240" s="56"/>
    </row>
    <row r="241" spans="2:12" x14ac:dyDescent="0.2">
      <c r="B241" s="56" t="str">
        <f t="shared" si="3"/>
        <v/>
      </c>
      <c r="C241" s="56"/>
      <c r="D241" s="56"/>
      <c r="E241" s="56"/>
      <c r="F241" s="78"/>
      <c r="G241" s="79"/>
      <c r="H241" s="80"/>
      <c r="I241" s="78"/>
      <c r="J241" s="79"/>
      <c r="K241" s="80"/>
      <c r="L241" s="56"/>
    </row>
    <row r="242" spans="2:12" x14ac:dyDescent="0.2">
      <c r="B242" s="56" t="str">
        <f t="shared" si="3"/>
        <v/>
      </c>
      <c r="C242" s="56"/>
      <c r="D242" s="56"/>
      <c r="E242" s="56"/>
      <c r="F242" s="78"/>
      <c r="G242" s="79"/>
      <c r="H242" s="80"/>
      <c r="I242" s="78"/>
      <c r="J242" s="79"/>
      <c r="K242" s="80"/>
      <c r="L242" s="56"/>
    </row>
    <row r="243" spans="2:12" x14ac:dyDescent="0.2">
      <c r="B243" s="56" t="str">
        <f t="shared" si="3"/>
        <v/>
      </c>
      <c r="C243" s="56"/>
      <c r="D243" s="56"/>
      <c r="E243" s="56"/>
      <c r="F243" s="78"/>
      <c r="G243" s="79"/>
      <c r="H243" s="80"/>
      <c r="I243" s="78"/>
      <c r="J243" s="79"/>
      <c r="K243" s="80"/>
      <c r="L243" s="56"/>
    </row>
    <row r="244" spans="2:12" x14ac:dyDescent="0.2">
      <c r="B244" s="56" t="str">
        <f t="shared" si="3"/>
        <v/>
      </c>
      <c r="C244" s="56"/>
      <c r="D244" s="56"/>
      <c r="E244" s="56"/>
      <c r="F244" s="78"/>
      <c r="G244" s="79"/>
      <c r="H244" s="80"/>
      <c r="I244" s="78"/>
      <c r="J244" s="79"/>
      <c r="K244" s="80"/>
      <c r="L244" s="56"/>
    </row>
    <row r="245" spans="2:12" x14ac:dyDescent="0.2">
      <c r="B245" s="56" t="str">
        <f t="shared" si="3"/>
        <v/>
      </c>
      <c r="C245" s="56"/>
      <c r="D245" s="56"/>
      <c r="E245" s="56"/>
      <c r="F245" s="78"/>
      <c r="G245" s="79"/>
      <c r="H245" s="80"/>
      <c r="I245" s="78"/>
      <c r="J245" s="79"/>
      <c r="K245" s="80"/>
      <c r="L245" s="56"/>
    </row>
    <row r="246" spans="2:12" x14ac:dyDescent="0.2">
      <c r="B246" s="56" t="str">
        <f t="shared" si="3"/>
        <v/>
      </c>
      <c r="C246" s="56"/>
      <c r="D246" s="56"/>
      <c r="E246" s="56"/>
      <c r="F246" s="78"/>
      <c r="G246" s="79"/>
      <c r="H246" s="80"/>
      <c r="I246" s="78"/>
      <c r="J246" s="79"/>
      <c r="K246" s="80"/>
      <c r="L246" s="56"/>
    </row>
    <row r="247" spans="2:12" x14ac:dyDescent="0.2">
      <c r="B247" s="56" t="str">
        <f t="shared" si="3"/>
        <v/>
      </c>
      <c r="C247" s="56"/>
      <c r="D247" s="56"/>
      <c r="E247" s="56"/>
      <c r="F247" s="78"/>
      <c r="G247" s="79"/>
      <c r="H247" s="80"/>
      <c r="I247" s="78"/>
      <c r="J247" s="79"/>
      <c r="K247" s="80"/>
      <c r="L247" s="56"/>
    </row>
    <row r="248" spans="2:12" x14ac:dyDescent="0.2">
      <c r="B248" s="56" t="str">
        <f t="shared" si="3"/>
        <v/>
      </c>
      <c r="C248" s="56"/>
      <c r="D248" s="56"/>
      <c r="E248" s="56"/>
      <c r="F248" s="78"/>
      <c r="G248" s="79"/>
      <c r="H248" s="80"/>
      <c r="I248" s="78"/>
      <c r="J248" s="79"/>
      <c r="K248" s="80"/>
      <c r="L248" s="56"/>
    </row>
    <row r="249" spans="2:12" x14ac:dyDescent="0.2">
      <c r="B249" s="56" t="str">
        <f t="shared" si="3"/>
        <v/>
      </c>
      <c r="C249" s="56"/>
      <c r="D249" s="56"/>
      <c r="E249" s="56"/>
      <c r="F249" s="78"/>
      <c r="G249" s="79"/>
      <c r="H249" s="80"/>
      <c r="I249" s="78"/>
      <c r="J249" s="79"/>
      <c r="K249" s="80"/>
      <c r="L249" s="56"/>
    </row>
    <row r="250" spans="2:12" x14ac:dyDescent="0.2">
      <c r="B250" s="56" t="str">
        <f t="shared" si="3"/>
        <v/>
      </c>
      <c r="C250" s="56"/>
      <c r="D250" s="56"/>
      <c r="E250" s="56"/>
      <c r="F250" s="78"/>
      <c r="G250" s="79"/>
      <c r="H250" s="80"/>
      <c r="I250" s="78"/>
      <c r="J250" s="79"/>
      <c r="K250" s="80"/>
      <c r="L250" s="56"/>
    </row>
    <row r="251" spans="2:12" x14ac:dyDescent="0.2">
      <c r="B251" s="56" t="str">
        <f t="shared" si="3"/>
        <v/>
      </c>
      <c r="C251" s="56"/>
      <c r="D251" s="56"/>
      <c r="E251" s="56"/>
      <c r="F251" s="78"/>
      <c r="G251" s="79"/>
      <c r="H251" s="80"/>
      <c r="I251" s="78"/>
      <c r="J251" s="79"/>
      <c r="K251" s="80"/>
      <c r="L251" s="56"/>
    </row>
    <row r="252" spans="2:12" x14ac:dyDescent="0.2">
      <c r="B252" s="56" t="str">
        <f t="shared" si="3"/>
        <v/>
      </c>
      <c r="C252" s="56"/>
      <c r="D252" s="56"/>
      <c r="E252" s="56"/>
      <c r="F252" s="78"/>
      <c r="G252" s="79"/>
      <c r="H252" s="80"/>
      <c r="I252" s="78"/>
      <c r="J252" s="79"/>
      <c r="K252" s="80"/>
      <c r="L252" s="56"/>
    </row>
    <row r="253" spans="2:12" x14ac:dyDescent="0.2">
      <c r="B253" s="56" t="str">
        <f t="shared" si="3"/>
        <v/>
      </c>
      <c r="C253" s="56"/>
      <c r="D253" s="56"/>
      <c r="E253" s="56"/>
      <c r="F253" s="78"/>
      <c r="G253" s="79"/>
      <c r="H253" s="80"/>
      <c r="I253" s="78"/>
      <c r="J253" s="79"/>
      <c r="K253" s="80"/>
      <c r="L253" s="56"/>
    </row>
    <row r="254" spans="2:12" x14ac:dyDescent="0.2">
      <c r="B254" s="56" t="str">
        <f t="shared" si="3"/>
        <v/>
      </c>
      <c r="C254" s="56"/>
      <c r="D254" s="56"/>
      <c r="E254" s="56"/>
      <c r="F254" s="78"/>
      <c r="G254" s="79"/>
      <c r="H254" s="80"/>
      <c r="I254" s="78"/>
      <c r="J254" s="79"/>
      <c r="K254" s="80"/>
      <c r="L254" s="56"/>
    </row>
    <row r="255" spans="2:12" x14ac:dyDescent="0.2">
      <c r="B255" s="56" t="str">
        <f t="shared" si="3"/>
        <v/>
      </c>
      <c r="C255" s="56"/>
      <c r="D255" s="56"/>
      <c r="E255" s="56"/>
      <c r="F255" s="78"/>
      <c r="G255" s="79"/>
      <c r="H255" s="80"/>
      <c r="I255" s="78"/>
      <c r="J255" s="79"/>
      <c r="K255" s="80"/>
      <c r="L255" s="56"/>
    </row>
    <row r="256" spans="2:12" x14ac:dyDescent="0.2">
      <c r="B256" s="56" t="str">
        <f t="shared" si="3"/>
        <v/>
      </c>
      <c r="C256" s="56"/>
      <c r="D256" s="56"/>
      <c r="E256" s="56"/>
      <c r="F256" s="78"/>
      <c r="G256" s="79"/>
      <c r="H256" s="80"/>
      <c r="I256" s="78"/>
      <c r="J256" s="79"/>
      <c r="K256" s="80"/>
      <c r="L256" s="56"/>
    </row>
    <row r="257" spans="2:12" x14ac:dyDescent="0.2">
      <c r="B257" s="56" t="str">
        <f t="shared" si="3"/>
        <v/>
      </c>
      <c r="C257" s="56"/>
      <c r="D257" s="56"/>
      <c r="E257" s="56"/>
      <c r="F257" s="78"/>
      <c r="G257" s="79"/>
      <c r="H257" s="80"/>
      <c r="I257" s="78"/>
      <c r="J257" s="79"/>
      <c r="K257" s="80"/>
      <c r="L257" s="56"/>
    </row>
    <row r="258" spans="2:12" x14ac:dyDescent="0.2">
      <c r="B258" s="56" t="str">
        <f t="shared" si="3"/>
        <v/>
      </c>
      <c r="C258" s="56"/>
      <c r="D258" s="56"/>
      <c r="E258" s="56"/>
      <c r="F258" s="78"/>
      <c r="G258" s="79"/>
      <c r="H258" s="80"/>
      <c r="I258" s="78"/>
      <c r="J258" s="79"/>
      <c r="K258" s="80"/>
      <c r="L258" s="56"/>
    </row>
    <row r="259" spans="2:12" x14ac:dyDescent="0.2">
      <c r="B259" s="56" t="str">
        <f t="shared" ref="B259:B322" si="4">IF(C259="","",ROW()-1)</f>
        <v/>
      </c>
      <c r="C259" s="56"/>
      <c r="D259" s="56"/>
      <c r="E259" s="56"/>
      <c r="F259" s="78"/>
      <c r="G259" s="79"/>
      <c r="H259" s="80"/>
      <c r="I259" s="78"/>
      <c r="J259" s="79"/>
      <c r="K259" s="80"/>
      <c r="L259" s="56"/>
    </row>
    <row r="260" spans="2:12" x14ac:dyDescent="0.2">
      <c r="B260" s="56" t="str">
        <f t="shared" si="4"/>
        <v/>
      </c>
      <c r="C260" s="56"/>
      <c r="D260" s="56"/>
      <c r="E260" s="56"/>
      <c r="F260" s="78"/>
      <c r="G260" s="79"/>
      <c r="H260" s="80"/>
      <c r="I260" s="78"/>
      <c r="J260" s="79"/>
      <c r="K260" s="80"/>
      <c r="L260" s="56"/>
    </row>
    <row r="261" spans="2:12" x14ac:dyDescent="0.2">
      <c r="B261" s="56" t="str">
        <f t="shared" si="4"/>
        <v/>
      </c>
      <c r="C261" s="56"/>
      <c r="D261" s="56"/>
      <c r="E261" s="56"/>
      <c r="F261" s="78"/>
      <c r="G261" s="79"/>
      <c r="H261" s="80"/>
      <c r="I261" s="78"/>
      <c r="J261" s="79"/>
      <c r="K261" s="80"/>
      <c r="L261" s="56"/>
    </row>
    <row r="262" spans="2:12" x14ac:dyDescent="0.2">
      <c r="B262" s="56" t="str">
        <f t="shared" si="4"/>
        <v/>
      </c>
      <c r="C262" s="56"/>
      <c r="D262" s="56"/>
      <c r="E262" s="56"/>
      <c r="F262" s="78"/>
      <c r="G262" s="79"/>
      <c r="H262" s="80"/>
      <c r="I262" s="78"/>
      <c r="J262" s="79"/>
      <c r="K262" s="80"/>
      <c r="L262" s="56"/>
    </row>
    <row r="263" spans="2:12" x14ac:dyDescent="0.2">
      <c r="B263" s="56" t="str">
        <f t="shared" si="4"/>
        <v/>
      </c>
      <c r="C263" s="56"/>
      <c r="D263" s="56"/>
      <c r="E263" s="56"/>
      <c r="F263" s="78"/>
      <c r="G263" s="79"/>
      <c r="H263" s="80"/>
      <c r="I263" s="78"/>
      <c r="J263" s="79"/>
      <c r="K263" s="80"/>
      <c r="L263" s="56"/>
    </row>
    <row r="264" spans="2:12" x14ac:dyDescent="0.2">
      <c r="B264" s="56" t="str">
        <f t="shared" si="4"/>
        <v/>
      </c>
      <c r="C264" s="56"/>
      <c r="D264" s="56"/>
      <c r="E264" s="56"/>
      <c r="F264" s="78"/>
      <c r="G264" s="79"/>
      <c r="H264" s="80"/>
      <c r="I264" s="78"/>
      <c r="J264" s="79"/>
      <c r="K264" s="80"/>
      <c r="L264" s="56"/>
    </row>
    <row r="265" spans="2:12" x14ac:dyDescent="0.2">
      <c r="B265" s="56" t="str">
        <f t="shared" si="4"/>
        <v/>
      </c>
      <c r="C265" s="56"/>
      <c r="D265" s="56"/>
      <c r="E265" s="56"/>
      <c r="F265" s="78"/>
      <c r="G265" s="79"/>
      <c r="H265" s="80"/>
      <c r="I265" s="78"/>
      <c r="J265" s="79"/>
      <c r="K265" s="80"/>
      <c r="L265" s="56"/>
    </row>
    <row r="266" spans="2:12" x14ac:dyDescent="0.2">
      <c r="B266" s="56" t="str">
        <f t="shared" si="4"/>
        <v/>
      </c>
      <c r="C266" s="56"/>
      <c r="D266" s="56"/>
      <c r="E266" s="56"/>
      <c r="F266" s="78"/>
      <c r="G266" s="79"/>
      <c r="H266" s="80"/>
      <c r="I266" s="78"/>
      <c r="J266" s="79"/>
      <c r="K266" s="80"/>
      <c r="L266" s="56"/>
    </row>
    <row r="267" spans="2:12" x14ac:dyDescent="0.2">
      <c r="B267" s="56" t="str">
        <f t="shared" si="4"/>
        <v/>
      </c>
      <c r="C267" s="56"/>
      <c r="D267" s="56"/>
      <c r="E267" s="56"/>
      <c r="F267" s="78"/>
      <c r="G267" s="79"/>
      <c r="H267" s="80"/>
      <c r="I267" s="78"/>
      <c r="J267" s="79"/>
      <c r="K267" s="80"/>
      <c r="L267" s="56"/>
    </row>
    <row r="268" spans="2:12" x14ac:dyDescent="0.2">
      <c r="B268" s="56" t="str">
        <f t="shared" si="4"/>
        <v/>
      </c>
      <c r="C268" s="56"/>
      <c r="D268" s="56"/>
      <c r="E268" s="56"/>
      <c r="F268" s="78"/>
      <c r="G268" s="79"/>
      <c r="H268" s="80"/>
      <c r="I268" s="78"/>
      <c r="J268" s="79"/>
      <c r="K268" s="80"/>
      <c r="L268" s="56"/>
    </row>
    <row r="269" spans="2:12" x14ac:dyDescent="0.2">
      <c r="B269" s="56" t="str">
        <f t="shared" si="4"/>
        <v/>
      </c>
      <c r="C269" s="56"/>
      <c r="D269" s="56"/>
      <c r="E269" s="56"/>
      <c r="F269" s="78"/>
      <c r="G269" s="79"/>
      <c r="H269" s="80"/>
      <c r="I269" s="78"/>
      <c r="J269" s="79"/>
      <c r="K269" s="80"/>
      <c r="L269" s="56"/>
    </row>
    <row r="270" spans="2:12" x14ac:dyDescent="0.2">
      <c r="B270" s="56" t="str">
        <f t="shared" si="4"/>
        <v/>
      </c>
      <c r="C270" s="56"/>
      <c r="D270" s="56"/>
      <c r="E270" s="56"/>
      <c r="F270" s="78"/>
      <c r="G270" s="79"/>
      <c r="H270" s="80"/>
      <c r="I270" s="78"/>
      <c r="J270" s="79"/>
      <c r="K270" s="80"/>
      <c r="L270" s="56"/>
    </row>
    <row r="271" spans="2:12" x14ac:dyDescent="0.2">
      <c r="B271" s="56" t="str">
        <f t="shared" si="4"/>
        <v/>
      </c>
      <c r="C271" s="56"/>
      <c r="D271" s="56"/>
      <c r="E271" s="56"/>
      <c r="F271" s="78"/>
      <c r="G271" s="79"/>
      <c r="H271" s="80"/>
      <c r="I271" s="78"/>
      <c r="J271" s="79"/>
      <c r="K271" s="80"/>
      <c r="L271" s="56"/>
    </row>
    <row r="272" spans="2:12" x14ac:dyDescent="0.2">
      <c r="B272" s="56" t="str">
        <f t="shared" si="4"/>
        <v/>
      </c>
      <c r="C272" s="56"/>
      <c r="D272" s="56"/>
      <c r="E272" s="56"/>
      <c r="F272" s="78"/>
      <c r="G272" s="79"/>
      <c r="H272" s="80"/>
      <c r="I272" s="78"/>
      <c r="J272" s="79"/>
      <c r="K272" s="80"/>
      <c r="L272" s="56"/>
    </row>
    <row r="273" spans="2:12" x14ac:dyDescent="0.2">
      <c r="B273" s="56" t="str">
        <f t="shared" si="4"/>
        <v/>
      </c>
      <c r="C273" s="56"/>
      <c r="D273" s="56"/>
      <c r="E273" s="56"/>
      <c r="F273" s="78"/>
      <c r="G273" s="79"/>
      <c r="H273" s="80"/>
      <c r="I273" s="78"/>
      <c r="J273" s="79"/>
      <c r="K273" s="80"/>
      <c r="L273" s="56"/>
    </row>
    <row r="274" spans="2:12" x14ac:dyDescent="0.2">
      <c r="B274" s="56" t="str">
        <f t="shared" si="4"/>
        <v/>
      </c>
      <c r="C274" s="56"/>
      <c r="D274" s="56"/>
      <c r="E274" s="56"/>
      <c r="F274" s="78"/>
      <c r="G274" s="79"/>
      <c r="H274" s="80"/>
      <c r="I274" s="78"/>
      <c r="J274" s="79"/>
      <c r="K274" s="80"/>
      <c r="L274" s="56"/>
    </row>
    <row r="275" spans="2:12" x14ac:dyDescent="0.2">
      <c r="B275" s="56" t="str">
        <f t="shared" si="4"/>
        <v/>
      </c>
      <c r="C275" s="56"/>
      <c r="D275" s="56"/>
      <c r="E275" s="56"/>
      <c r="F275" s="78"/>
      <c r="G275" s="79"/>
      <c r="H275" s="80"/>
      <c r="I275" s="78"/>
      <c r="J275" s="79"/>
      <c r="K275" s="80"/>
      <c r="L275" s="56"/>
    </row>
    <row r="276" spans="2:12" x14ac:dyDescent="0.2">
      <c r="B276" s="56" t="str">
        <f t="shared" si="4"/>
        <v/>
      </c>
      <c r="C276" s="56"/>
      <c r="D276" s="56"/>
      <c r="E276" s="56"/>
      <c r="F276" s="78"/>
      <c r="G276" s="79"/>
      <c r="H276" s="80"/>
      <c r="I276" s="78"/>
      <c r="J276" s="79"/>
      <c r="K276" s="80"/>
      <c r="L276" s="56"/>
    </row>
    <row r="277" spans="2:12" x14ac:dyDescent="0.2">
      <c r="B277" s="56" t="str">
        <f t="shared" si="4"/>
        <v/>
      </c>
      <c r="C277" s="56"/>
      <c r="D277" s="56"/>
      <c r="E277" s="56"/>
      <c r="F277" s="78"/>
      <c r="G277" s="79"/>
      <c r="H277" s="80"/>
      <c r="I277" s="78"/>
      <c r="J277" s="79"/>
      <c r="K277" s="80"/>
      <c r="L277" s="56"/>
    </row>
    <row r="278" spans="2:12" x14ac:dyDescent="0.2">
      <c r="B278" s="56" t="str">
        <f t="shared" si="4"/>
        <v/>
      </c>
      <c r="C278" s="56"/>
      <c r="D278" s="56"/>
      <c r="E278" s="56"/>
      <c r="F278" s="78"/>
      <c r="G278" s="79"/>
      <c r="H278" s="80"/>
      <c r="I278" s="78"/>
      <c r="J278" s="79"/>
      <c r="K278" s="80"/>
      <c r="L278" s="56"/>
    </row>
    <row r="279" spans="2:12" x14ac:dyDescent="0.2">
      <c r="B279" s="56" t="str">
        <f t="shared" si="4"/>
        <v/>
      </c>
      <c r="C279" s="56"/>
      <c r="D279" s="56"/>
      <c r="E279" s="56"/>
      <c r="F279" s="78"/>
      <c r="G279" s="79"/>
      <c r="H279" s="80"/>
      <c r="I279" s="78"/>
      <c r="J279" s="79"/>
      <c r="K279" s="80"/>
      <c r="L279" s="56"/>
    </row>
    <row r="280" spans="2:12" x14ac:dyDescent="0.2">
      <c r="B280" s="56" t="str">
        <f t="shared" si="4"/>
        <v/>
      </c>
      <c r="C280" s="56"/>
      <c r="D280" s="56"/>
      <c r="E280" s="56"/>
      <c r="F280" s="78"/>
      <c r="G280" s="79"/>
      <c r="H280" s="80"/>
      <c r="I280" s="78"/>
      <c r="J280" s="79"/>
      <c r="K280" s="80"/>
      <c r="L280" s="56"/>
    </row>
    <row r="281" spans="2:12" x14ac:dyDescent="0.2">
      <c r="B281" s="56" t="str">
        <f t="shared" si="4"/>
        <v/>
      </c>
      <c r="C281" s="56"/>
      <c r="D281" s="56"/>
      <c r="E281" s="56"/>
      <c r="F281" s="78"/>
      <c r="G281" s="79"/>
      <c r="H281" s="80"/>
      <c r="I281" s="78"/>
      <c r="J281" s="79"/>
      <c r="K281" s="80"/>
      <c r="L281" s="56"/>
    </row>
    <row r="282" spans="2:12" x14ac:dyDescent="0.2">
      <c r="B282" s="56" t="str">
        <f t="shared" si="4"/>
        <v/>
      </c>
      <c r="C282" s="56"/>
      <c r="D282" s="56"/>
      <c r="E282" s="56"/>
      <c r="F282" s="78"/>
      <c r="G282" s="79"/>
      <c r="H282" s="80"/>
      <c r="I282" s="78"/>
      <c r="J282" s="79"/>
      <c r="K282" s="80"/>
      <c r="L282" s="56"/>
    </row>
    <row r="283" spans="2:12" x14ac:dyDescent="0.2">
      <c r="B283" s="56" t="str">
        <f t="shared" si="4"/>
        <v/>
      </c>
      <c r="C283" s="56"/>
      <c r="D283" s="56"/>
      <c r="E283" s="56"/>
      <c r="F283" s="78"/>
      <c r="G283" s="79"/>
      <c r="H283" s="80"/>
      <c r="I283" s="78"/>
      <c r="J283" s="79"/>
      <c r="K283" s="80"/>
      <c r="L283" s="56"/>
    </row>
    <row r="284" spans="2:12" x14ac:dyDescent="0.2">
      <c r="B284" s="56" t="str">
        <f t="shared" si="4"/>
        <v/>
      </c>
      <c r="C284" s="56"/>
      <c r="D284" s="56"/>
      <c r="E284" s="56"/>
      <c r="F284" s="78"/>
      <c r="G284" s="79"/>
      <c r="H284" s="80"/>
      <c r="I284" s="78"/>
      <c r="J284" s="79"/>
      <c r="K284" s="80"/>
      <c r="L284" s="56"/>
    </row>
    <row r="285" spans="2:12" x14ac:dyDescent="0.2">
      <c r="B285" s="56" t="str">
        <f t="shared" si="4"/>
        <v/>
      </c>
      <c r="C285" s="56"/>
      <c r="D285" s="56"/>
      <c r="E285" s="56"/>
      <c r="F285" s="78"/>
      <c r="G285" s="79"/>
      <c r="H285" s="80"/>
      <c r="I285" s="78"/>
      <c r="J285" s="79"/>
      <c r="K285" s="80"/>
      <c r="L285" s="56"/>
    </row>
    <row r="286" spans="2:12" x14ac:dyDescent="0.2">
      <c r="B286" s="56" t="str">
        <f t="shared" si="4"/>
        <v/>
      </c>
      <c r="C286" s="56"/>
      <c r="D286" s="56"/>
      <c r="E286" s="56"/>
      <c r="F286" s="78"/>
      <c r="G286" s="79"/>
      <c r="H286" s="80"/>
      <c r="I286" s="78"/>
      <c r="J286" s="79"/>
      <c r="K286" s="80"/>
      <c r="L286" s="56"/>
    </row>
    <row r="287" spans="2:12" x14ac:dyDescent="0.2">
      <c r="B287" s="56" t="str">
        <f t="shared" si="4"/>
        <v/>
      </c>
      <c r="C287" s="56"/>
      <c r="D287" s="56"/>
      <c r="E287" s="56"/>
      <c r="F287" s="78"/>
      <c r="G287" s="79"/>
      <c r="H287" s="80"/>
      <c r="I287" s="78"/>
      <c r="J287" s="79"/>
      <c r="K287" s="80"/>
      <c r="L287" s="56"/>
    </row>
    <row r="288" spans="2:12" x14ac:dyDescent="0.2">
      <c r="B288" s="56" t="str">
        <f t="shared" si="4"/>
        <v/>
      </c>
      <c r="C288" s="56"/>
      <c r="D288" s="56"/>
      <c r="E288" s="56"/>
      <c r="F288" s="78"/>
      <c r="G288" s="79"/>
      <c r="H288" s="80"/>
      <c r="I288" s="78"/>
      <c r="J288" s="79"/>
      <c r="K288" s="80"/>
      <c r="L288" s="56"/>
    </row>
    <row r="289" spans="2:12" x14ac:dyDescent="0.2">
      <c r="B289" s="56" t="str">
        <f t="shared" si="4"/>
        <v/>
      </c>
      <c r="C289" s="56"/>
      <c r="D289" s="56"/>
      <c r="E289" s="56"/>
      <c r="F289" s="78"/>
      <c r="G289" s="79"/>
      <c r="H289" s="80"/>
      <c r="I289" s="78"/>
      <c r="J289" s="79"/>
      <c r="K289" s="80"/>
      <c r="L289" s="56"/>
    </row>
    <row r="290" spans="2:12" x14ac:dyDescent="0.2">
      <c r="B290" s="56" t="str">
        <f t="shared" si="4"/>
        <v/>
      </c>
      <c r="C290" s="56"/>
      <c r="D290" s="56"/>
      <c r="E290" s="56"/>
      <c r="F290" s="78"/>
      <c r="G290" s="79"/>
      <c r="H290" s="80"/>
      <c r="I290" s="78"/>
      <c r="J290" s="79"/>
      <c r="K290" s="80"/>
      <c r="L290" s="56"/>
    </row>
    <row r="291" spans="2:12" x14ac:dyDescent="0.2">
      <c r="B291" s="56" t="str">
        <f t="shared" si="4"/>
        <v/>
      </c>
      <c r="C291" s="56"/>
      <c r="D291" s="56"/>
      <c r="E291" s="56"/>
      <c r="F291" s="78"/>
      <c r="G291" s="79"/>
      <c r="H291" s="80"/>
      <c r="I291" s="78"/>
      <c r="J291" s="79"/>
      <c r="K291" s="80"/>
      <c r="L291" s="56"/>
    </row>
    <row r="292" spans="2:12" x14ac:dyDescent="0.2">
      <c r="B292" s="56" t="str">
        <f t="shared" si="4"/>
        <v/>
      </c>
      <c r="C292" s="56"/>
      <c r="D292" s="56"/>
      <c r="E292" s="56"/>
      <c r="F292" s="78"/>
      <c r="G292" s="79"/>
      <c r="H292" s="80"/>
      <c r="I292" s="78"/>
      <c r="J292" s="79"/>
      <c r="K292" s="80"/>
      <c r="L292" s="56"/>
    </row>
    <row r="293" spans="2:12" x14ac:dyDescent="0.2">
      <c r="B293" s="56" t="str">
        <f t="shared" si="4"/>
        <v/>
      </c>
      <c r="C293" s="56"/>
      <c r="D293" s="56"/>
      <c r="E293" s="56"/>
      <c r="F293" s="78"/>
      <c r="G293" s="79"/>
      <c r="H293" s="80"/>
      <c r="I293" s="78"/>
      <c r="J293" s="79"/>
      <c r="K293" s="80"/>
      <c r="L293" s="56"/>
    </row>
    <row r="294" spans="2:12" x14ac:dyDescent="0.2">
      <c r="B294" s="56" t="str">
        <f t="shared" si="4"/>
        <v/>
      </c>
      <c r="C294" s="56"/>
      <c r="D294" s="56"/>
      <c r="E294" s="56"/>
      <c r="F294" s="78"/>
      <c r="G294" s="79"/>
      <c r="H294" s="80"/>
      <c r="I294" s="78"/>
      <c r="J294" s="79"/>
      <c r="K294" s="80"/>
      <c r="L294" s="56"/>
    </row>
    <row r="295" spans="2:12" x14ac:dyDescent="0.2">
      <c r="B295" s="56" t="str">
        <f t="shared" si="4"/>
        <v/>
      </c>
      <c r="C295" s="56"/>
      <c r="D295" s="56"/>
      <c r="E295" s="56"/>
      <c r="F295" s="78"/>
      <c r="G295" s="79"/>
      <c r="H295" s="80"/>
      <c r="I295" s="78"/>
      <c r="J295" s="79"/>
      <c r="K295" s="80"/>
      <c r="L295" s="56"/>
    </row>
    <row r="296" spans="2:12" x14ac:dyDescent="0.2">
      <c r="B296" s="56" t="str">
        <f t="shared" si="4"/>
        <v/>
      </c>
      <c r="C296" s="56"/>
      <c r="D296" s="56"/>
      <c r="E296" s="56"/>
      <c r="F296" s="78"/>
      <c r="G296" s="79"/>
      <c r="H296" s="80"/>
      <c r="I296" s="78"/>
      <c r="J296" s="79"/>
      <c r="K296" s="80"/>
      <c r="L296" s="56"/>
    </row>
    <row r="297" spans="2:12" x14ac:dyDescent="0.2">
      <c r="B297" s="56" t="str">
        <f t="shared" si="4"/>
        <v/>
      </c>
      <c r="C297" s="56"/>
      <c r="D297" s="56"/>
      <c r="E297" s="56"/>
      <c r="F297" s="78"/>
      <c r="G297" s="79"/>
      <c r="H297" s="80"/>
      <c r="I297" s="78"/>
      <c r="J297" s="79"/>
      <c r="K297" s="80"/>
      <c r="L297" s="56"/>
    </row>
    <row r="298" spans="2:12" x14ac:dyDescent="0.2">
      <c r="B298" s="56" t="str">
        <f t="shared" si="4"/>
        <v/>
      </c>
      <c r="C298" s="56"/>
      <c r="D298" s="56"/>
      <c r="E298" s="56"/>
      <c r="F298" s="78"/>
      <c r="G298" s="79"/>
      <c r="H298" s="80"/>
      <c r="I298" s="78"/>
      <c r="J298" s="79"/>
      <c r="K298" s="80"/>
      <c r="L298" s="56"/>
    </row>
    <row r="299" spans="2:12" x14ac:dyDescent="0.2">
      <c r="B299" s="56" t="str">
        <f t="shared" si="4"/>
        <v/>
      </c>
      <c r="C299" s="56"/>
      <c r="D299" s="56"/>
      <c r="E299" s="56"/>
      <c r="F299" s="78"/>
      <c r="G299" s="79"/>
      <c r="H299" s="80"/>
      <c r="I299" s="78"/>
      <c r="J299" s="79"/>
      <c r="K299" s="80"/>
      <c r="L299" s="56"/>
    </row>
    <row r="300" spans="2:12" x14ac:dyDescent="0.2">
      <c r="B300" s="56" t="str">
        <f t="shared" si="4"/>
        <v/>
      </c>
      <c r="C300" s="56"/>
      <c r="D300" s="56"/>
      <c r="E300" s="56"/>
      <c r="F300" s="78"/>
      <c r="G300" s="79"/>
      <c r="H300" s="80"/>
      <c r="I300" s="78"/>
      <c r="J300" s="79"/>
      <c r="K300" s="80"/>
      <c r="L300" s="56"/>
    </row>
    <row r="301" spans="2:12" x14ac:dyDescent="0.2">
      <c r="B301" s="56" t="str">
        <f t="shared" si="4"/>
        <v/>
      </c>
      <c r="C301" s="56"/>
      <c r="D301" s="56"/>
      <c r="E301" s="56"/>
      <c r="F301" s="78"/>
      <c r="G301" s="79"/>
      <c r="H301" s="80"/>
      <c r="I301" s="78"/>
      <c r="J301" s="79"/>
      <c r="K301" s="80"/>
      <c r="L301" s="56"/>
    </row>
    <row r="302" spans="2:12" x14ac:dyDescent="0.2">
      <c r="B302" s="56" t="str">
        <f t="shared" si="4"/>
        <v/>
      </c>
      <c r="C302" s="56"/>
      <c r="D302" s="56"/>
      <c r="E302" s="56"/>
      <c r="F302" s="78"/>
      <c r="G302" s="79"/>
      <c r="H302" s="80"/>
      <c r="I302" s="78"/>
      <c r="J302" s="79"/>
      <c r="K302" s="80"/>
      <c r="L302" s="56"/>
    </row>
    <row r="303" spans="2:12" x14ac:dyDescent="0.2">
      <c r="B303" s="56" t="str">
        <f t="shared" si="4"/>
        <v/>
      </c>
      <c r="C303" s="56"/>
      <c r="D303" s="56"/>
      <c r="E303" s="56"/>
      <c r="F303" s="78"/>
      <c r="G303" s="79"/>
      <c r="H303" s="80"/>
      <c r="I303" s="78"/>
      <c r="J303" s="79"/>
      <c r="K303" s="80"/>
      <c r="L303" s="56"/>
    </row>
    <row r="304" spans="2:12" x14ac:dyDescent="0.2">
      <c r="B304" s="56" t="str">
        <f t="shared" si="4"/>
        <v/>
      </c>
      <c r="C304" s="56"/>
      <c r="D304" s="56"/>
      <c r="E304" s="56"/>
      <c r="F304" s="78"/>
      <c r="G304" s="79"/>
      <c r="H304" s="80"/>
      <c r="I304" s="78"/>
      <c r="J304" s="79"/>
      <c r="K304" s="80"/>
      <c r="L304" s="56"/>
    </row>
    <row r="305" spans="2:12" x14ac:dyDescent="0.2">
      <c r="B305" s="56" t="str">
        <f t="shared" si="4"/>
        <v/>
      </c>
      <c r="C305" s="56"/>
      <c r="D305" s="56"/>
      <c r="E305" s="56"/>
      <c r="F305" s="78"/>
      <c r="G305" s="79"/>
      <c r="H305" s="80"/>
      <c r="I305" s="78"/>
      <c r="J305" s="79"/>
      <c r="K305" s="80"/>
      <c r="L305" s="56"/>
    </row>
    <row r="306" spans="2:12" x14ac:dyDescent="0.2">
      <c r="B306" s="56" t="str">
        <f t="shared" si="4"/>
        <v/>
      </c>
      <c r="C306" s="56"/>
      <c r="D306" s="56"/>
      <c r="E306" s="56"/>
      <c r="F306" s="78"/>
      <c r="G306" s="79"/>
      <c r="H306" s="80"/>
      <c r="I306" s="78"/>
      <c r="J306" s="79"/>
      <c r="K306" s="80"/>
      <c r="L306" s="56"/>
    </row>
    <row r="307" spans="2:12" x14ac:dyDescent="0.2">
      <c r="B307" s="56" t="str">
        <f t="shared" si="4"/>
        <v/>
      </c>
      <c r="C307" s="56"/>
      <c r="D307" s="56"/>
      <c r="E307" s="56"/>
      <c r="F307" s="78"/>
      <c r="G307" s="79"/>
      <c r="H307" s="80"/>
      <c r="I307" s="78"/>
      <c r="J307" s="79"/>
      <c r="K307" s="80"/>
      <c r="L307" s="56"/>
    </row>
    <row r="308" spans="2:12" x14ac:dyDescent="0.2">
      <c r="B308" s="56" t="str">
        <f t="shared" si="4"/>
        <v/>
      </c>
      <c r="C308" s="56"/>
      <c r="D308" s="56"/>
      <c r="E308" s="56"/>
      <c r="F308" s="78"/>
      <c r="G308" s="79"/>
      <c r="H308" s="80"/>
      <c r="I308" s="78"/>
      <c r="J308" s="79"/>
      <c r="K308" s="80"/>
      <c r="L308" s="56"/>
    </row>
    <row r="309" spans="2:12" x14ac:dyDescent="0.2">
      <c r="B309" s="56" t="str">
        <f t="shared" si="4"/>
        <v/>
      </c>
      <c r="C309" s="56"/>
      <c r="D309" s="56"/>
      <c r="E309" s="56"/>
      <c r="F309" s="78"/>
      <c r="G309" s="79"/>
      <c r="H309" s="80"/>
      <c r="I309" s="78"/>
      <c r="J309" s="79"/>
      <c r="K309" s="80"/>
      <c r="L309" s="56"/>
    </row>
    <row r="310" spans="2:12" x14ac:dyDescent="0.2">
      <c r="B310" s="56" t="str">
        <f t="shared" si="4"/>
        <v/>
      </c>
      <c r="C310" s="56"/>
      <c r="D310" s="56"/>
      <c r="E310" s="56"/>
      <c r="F310" s="78"/>
      <c r="G310" s="79"/>
      <c r="H310" s="80"/>
      <c r="I310" s="78"/>
      <c r="J310" s="79"/>
      <c r="K310" s="80"/>
      <c r="L310" s="56"/>
    </row>
    <row r="311" spans="2:12" x14ac:dyDescent="0.2">
      <c r="B311" s="56" t="str">
        <f t="shared" si="4"/>
        <v/>
      </c>
      <c r="C311" s="56"/>
      <c r="D311" s="56"/>
      <c r="E311" s="56"/>
      <c r="F311" s="78"/>
      <c r="G311" s="79"/>
      <c r="H311" s="80"/>
      <c r="I311" s="78"/>
      <c r="J311" s="79"/>
      <c r="K311" s="80"/>
      <c r="L311" s="56"/>
    </row>
    <row r="312" spans="2:12" x14ac:dyDescent="0.2">
      <c r="B312" s="56" t="str">
        <f t="shared" si="4"/>
        <v/>
      </c>
      <c r="C312" s="56"/>
      <c r="D312" s="56"/>
      <c r="E312" s="56"/>
      <c r="F312" s="78"/>
      <c r="G312" s="79"/>
      <c r="H312" s="80"/>
      <c r="I312" s="78"/>
      <c r="J312" s="79"/>
      <c r="K312" s="80"/>
      <c r="L312" s="56"/>
    </row>
    <row r="313" spans="2:12" x14ac:dyDescent="0.2">
      <c r="B313" s="56" t="str">
        <f t="shared" si="4"/>
        <v/>
      </c>
      <c r="C313" s="56"/>
      <c r="D313" s="56"/>
      <c r="E313" s="56"/>
      <c r="F313" s="78"/>
      <c r="G313" s="79"/>
      <c r="H313" s="80"/>
      <c r="I313" s="78"/>
      <c r="J313" s="79"/>
      <c r="K313" s="80"/>
      <c r="L313" s="56"/>
    </row>
    <row r="314" spans="2:12" x14ac:dyDescent="0.2">
      <c r="B314" s="56" t="str">
        <f t="shared" si="4"/>
        <v/>
      </c>
      <c r="C314" s="56"/>
      <c r="D314" s="56"/>
      <c r="E314" s="56"/>
      <c r="F314" s="78"/>
      <c r="G314" s="79"/>
      <c r="H314" s="80"/>
      <c r="I314" s="78"/>
      <c r="J314" s="79"/>
      <c r="K314" s="80"/>
      <c r="L314" s="56"/>
    </row>
    <row r="315" spans="2:12" x14ac:dyDescent="0.2">
      <c r="B315" s="56" t="str">
        <f t="shared" si="4"/>
        <v/>
      </c>
      <c r="C315" s="56"/>
      <c r="D315" s="56"/>
      <c r="E315" s="56"/>
      <c r="F315" s="78"/>
      <c r="G315" s="79"/>
      <c r="H315" s="80"/>
      <c r="I315" s="78"/>
      <c r="J315" s="79"/>
      <c r="K315" s="80"/>
      <c r="L315" s="56"/>
    </row>
    <row r="316" spans="2:12" x14ac:dyDescent="0.2">
      <c r="B316" s="56" t="str">
        <f t="shared" si="4"/>
        <v/>
      </c>
      <c r="C316" s="56"/>
      <c r="D316" s="56"/>
      <c r="E316" s="56"/>
      <c r="F316" s="78"/>
      <c r="G316" s="79"/>
      <c r="H316" s="80"/>
      <c r="I316" s="78"/>
      <c r="J316" s="79"/>
      <c r="K316" s="80"/>
      <c r="L316" s="56"/>
    </row>
    <row r="317" spans="2:12" x14ac:dyDescent="0.2">
      <c r="B317" s="56" t="str">
        <f t="shared" si="4"/>
        <v/>
      </c>
      <c r="C317" s="56"/>
      <c r="D317" s="56"/>
      <c r="E317" s="56"/>
      <c r="F317" s="78"/>
      <c r="G317" s="79"/>
      <c r="H317" s="80"/>
      <c r="I317" s="78"/>
      <c r="J317" s="79"/>
      <c r="K317" s="80"/>
      <c r="L317" s="56"/>
    </row>
    <row r="318" spans="2:12" x14ac:dyDescent="0.2">
      <c r="B318" s="56" t="str">
        <f t="shared" si="4"/>
        <v/>
      </c>
      <c r="C318" s="56"/>
      <c r="D318" s="56"/>
      <c r="E318" s="56"/>
      <c r="F318" s="78"/>
      <c r="G318" s="79"/>
      <c r="H318" s="80"/>
      <c r="I318" s="78"/>
      <c r="J318" s="79"/>
      <c r="K318" s="80"/>
      <c r="L318" s="56"/>
    </row>
    <row r="319" spans="2:12" x14ac:dyDescent="0.2">
      <c r="B319" s="56" t="str">
        <f t="shared" si="4"/>
        <v/>
      </c>
      <c r="C319" s="56"/>
      <c r="D319" s="56"/>
      <c r="E319" s="56"/>
      <c r="F319" s="78"/>
      <c r="G319" s="79"/>
      <c r="H319" s="80"/>
      <c r="I319" s="78"/>
      <c r="J319" s="79"/>
      <c r="K319" s="80"/>
      <c r="L319" s="56"/>
    </row>
    <row r="320" spans="2:12" x14ac:dyDescent="0.2">
      <c r="B320" s="56" t="str">
        <f t="shared" si="4"/>
        <v/>
      </c>
      <c r="C320" s="56"/>
      <c r="D320" s="56"/>
      <c r="E320" s="56"/>
      <c r="F320" s="78"/>
      <c r="G320" s="79"/>
      <c r="H320" s="80"/>
      <c r="I320" s="78"/>
      <c r="J320" s="79"/>
      <c r="K320" s="80"/>
      <c r="L320" s="56"/>
    </row>
    <row r="321" spans="2:12" x14ac:dyDescent="0.2">
      <c r="B321" s="56" t="str">
        <f t="shared" si="4"/>
        <v/>
      </c>
      <c r="C321" s="56"/>
      <c r="D321" s="56"/>
      <c r="E321" s="56"/>
      <c r="F321" s="78"/>
      <c r="G321" s="79"/>
      <c r="H321" s="80"/>
      <c r="I321" s="78"/>
      <c r="J321" s="79"/>
      <c r="K321" s="80"/>
      <c r="L321" s="56"/>
    </row>
    <row r="322" spans="2:12" x14ac:dyDescent="0.2">
      <c r="B322" s="56" t="str">
        <f t="shared" si="4"/>
        <v/>
      </c>
      <c r="C322" s="56"/>
      <c r="D322" s="56"/>
      <c r="E322" s="56"/>
      <c r="F322" s="78"/>
      <c r="G322" s="79"/>
      <c r="H322" s="80"/>
      <c r="I322" s="78"/>
      <c r="J322" s="79"/>
      <c r="K322" s="80"/>
      <c r="L322" s="56"/>
    </row>
    <row r="323" spans="2:12" x14ac:dyDescent="0.2">
      <c r="B323" s="56" t="str">
        <f t="shared" ref="B323:B386" si="5">IF(C323="","",ROW()-1)</f>
        <v/>
      </c>
      <c r="C323" s="56"/>
      <c r="D323" s="56"/>
      <c r="E323" s="56"/>
      <c r="F323" s="78"/>
      <c r="G323" s="79"/>
      <c r="H323" s="80"/>
      <c r="I323" s="78"/>
      <c r="J323" s="79"/>
      <c r="K323" s="80"/>
      <c r="L323" s="56"/>
    </row>
    <row r="324" spans="2:12" x14ac:dyDescent="0.2">
      <c r="B324" s="56" t="str">
        <f t="shared" si="5"/>
        <v/>
      </c>
      <c r="C324" s="56"/>
      <c r="D324" s="56"/>
      <c r="E324" s="56"/>
      <c r="F324" s="78"/>
      <c r="G324" s="79"/>
      <c r="H324" s="80"/>
      <c r="I324" s="78"/>
      <c r="J324" s="79"/>
      <c r="K324" s="80"/>
      <c r="L324" s="56"/>
    </row>
    <row r="325" spans="2:12" x14ac:dyDescent="0.2">
      <c r="B325" s="56" t="str">
        <f t="shared" si="5"/>
        <v/>
      </c>
      <c r="C325" s="56"/>
      <c r="D325" s="56"/>
      <c r="E325" s="56"/>
      <c r="F325" s="78"/>
      <c r="G325" s="79"/>
      <c r="H325" s="80"/>
      <c r="I325" s="78"/>
      <c r="J325" s="79"/>
      <c r="K325" s="80"/>
      <c r="L325" s="56"/>
    </row>
    <row r="326" spans="2:12" x14ac:dyDescent="0.2">
      <c r="B326" s="56" t="str">
        <f t="shared" si="5"/>
        <v/>
      </c>
      <c r="C326" s="56"/>
      <c r="D326" s="56"/>
      <c r="E326" s="56"/>
      <c r="F326" s="78"/>
      <c r="G326" s="79"/>
      <c r="H326" s="80"/>
      <c r="I326" s="78"/>
      <c r="J326" s="79"/>
      <c r="K326" s="80"/>
      <c r="L326" s="56"/>
    </row>
    <row r="327" spans="2:12" x14ac:dyDescent="0.2">
      <c r="B327" s="56" t="str">
        <f t="shared" si="5"/>
        <v/>
      </c>
      <c r="C327" s="56"/>
      <c r="D327" s="56"/>
      <c r="E327" s="56"/>
      <c r="F327" s="78"/>
      <c r="G327" s="79"/>
      <c r="H327" s="80"/>
      <c r="I327" s="78"/>
      <c r="J327" s="79"/>
      <c r="K327" s="80"/>
      <c r="L327" s="56"/>
    </row>
    <row r="328" spans="2:12" x14ac:dyDescent="0.2">
      <c r="B328" s="56" t="str">
        <f t="shared" si="5"/>
        <v/>
      </c>
      <c r="C328" s="56"/>
      <c r="D328" s="56"/>
      <c r="E328" s="56"/>
      <c r="F328" s="78"/>
      <c r="G328" s="79"/>
      <c r="H328" s="80"/>
      <c r="I328" s="78"/>
      <c r="J328" s="79"/>
      <c r="K328" s="80"/>
      <c r="L328" s="56"/>
    </row>
    <row r="329" spans="2:12" x14ac:dyDescent="0.2">
      <c r="B329" s="56" t="str">
        <f t="shared" si="5"/>
        <v/>
      </c>
      <c r="C329" s="56"/>
      <c r="D329" s="56"/>
      <c r="E329" s="56"/>
      <c r="F329" s="78"/>
      <c r="G329" s="79"/>
      <c r="H329" s="80"/>
      <c r="I329" s="78"/>
      <c r="J329" s="79"/>
      <c r="K329" s="80"/>
      <c r="L329" s="56"/>
    </row>
    <row r="330" spans="2:12" x14ac:dyDescent="0.2">
      <c r="B330" s="56" t="str">
        <f t="shared" si="5"/>
        <v/>
      </c>
      <c r="C330" s="56"/>
      <c r="D330" s="56"/>
      <c r="E330" s="56"/>
      <c r="F330" s="78"/>
      <c r="G330" s="79"/>
      <c r="H330" s="80"/>
      <c r="I330" s="78"/>
      <c r="J330" s="79"/>
      <c r="K330" s="80"/>
      <c r="L330" s="56"/>
    </row>
    <row r="331" spans="2:12" x14ac:dyDescent="0.2">
      <c r="B331" s="56" t="str">
        <f t="shared" si="5"/>
        <v/>
      </c>
      <c r="C331" s="56"/>
      <c r="D331" s="56"/>
      <c r="E331" s="56"/>
      <c r="F331" s="78"/>
      <c r="G331" s="79"/>
      <c r="H331" s="80"/>
      <c r="I331" s="78"/>
      <c r="J331" s="79"/>
      <c r="K331" s="80"/>
      <c r="L331" s="56"/>
    </row>
    <row r="332" spans="2:12" x14ac:dyDescent="0.2">
      <c r="B332" s="56" t="str">
        <f t="shared" si="5"/>
        <v/>
      </c>
      <c r="C332" s="56"/>
      <c r="D332" s="56"/>
      <c r="E332" s="56"/>
      <c r="F332" s="78"/>
      <c r="G332" s="79"/>
      <c r="H332" s="80"/>
      <c r="I332" s="78"/>
      <c r="J332" s="79"/>
      <c r="K332" s="80"/>
      <c r="L332" s="56"/>
    </row>
    <row r="333" spans="2:12" x14ac:dyDescent="0.2">
      <c r="B333" s="56" t="str">
        <f t="shared" si="5"/>
        <v/>
      </c>
      <c r="C333" s="56"/>
      <c r="D333" s="56"/>
      <c r="E333" s="56"/>
      <c r="F333" s="78"/>
      <c r="G333" s="79"/>
      <c r="H333" s="80"/>
      <c r="I333" s="78"/>
      <c r="J333" s="79"/>
      <c r="K333" s="80"/>
      <c r="L333" s="56"/>
    </row>
    <row r="334" spans="2:12" x14ac:dyDescent="0.2">
      <c r="B334" s="56" t="str">
        <f t="shared" si="5"/>
        <v/>
      </c>
      <c r="C334" s="56"/>
      <c r="D334" s="56"/>
      <c r="E334" s="56"/>
      <c r="F334" s="78"/>
      <c r="G334" s="79"/>
      <c r="H334" s="80"/>
      <c r="I334" s="78"/>
      <c r="J334" s="79"/>
      <c r="K334" s="80"/>
      <c r="L334" s="56"/>
    </row>
    <row r="335" spans="2:12" x14ac:dyDescent="0.2">
      <c r="B335" s="56" t="str">
        <f t="shared" si="5"/>
        <v/>
      </c>
      <c r="C335" s="56"/>
      <c r="D335" s="56"/>
      <c r="E335" s="56"/>
      <c r="F335" s="78"/>
      <c r="G335" s="79"/>
      <c r="H335" s="80"/>
      <c r="I335" s="78"/>
      <c r="J335" s="79"/>
      <c r="K335" s="80"/>
      <c r="L335" s="56"/>
    </row>
    <row r="336" spans="2:12" x14ac:dyDescent="0.2">
      <c r="B336" s="56" t="str">
        <f t="shared" si="5"/>
        <v/>
      </c>
      <c r="C336" s="56"/>
      <c r="D336" s="56"/>
      <c r="E336" s="56"/>
      <c r="F336" s="78"/>
      <c r="G336" s="79"/>
      <c r="H336" s="80"/>
      <c r="I336" s="78"/>
      <c r="J336" s="79"/>
      <c r="K336" s="80"/>
      <c r="L336" s="56"/>
    </row>
    <row r="337" spans="2:12" x14ac:dyDescent="0.2">
      <c r="B337" s="56" t="str">
        <f t="shared" si="5"/>
        <v/>
      </c>
      <c r="C337" s="56"/>
      <c r="D337" s="56"/>
      <c r="E337" s="56"/>
      <c r="F337" s="78"/>
      <c r="G337" s="79"/>
      <c r="H337" s="80"/>
      <c r="I337" s="78"/>
      <c r="J337" s="79"/>
      <c r="K337" s="80"/>
      <c r="L337" s="56"/>
    </row>
    <row r="338" spans="2:12" x14ac:dyDescent="0.2">
      <c r="B338" s="56" t="str">
        <f t="shared" si="5"/>
        <v/>
      </c>
      <c r="C338" s="56"/>
      <c r="D338" s="56"/>
      <c r="E338" s="56"/>
      <c r="F338" s="78"/>
      <c r="G338" s="79"/>
      <c r="H338" s="80"/>
      <c r="I338" s="78"/>
      <c r="J338" s="79"/>
      <c r="K338" s="80"/>
      <c r="L338" s="56"/>
    </row>
    <row r="339" spans="2:12" x14ac:dyDescent="0.2">
      <c r="B339" s="56" t="str">
        <f t="shared" si="5"/>
        <v/>
      </c>
      <c r="C339" s="56"/>
      <c r="D339" s="56"/>
      <c r="E339" s="56"/>
      <c r="F339" s="78"/>
      <c r="G339" s="79"/>
      <c r="H339" s="80"/>
      <c r="I339" s="78"/>
      <c r="J339" s="79"/>
      <c r="K339" s="80"/>
      <c r="L339" s="56"/>
    </row>
    <row r="340" spans="2:12" x14ac:dyDescent="0.2">
      <c r="B340" s="56" t="str">
        <f t="shared" si="5"/>
        <v/>
      </c>
      <c r="C340" s="56"/>
      <c r="D340" s="56"/>
      <c r="E340" s="56"/>
      <c r="F340" s="78"/>
      <c r="G340" s="79"/>
      <c r="H340" s="80"/>
      <c r="I340" s="78"/>
      <c r="J340" s="79"/>
      <c r="K340" s="80"/>
      <c r="L340" s="56"/>
    </row>
    <row r="341" spans="2:12" x14ac:dyDescent="0.2">
      <c r="B341" s="56" t="str">
        <f t="shared" si="5"/>
        <v/>
      </c>
      <c r="C341" s="56"/>
      <c r="D341" s="56"/>
      <c r="E341" s="56"/>
      <c r="F341" s="78"/>
      <c r="G341" s="79"/>
      <c r="H341" s="80"/>
      <c r="I341" s="78"/>
      <c r="J341" s="79"/>
      <c r="K341" s="80"/>
      <c r="L341" s="56"/>
    </row>
    <row r="342" spans="2:12" x14ac:dyDescent="0.2">
      <c r="B342" s="56" t="str">
        <f t="shared" si="5"/>
        <v/>
      </c>
      <c r="C342" s="56"/>
      <c r="D342" s="56"/>
      <c r="E342" s="56"/>
      <c r="F342" s="78"/>
      <c r="G342" s="79"/>
      <c r="H342" s="80"/>
      <c r="I342" s="78"/>
      <c r="J342" s="79"/>
      <c r="K342" s="80"/>
      <c r="L342" s="56"/>
    </row>
    <row r="343" spans="2:12" x14ac:dyDescent="0.2">
      <c r="B343" s="56" t="str">
        <f t="shared" si="5"/>
        <v/>
      </c>
      <c r="C343" s="56"/>
      <c r="D343" s="56"/>
      <c r="E343" s="56"/>
      <c r="F343" s="78"/>
      <c r="G343" s="79"/>
      <c r="H343" s="80"/>
      <c r="I343" s="78"/>
      <c r="J343" s="79"/>
      <c r="K343" s="80"/>
      <c r="L343" s="56"/>
    </row>
    <row r="344" spans="2:12" x14ac:dyDescent="0.2">
      <c r="B344" s="56" t="str">
        <f t="shared" si="5"/>
        <v/>
      </c>
      <c r="C344" s="56"/>
      <c r="D344" s="56"/>
      <c r="E344" s="56"/>
      <c r="F344" s="78"/>
      <c r="G344" s="79"/>
      <c r="H344" s="80"/>
      <c r="I344" s="78"/>
      <c r="J344" s="79"/>
      <c r="K344" s="80"/>
      <c r="L344" s="56"/>
    </row>
    <row r="345" spans="2:12" x14ac:dyDescent="0.2">
      <c r="B345" s="56" t="str">
        <f t="shared" si="5"/>
        <v/>
      </c>
      <c r="C345" s="56"/>
      <c r="D345" s="56"/>
      <c r="E345" s="56"/>
      <c r="F345" s="78"/>
      <c r="G345" s="79"/>
      <c r="H345" s="80"/>
      <c r="I345" s="78"/>
      <c r="J345" s="79"/>
      <c r="K345" s="80"/>
      <c r="L345" s="56"/>
    </row>
    <row r="346" spans="2:12" x14ac:dyDescent="0.2">
      <c r="B346" s="56" t="str">
        <f t="shared" si="5"/>
        <v/>
      </c>
      <c r="C346" s="56"/>
      <c r="D346" s="56"/>
      <c r="E346" s="56"/>
      <c r="F346" s="78"/>
      <c r="G346" s="79"/>
      <c r="H346" s="80"/>
      <c r="I346" s="78"/>
      <c r="J346" s="79"/>
      <c r="K346" s="80"/>
      <c r="L346" s="56"/>
    </row>
    <row r="347" spans="2:12" x14ac:dyDescent="0.2">
      <c r="B347" s="56" t="str">
        <f t="shared" si="5"/>
        <v/>
      </c>
      <c r="C347" s="56"/>
      <c r="D347" s="56"/>
      <c r="E347" s="56"/>
      <c r="F347" s="78"/>
      <c r="G347" s="79"/>
      <c r="H347" s="80"/>
      <c r="I347" s="78"/>
      <c r="J347" s="79"/>
      <c r="K347" s="80"/>
      <c r="L347" s="56"/>
    </row>
    <row r="348" spans="2:12" x14ac:dyDescent="0.2">
      <c r="B348" s="56" t="str">
        <f t="shared" si="5"/>
        <v/>
      </c>
      <c r="C348" s="56"/>
      <c r="D348" s="56"/>
      <c r="E348" s="56"/>
      <c r="F348" s="78"/>
      <c r="G348" s="79"/>
      <c r="H348" s="80"/>
      <c r="I348" s="78"/>
      <c r="J348" s="79"/>
      <c r="K348" s="80"/>
      <c r="L348" s="56"/>
    </row>
    <row r="349" spans="2:12" x14ac:dyDescent="0.2">
      <c r="B349" s="56" t="str">
        <f t="shared" si="5"/>
        <v/>
      </c>
      <c r="C349" s="56"/>
      <c r="D349" s="56"/>
      <c r="E349" s="56"/>
      <c r="F349" s="78"/>
      <c r="G349" s="79"/>
      <c r="H349" s="80"/>
      <c r="I349" s="78"/>
      <c r="J349" s="79"/>
      <c r="K349" s="80"/>
      <c r="L349" s="56"/>
    </row>
    <row r="350" spans="2:12" x14ac:dyDescent="0.2">
      <c r="B350" s="56" t="str">
        <f t="shared" si="5"/>
        <v/>
      </c>
      <c r="C350" s="56"/>
      <c r="D350" s="56"/>
      <c r="E350" s="56"/>
      <c r="F350" s="78"/>
      <c r="G350" s="79"/>
      <c r="H350" s="80"/>
      <c r="I350" s="78"/>
      <c r="J350" s="79"/>
      <c r="K350" s="80"/>
      <c r="L350" s="56"/>
    </row>
    <row r="351" spans="2:12" x14ac:dyDescent="0.2">
      <c r="B351" s="56" t="str">
        <f t="shared" si="5"/>
        <v/>
      </c>
      <c r="C351" s="56"/>
      <c r="D351" s="56"/>
      <c r="E351" s="56"/>
      <c r="F351" s="78"/>
      <c r="G351" s="79"/>
      <c r="H351" s="80"/>
      <c r="I351" s="78"/>
      <c r="J351" s="79"/>
      <c r="K351" s="80"/>
      <c r="L351" s="56"/>
    </row>
    <row r="352" spans="2:12" x14ac:dyDescent="0.2">
      <c r="B352" s="56" t="str">
        <f t="shared" si="5"/>
        <v/>
      </c>
      <c r="C352" s="56"/>
      <c r="D352" s="56"/>
      <c r="E352" s="56"/>
      <c r="F352" s="78"/>
      <c r="G352" s="79"/>
      <c r="H352" s="80"/>
      <c r="I352" s="78"/>
      <c r="J352" s="79"/>
      <c r="K352" s="80"/>
      <c r="L352" s="56"/>
    </row>
    <row r="353" spans="2:12" x14ac:dyDescent="0.2">
      <c r="B353" s="56" t="str">
        <f t="shared" si="5"/>
        <v/>
      </c>
      <c r="C353" s="56"/>
      <c r="D353" s="56"/>
      <c r="E353" s="56"/>
      <c r="F353" s="78"/>
      <c r="G353" s="79"/>
      <c r="H353" s="80"/>
      <c r="I353" s="78"/>
      <c r="J353" s="79"/>
      <c r="K353" s="80"/>
      <c r="L353" s="56"/>
    </row>
    <row r="354" spans="2:12" x14ac:dyDescent="0.2">
      <c r="B354" s="56" t="str">
        <f t="shared" si="5"/>
        <v/>
      </c>
      <c r="C354" s="56"/>
      <c r="D354" s="56"/>
      <c r="E354" s="56"/>
      <c r="F354" s="78"/>
      <c r="G354" s="79"/>
      <c r="H354" s="80"/>
      <c r="I354" s="78"/>
      <c r="J354" s="79"/>
      <c r="K354" s="80"/>
      <c r="L354" s="56"/>
    </row>
    <row r="355" spans="2:12" x14ac:dyDescent="0.2">
      <c r="B355" s="56" t="str">
        <f t="shared" si="5"/>
        <v/>
      </c>
      <c r="C355" s="56"/>
      <c r="D355" s="56"/>
      <c r="E355" s="56"/>
      <c r="F355" s="78"/>
      <c r="G355" s="79"/>
      <c r="H355" s="80"/>
      <c r="I355" s="78"/>
      <c r="J355" s="79"/>
      <c r="K355" s="80"/>
      <c r="L355" s="56"/>
    </row>
    <row r="356" spans="2:12" x14ac:dyDescent="0.2">
      <c r="B356" s="56" t="str">
        <f t="shared" si="5"/>
        <v/>
      </c>
      <c r="C356" s="56"/>
      <c r="D356" s="56"/>
      <c r="E356" s="56"/>
      <c r="F356" s="78"/>
      <c r="G356" s="79"/>
      <c r="H356" s="80"/>
      <c r="I356" s="78"/>
      <c r="J356" s="79"/>
      <c r="K356" s="80"/>
      <c r="L356" s="56"/>
    </row>
    <row r="357" spans="2:12" x14ac:dyDescent="0.2">
      <c r="B357" s="56" t="str">
        <f t="shared" si="5"/>
        <v/>
      </c>
      <c r="C357" s="56"/>
      <c r="D357" s="56"/>
      <c r="E357" s="56"/>
      <c r="F357" s="78"/>
      <c r="G357" s="79"/>
      <c r="H357" s="80"/>
      <c r="I357" s="78"/>
      <c r="J357" s="79"/>
      <c r="K357" s="80"/>
      <c r="L357" s="56"/>
    </row>
    <row r="358" spans="2:12" x14ac:dyDescent="0.2">
      <c r="B358" s="56" t="str">
        <f t="shared" si="5"/>
        <v/>
      </c>
      <c r="C358" s="56"/>
      <c r="D358" s="56"/>
      <c r="E358" s="56"/>
      <c r="F358" s="78"/>
      <c r="G358" s="79"/>
      <c r="H358" s="80"/>
      <c r="I358" s="78"/>
      <c r="J358" s="79"/>
      <c r="K358" s="80"/>
      <c r="L358" s="56"/>
    </row>
    <row r="359" spans="2:12" x14ac:dyDescent="0.2">
      <c r="B359" s="56" t="str">
        <f t="shared" si="5"/>
        <v/>
      </c>
      <c r="C359" s="56"/>
      <c r="D359" s="56"/>
      <c r="E359" s="56"/>
      <c r="F359" s="78"/>
      <c r="G359" s="79"/>
      <c r="H359" s="80"/>
      <c r="I359" s="78"/>
      <c r="J359" s="79"/>
      <c r="K359" s="80"/>
      <c r="L359" s="56"/>
    </row>
    <row r="360" spans="2:12" x14ac:dyDescent="0.2">
      <c r="B360" s="56" t="str">
        <f t="shared" si="5"/>
        <v/>
      </c>
      <c r="C360" s="56"/>
      <c r="D360" s="56"/>
      <c r="E360" s="56"/>
      <c r="F360" s="78"/>
      <c r="G360" s="79"/>
      <c r="H360" s="80"/>
      <c r="I360" s="78"/>
      <c r="J360" s="79"/>
      <c r="K360" s="80"/>
      <c r="L360" s="56"/>
    </row>
    <row r="361" spans="2:12" x14ac:dyDescent="0.2">
      <c r="B361" s="56" t="str">
        <f t="shared" si="5"/>
        <v/>
      </c>
      <c r="C361" s="56"/>
      <c r="D361" s="56"/>
      <c r="E361" s="56"/>
      <c r="F361" s="78"/>
      <c r="G361" s="79"/>
      <c r="H361" s="80"/>
      <c r="I361" s="78"/>
      <c r="J361" s="79"/>
      <c r="K361" s="80"/>
      <c r="L361" s="56"/>
    </row>
    <row r="362" spans="2:12" x14ac:dyDescent="0.2">
      <c r="B362" s="56" t="str">
        <f t="shared" si="5"/>
        <v/>
      </c>
      <c r="C362" s="56"/>
      <c r="D362" s="56"/>
      <c r="E362" s="56"/>
      <c r="F362" s="78"/>
      <c r="G362" s="79"/>
      <c r="H362" s="80"/>
      <c r="I362" s="78"/>
      <c r="J362" s="79"/>
      <c r="K362" s="80"/>
      <c r="L362" s="56"/>
    </row>
    <row r="363" spans="2:12" x14ac:dyDescent="0.2">
      <c r="B363" s="56" t="str">
        <f t="shared" si="5"/>
        <v/>
      </c>
      <c r="C363" s="56"/>
      <c r="D363" s="56"/>
      <c r="E363" s="56"/>
      <c r="F363" s="78"/>
      <c r="G363" s="79"/>
      <c r="H363" s="80"/>
      <c r="I363" s="78"/>
      <c r="J363" s="79"/>
      <c r="K363" s="80"/>
      <c r="L363" s="56"/>
    </row>
    <row r="364" spans="2:12" x14ac:dyDescent="0.2">
      <c r="B364" s="56" t="str">
        <f t="shared" si="5"/>
        <v/>
      </c>
      <c r="C364" s="56"/>
      <c r="D364" s="56"/>
      <c r="E364" s="56"/>
      <c r="F364" s="78"/>
      <c r="G364" s="79"/>
      <c r="H364" s="80"/>
      <c r="I364" s="78"/>
      <c r="J364" s="79"/>
      <c r="K364" s="80"/>
      <c r="L364" s="56"/>
    </row>
    <row r="365" spans="2:12" x14ac:dyDescent="0.2">
      <c r="B365" s="56" t="str">
        <f t="shared" si="5"/>
        <v/>
      </c>
      <c r="C365" s="56"/>
      <c r="D365" s="56"/>
      <c r="E365" s="56"/>
      <c r="F365" s="78"/>
      <c r="G365" s="79"/>
      <c r="H365" s="80"/>
      <c r="I365" s="78"/>
      <c r="J365" s="79"/>
      <c r="K365" s="80"/>
      <c r="L365" s="56"/>
    </row>
    <row r="366" spans="2:12" x14ac:dyDescent="0.2">
      <c r="B366" s="56" t="str">
        <f t="shared" si="5"/>
        <v/>
      </c>
      <c r="C366" s="56"/>
      <c r="D366" s="56"/>
      <c r="E366" s="56"/>
      <c r="F366" s="78"/>
      <c r="G366" s="79"/>
      <c r="H366" s="80"/>
      <c r="I366" s="78"/>
      <c r="J366" s="79"/>
      <c r="K366" s="80"/>
      <c r="L366" s="56"/>
    </row>
    <row r="367" spans="2:12" x14ac:dyDescent="0.2">
      <c r="B367" s="56" t="str">
        <f t="shared" si="5"/>
        <v/>
      </c>
      <c r="C367" s="56"/>
      <c r="D367" s="56"/>
      <c r="E367" s="56"/>
      <c r="F367" s="78"/>
      <c r="G367" s="79"/>
      <c r="H367" s="80"/>
      <c r="I367" s="78"/>
      <c r="J367" s="79"/>
      <c r="K367" s="80"/>
      <c r="L367" s="56"/>
    </row>
    <row r="368" spans="2:12" x14ac:dyDescent="0.2">
      <c r="B368" s="56" t="str">
        <f t="shared" si="5"/>
        <v/>
      </c>
      <c r="C368" s="56"/>
      <c r="D368" s="56"/>
      <c r="E368" s="56"/>
      <c r="F368" s="78"/>
      <c r="G368" s="79"/>
      <c r="H368" s="80"/>
      <c r="I368" s="78"/>
      <c r="J368" s="79"/>
      <c r="K368" s="80"/>
      <c r="L368" s="56"/>
    </row>
    <row r="369" spans="2:12" x14ac:dyDescent="0.2">
      <c r="B369" s="56" t="str">
        <f t="shared" si="5"/>
        <v/>
      </c>
      <c r="C369" s="56"/>
      <c r="D369" s="56"/>
      <c r="E369" s="56"/>
      <c r="F369" s="78"/>
      <c r="G369" s="79"/>
      <c r="H369" s="80"/>
      <c r="I369" s="78"/>
      <c r="J369" s="79"/>
      <c r="K369" s="80"/>
      <c r="L369" s="56"/>
    </row>
    <row r="370" spans="2:12" x14ac:dyDescent="0.2">
      <c r="B370" s="56" t="str">
        <f t="shared" si="5"/>
        <v/>
      </c>
      <c r="C370" s="56"/>
      <c r="D370" s="56"/>
      <c r="E370" s="56"/>
      <c r="F370" s="78"/>
      <c r="G370" s="79"/>
      <c r="H370" s="80"/>
      <c r="I370" s="78"/>
      <c r="J370" s="79"/>
      <c r="K370" s="80"/>
      <c r="L370" s="56"/>
    </row>
    <row r="371" spans="2:12" x14ac:dyDescent="0.2">
      <c r="B371" s="56" t="str">
        <f t="shared" si="5"/>
        <v/>
      </c>
      <c r="C371" s="56"/>
      <c r="D371" s="56"/>
      <c r="E371" s="56"/>
      <c r="F371" s="78"/>
      <c r="G371" s="79"/>
      <c r="H371" s="80"/>
      <c r="I371" s="78"/>
      <c r="J371" s="79"/>
      <c r="K371" s="80"/>
      <c r="L371" s="56"/>
    </row>
    <row r="372" spans="2:12" x14ac:dyDescent="0.2">
      <c r="B372" s="56" t="str">
        <f t="shared" si="5"/>
        <v/>
      </c>
      <c r="C372" s="56"/>
      <c r="D372" s="56"/>
      <c r="E372" s="56"/>
      <c r="F372" s="78"/>
      <c r="G372" s="79"/>
      <c r="H372" s="80"/>
      <c r="I372" s="78"/>
      <c r="J372" s="79"/>
      <c r="K372" s="80"/>
      <c r="L372" s="56"/>
    </row>
    <row r="373" spans="2:12" x14ac:dyDescent="0.2">
      <c r="B373" s="56" t="str">
        <f t="shared" si="5"/>
        <v/>
      </c>
      <c r="C373" s="56"/>
      <c r="D373" s="56"/>
      <c r="E373" s="56"/>
      <c r="F373" s="78"/>
      <c r="G373" s="79"/>
      <c r="H373" s="80"/>
      <c r="I373" s="78"/>
      <c r="J373" s="79"/>
      <c r="K373" s="80"/>
      <c r="L373" s="56"/>
    </row>
    <row r="374" spans="2:12" x14ac:dyDescent="0.2">
      <c r="B374" s="56" t="str">
        <f t="shared" si="5"/>
        <v/>
      </c>
      <c r="C374" s="56"/>
      <c r="D374" s="56"/>
      <c r="E374" s="56"/>
      <c r="F374" s="78"/>
      <c r="G374" s="79"/>
      <c r="H374" s="80"/>
      <c r="I374" s="78"/>
      <c r="J374" s="79"/>
      <c r="K374" s="80"/>
      <c r="L374" s="56"/>
    </row>
    <row r="375" spans="2:12" x14ac:dyDescent="0.2">
      <c r="B375" s="56" t="str">
        <f t="shared" si="5"/>
        <v/>
      </c>
      <c r="C375" s="56"/>
      <c r="D375" s="56"/>
      <c r="E375" s="56"/>
      <c r="F375" s="78"/>
      <c r="G375" s="79"/>
      <c r="H375" s="80"/>
      <c r="I375" s="78"/>
      <c r="J375" s="79"/>
      <c r="K375" s="80"/>
      <c r="L375" s="56"/>
    </row>
    <row r="376" spans="2:12" x14ac:dyDescent="0.2">
      <c r="B376" s="56" t="str">
        <f t="shared" si="5"/>
        <v/>
      </c>
      <c r="C376" s="56"/>
      <c r="D376" s="56"/>
      <c r="E376" s="56"/>
      <c r="F376" s="78"/>
      <c r="G376" s="79"/>
      <c r="H376" s="80"/>
      <c r="I376" s="78"/>
      <c r="J376" s="79"/>
      <c r="K376" s="80"/>
      <c r="L376" s="56"/>
    </row>
    <row r="377" spans="2:12" x14ac:dyDescent="0.2">
      <c r="B377" s="56" t="str">
        <f t="shared" si="5"/>
        <v/>
      </c>
      <c r="C377" s="56"/>
      <c r="D377" s="56"/>
      <c r="E377" s="56"/>
      <c r="F377" s="78"/>
      <c r="G377" s="79"/>
      <c r="H377" s="80"/>
      <c r="I377" s="78"/>
      <c r="J377" s="79"/>
      <c r="K377" s="80"/>
      <c r="L377" s="56"/>
    </row>
    <row r="378" spans="2:12" x14ac:dyDescent="0.2">
      <c r="B378" s="56" t="str">
        <f t="shared" si="5"/>
        <v/>
      </c>
      <c r="C378" s="56"/>
      <c r="D378" s="56"/>
      <c r="E378" s="56"/>
      <c r="F378" s="78"/>
      <c r="G378" s="79"/>
      <c r="H378" s="80"/>
      <c r="I378" s="78"/>
      <c r="J378" s="79"/>
      <c r="K378" s="80"/>
      <c r="L378" s="56"/>
    </row>
    <row r="379" spans="2:12" x14ac:dyDescent="0.2">
      <c r="B379" s="56" t="str">
        <f t="shared" si="5"/>
        <v/>
      </c>
      <c r="C379" s="56"/>
      <c r="D379" s="56"/>
      <c r="E379" s="56"/>
      <c r="F379" s="78"/>
      <c r="G379" s="79"/>
      <c r="H379" s="80"/>
      <c r="I379" s="78"/>
      <c r="J379" s="79"/>
      <c r="K379" s="80"/>
      <c r="L379" s="56"/>
    </row>
    <row r="380" spans="2:12" x14ac:dyDescent="0.2">
      <c r="B380" s="56" t="str">
        <f t="shared" si="5"/>
        <v/>
      </c>
      <c r="C380" s="56"/>
      <c r="D380" s="56"/>
      <c r="E380" s="56"/>
      <c r="F380" s="78"/>
      <c r="G380" s="79"/>
      <c r="H380" s="80"/>
      <c r="I380" s="78"/>
      <c r="J380" s="79"/>
      <c r="K380" s="80"/>
      <c r="L380" s="56"/>
    </row>
    <row r="381" spans="2:12" x14ac:dyDescent="0.2">
      <c r="B381" s="56" t="str">
        <f t="shared" si="5"/>
        <v/>
      </c>
      <c r="C381" s="56"/>
      <c r="D381" s="56"/>
      <c r="E381" s="56"/>
      <c r="F381" s="78"/>
      <c r="G381" s="79"/>
      <c r="H381" s="80"/>
      <c r="I381" s="78"/>
      <c r="J381" s="79"/>
      <c r="K381" s="80"/>
      <c r="L381" s="56"/>
    </row>
    <row r="382" spans="2:12" x14ac:dyDescent="0.2">
      <c r="B382" s="56" t="str">
        <f t="shared" si="5"/>
        <v/>
      </c>
      <c r="C382" s="56"/>
      <c r="D382" s="56"/>
      <c r="E382" s="56"/>
      <c r="F382" s="78"/>
      <c r="G382" s="79"/>
      <c r="H382" s="80"/>
      <c r="I382" s="78"/>
      <c r="J382" s="79"/>
      <c r="K382" s="80"/>
      <c r="L382" s="56"/>
    </row>
    <row r="383" spans="2:12" x14ac:dyDescent="0.2">
      <c r="B383" s="56" t="str">
        <f t="shared" si="5"/>
        <v/>
      </c>
      <c r="C383" s="56"/>
      <c r="D383" s="56"/>
      <c r="E383" s="56"/>
      <c r="F383" s="78"/>
      <c r="G383" s="79"/>
      <c r="H383" s="80"/>
      <c r="I383" s="78"/>
      <c r="J383" s="79"/>
      <c r="K383" s="80"/>
      <c r="L383" s="56"/>
    </row>
    <row r="384" spans="2:12" x14ac:dyDescent="0.2">
      <c r="B384" s="56" t="str">
        <f t="shared" si="5"/>
        <v/>
      </c>
      <c r="C384" s="56"/>
      <c r="D384" s="56"/>
      <c r="E384" s="56"/>
      <c r="F384" s="78"/>
      <c r="G384" s="79"/>
      <c r="H384" s="80"/>
      <c r="I384" s="78"/>
      <c r="J384" s="79"/>
      <c r="K384" s="80"/>
      <c r="L384" s="56"/>
    </row>
    <row r="385" spans="2:12" x14ac:dyDescent="0.2">
      <c r="B385" s="56" t="str">
        <f t="shared" si="5"/>
        <v/>
      </c>
      <c r="C385" s="56"/>
      <c r="D385" s="56"/>
      <c r="E385" s="56"/>
      <c r="F385" s="78"/>
      <c r="G385" s="79"/>
      <c r="H385" s="80"/>
      <c r="I385" s="78"/>
      <c r="J385" s="79"/>
      <c r="K385" s="80"/>
      <c r="L385" s="56"/>
    </row>
    <row r="386" spans="2:12" x14ac:dyDescent="0.2">
      <c r="B386" s="56" t="str">
        <f t="shared" si="5"/>
        <v/>
      </c>
      <c r="C386" s="56"/>
      <c r="D386" s="56"/>
      <c r="E386" s="56"/>
      <c r="F386" s="78"/>
      <c r="G386" s="79"/>
      <c r="H386" s="80"/>
      <c r="I386" s="78"/>
      <c r="J386" s="79"/>
      <c r="K386" s="80"/>
      <c r="L386" s="56"/>
    </row>
    <row r="387" spans="2:12" x14ac:dyDescent="0.2">
      <c r="B387" s="56" t="str">
        <f t="shared" ref="B387:B450" si="6">IF(C387="","",ROW()-1)</f>
        <v/>
      </c>
      <c r="C387" s="56"/>
      <c r="D387" s="56"/>
      <c r="E387" s="56"/>
      <c r="F387" s="78"/>
      <c r="G387" s="79"/>
      <c r="H387" s="80"/>
      <c r="I387" s="78"/>
      <c r="J387" s="79"/>
      <c r="K387" s="80"/>
      <c r="L387" s="56"/>
    </row>
    <row r="388" spans="2:12" x14ac:dyDescent="0.2">
      <c r="B388" s="56" t="str">
        <f t="shared" si="6"/>
        <v/>
      </c>
      <c r="C388" s="56"/>
      <c r="D388" s="56"/>
      <c r="E388" s="56"/>
      <c r="F388" s="78"/>
      <c r="G388" s="79"/>
      <c r="H388" s="80"/>
      <c r="I388" s="78"/>
      <c r="J388" s="79"/>
      <c r="K388" s="80"/>
      <c r="L388" s="56"/>
    </row>
    <row r="389" spans="2:12" x14ac:dyDescent="0.2">
      <c r="B389" s="56" t="str">
        <f t="shared" si="6"/>
        <v/>
      </c>
      <c r="C389" s="56"/>
      <c r="D389" s="56"/>
      <c r="E389" s="56"/>
      <c r="F389" s="78"/>
      <c r="G389" s="79"/>
      <c r="H389" s="80"/>
      <c r="I389" s="78"/>
      <c r="J389" s="79"/>
      <c r="K389" s="80"/>
      <c r="L389" s="56"/>
    </row>
    <row r="390" spans="2:12" x14ac:dyDescent="0.2">
      <c r="B390" s="56" t="str">
        <f t="shared" si="6"/>
        <v/>
      </c>
      <c r="C390" s="56"/>
      <c r="D390" s="56"/>
      <c r="E390" s="56"/>
      <c r="F390" s="78"/>
      <c r="G390" s="79"/>
      <c r="H390" s="80"/>
      <c r="I390" s="78"/>
      <c r="J390" s="79"/>
      <c r="K390" s="80"/>
      <c r="L390" s="56"/>
    </row>
    <row r="391" spans="2:12" x14ac:dyDescent="0.2">
      <c r="B391" s="56" t="str">
        <f t="shared" si="6"/>
        <v/>
      </c>
      <c r="C391" s="56"/>
      <c r="D391" s="56"/>
      <c r="E391" s="56"/>
      <c r="F391" s="78"/>
      <c r="G391" s="79"/>
      <c r="H391" s="80"/>
      <c r="I391" s="78"/>
      <c r="J391" s="79"/>
      <c r="K391" s="80"/>
      <c r="L391" s="56"/>
    </row>
    <row r="392" spans="2:12" x14ac:dyDescent="0.2">
      <c r="B392" s="56" t="str">
        <f t="shared" si="6"/>
        <v/>
      </c>
      <c r="C392" s="56"/>
      <c r="D392" s="56"/>
      <c r="E392" s="56"/>
      <c r="F392" s="78"/>
      <c r="G392" s="79"/>
      <c r="H392" s="80"/>
      <c r="I392" s="78"/>
      <c r="J392" s="79"/>
      <c r="K392" s="80"/>
      <c r="L392" s="56"/>
    </row>
    <row r="393" spans="2:12" x14ac:dyDescent="0.2">
      <c r="B393" s="56" t="str">
        <f t="shared" si="6"/>
        <v/>
      </c>
      <c r="C393" s="56"/>
      <c r="D393" s="56"/>
      <c r="E393" s="56"/>
      <c r="F393" s="78"/>
      <c r="G393" s="79"/>
      <c r="H393" s="80"/>
      <c r="I393" s="78"/>
      <c r="J393" s="79"/>
      <c r="K393" s="80"/>
      <c r="L393" s="56"/>
    </row>
    <row r="394" spans="2:12" x14ac:dyDescent="0.2">
      <c r="B394" s="56" t="str">
        <f t="shared" si="6"/>
        <v/>
      </c>
      <c r="C394" s="56"/>
      <c r="D394" s="56"/>
      <c r="E394" s="56"/>
      <c r="F394" s="78"/>
      <c r="G394" s="79"/>
      <c r="H394" s="80"/>
      <c r="I394" s="78"/>
      <c r="J394" s="79"/>
      <c r="K394" s="80"/>
      <c r="L394" s="56"/>
    </row>
    <row r="395" spans="2:12" x14ac:dyDescent="0.2">
      <c r="B395" s="56" t="str">
        <f t="shared" si="6"/>
        <v/>
      </c>
      <c r="C395" s="56"/>
      <c r="D395" s="56"/>
      <c r="E395" s="56"/>
      <c r="F395" s="78"/>
      <c r="G395" s="79"/>
      <c r="H395" s="80"/>
      <c r="I395" s="78"/>
      <c r="J395" s="79"/>
      <c r="K395" s="80"/>
      <c r="L395" s="56"/>
    </row>
    <row r="396" spans="2:12" x14ac:dyDescent="0.2">
      <c r="B396" s="56" t="str">
        <f t="shared" si="6"/>
        <v/>
      </c>
      <c r="C396" s="56"/>
      <c r="D396" s="56"/>
      <c r="E396" s="56"/>
      <c r="F396" s="78"/>
      <c r="G396" s="79"/>
      <c r="H396" s="80"/>
      <c r="I396" s="78"/>
      <c r="J396" s="79"/>
      <c r="K396" s="80"/>
      <c r="L396" s="56"/>
    </row>
    <row r="397" spans="2:12" x14ac:dyDescent="0.2">
      <c r="B397" s="56" t="str">
        <f t="shared" si="6"/>
        <v/>
      </c>
      <c r="C397" s="56"/>
      <c r="D397" s="56"/>
      <c r="E397" s="56"/>
      <c r="F397" s="78"/>
      <c r="G397" s="79"/>
      <c r="H397" s="80"/>
      <c r="I397" s="78"/>
      <c r="J397" s="79"/>
      <c r="K397" s="80"/>
      <c r="L397" s="56"/>
    </row>
    <row r="398" spans="2:12" x14ac:dyDescent="0.2">
      <c r="B398" s="56" t="str">
        <f t="shared" si="6"/>
        <v/>
      </c>
      <c r="C398" s="56"/>
      <c r="D398" s="56"/>
      <c r="E398" s="56"/>
      <c r="F398" s="78"/>
      <c r="G398" s="79"/>
      <c r="H398" s="80"/>
      <c r="I398" s="78"/>
      <c r="J398" s="79"/>
      <c r="K398" s="80"/>
      <c r="L398" s="56"/>
    </row>
    <row r="399" spans="2:12" x14ac:dyDescent="0.2">
      <c r="B399" s="56" t="str">
        <f t="shared" si="6"/>
        <v/>
      </c>
      <c r="C399" s="56"/>
      <c r="D399" s="56"/>
      <c r="E399" s="56"/>
      <c r="F399" s="78"/>
      <c r="G399" s="79"/>
      <c r="H399" s="80"/>
      <c r="I399" s="78"/>
      <c r="J399" s="79"/>
      <c r="K399" s="80"/>
      <c r="L399" s="56"/>
    </row>
    <row r="400" spans="2:12" x14ac:dyDescent="0.2">
      <c r="B400" s="56" t="str">
        <f t="shared" si="6"/>
        <v/>
      </c>
      <c r="C400" s="56"/>
      <c r="D400" s="56"/>
      <c r="E400" s="56"/>
      <c r="F400" s="78"/>
      <c r="G400" s="79"/>
      <c r="H400" s="80"/>
      <c r="I400" s="78"/>
      <c r="J400" s="79"/>
      <c r="K400" s="80"/>
      <c r="L400" s="56"/>
    </row>
    <row r="401" spans="2:12" x14ac:dyDescent="0.2">
      <c r="B401" s="56" t="str">
        <f t="shared" si="6"/>
        <v/>
      </c>
      <c r="C401" s="56"/>
      <c r="D401" s="56"/>
      <c r="E401" s="56"/>
      <c r="F401" s="78"/>
      <c r="G401" s="79"/>
      <c r="H401" s="80"/>
      <c r="I401" s="78"/>
      <c r="J401" s="79"/>
      <c r="K401" s="80"/>
      <c r="L401" s="56"/>
    </row>
    <row r="402" spans="2:12" x14ac:dyDescent="0.2">
      <c r="B402" s="56" t="str">
        <f t="shared" si="6"/>
        <v/>
      </c>
      <c r="C402" s="56"/>
      <c r="D402" s="56"/>
      <c r="E402" s="56"/>
      <c r="F402" s="78"/>
      <c r="G402" s="79"/>
      <c r="H402" s="80"/>
      <c r="I402" s="78"/>
      <c r="J402" s="79"/>
      <c r="K402" s="80"/>
      <c r="L402" s="56"/>
    </row>
    <row r="403" spans="2:12" x14ac:dyDescent="0.2">
      <c r="B403" s="56" t="str">
        <f t="shared" si="6"/>
        <v/>
      </c>
      <c r="C403" s="56"/>
      <c r="D403" s="56"/>
      <c r="E403" s="56"/>
      <c r="F403" s="78"/>
      <c r="G403" s="79"/>
      <c r="H403" s="80"/>
      <c r="I403" s="78"/>
      <c r="J403" s="79"/>
      <c r="K403" s="80"/>
      <c r="L403" s="56"/>
    </row>
    <row r="404" spans="2:12" x14ac:dyDescent="0.2">
      <c r="B404" s="56" t="str">
        <f t="shared" si="6"/>
        <v/>
      </c>
      <c r="C404" s="56"/>
      <c r="D404" s="56"/>
      <c r="E404" s="56"/>
      <c r="F404" s="78"/>
      <c r="G404" s="79"/>
      <c r="H404" s="80"/>
      <c r="I404" s="78"/>
      <c r="J404" s="79"/>
      <c r="K404" s="80"/>
      <c r="L404" s="56"/>
    </row>
    <row r="405" spans="2:12" x14ac:dyDescent="0.2">
      <c r="B405" s="56" t="str">
        <f t="shared" si="6"/>
        <v/>
      </c>
      <c r="C405" s="56"/>
      <c r="D405" s="56"/>
      <c r="E405" s="56"/>
      <c r="F405" s="78"/>
      <c r="G405" s="79"/>
      <c r="H405" s="80"/>
      <c r="I405" s="78"/>
      <c r="J405" s="79"/>
      <c r="K405" s="80"/>
      <c r="L405" s="56"/>
    </row>
    <row r="406" spans="2:12" x14ac:dyDescent="0.2">
      <c r="B406" s="56" t="str">
        <f t="shared" si="6"/>
        <v/>
      </c>
      <c r="C406" s="56"/>
      <c r="D406" s="56"/>
      <c r="E406" s="56"/>
      <c r="F406" s="78"/>
      <c r="G406" s="79"/>
      <c r="H406" s="80"/>
      <c r="I406" s="78"/>
      <c r="J406" s="79"/>
      <c r="K406" s="80"/>
      <c r="L406" s="56"/>
    </row>
    <row r="407" spans="2:12" x14ac:dyDescent="0.2">
      <c r="B407" s="56" t="str">
        <f t="shared" si="6"/>
        <v/>
      </c>
      <c r="C407" s="56"/>
      <c r="D407" s="56"/>
      <c r="E407" s="56"/>
      <c r="F407" s="78"/>
      <c r="G407" s="79"/>
      <c r="H407" s="80"/>
      <c r="I407" s="78"/>
      <c r="J407" s="79"/>
      <c r="K407" s="80"/>
      <c r="L407" s="56"/>
    </row>
    <row r="408" spans="2:12" x14ac:dyDescent="0.2">
      <c r="B408" s="56" t="str">
        <f t="shared" si="6"/>
        <v/>
      </c>
      <c r="C408" s="56"/>
      <c r="D408" s="56"/>
      <c r="E408" s="56"/>
      <c r="F408" s="78"/>
      <c r="G408" s="79"/>
      <c r="H408" s="80"/>
      <c r="I408" s="78"/>
      <c r="J408" s="79"/>
      <c r="K408" s="80"/>
      <c r="L408" s="56"/>
    </row>
    <row r="409" spans="2:12" x14ac:dyDescent="0.2">
      <c r="B409" s="56" t="str">
        <f t="shared" si="6"/>
        <v/>
      </c>
      <c r="C409" s="56"/>
      <c r="D409" s="56"/>
      <c r="E409" s="56"/>
      <c r="F409" s="78"/>
      <c r="G409" s="79"/>
      <c r="H409" s="80"/>
      <c r="I409" s="78"/>
      <c r="J409" s="79"/>
      <c r="K409" s="80"/>
      <c r="L409" s="56"/>
    </row>
    <row r="410" spans="2:12" x14ac:dyDescent="0.2">
      <c r="B410" s="56" t="str">
        <f t="shared" si="6"/>
        <v/>
      </c>
      <c r="C410" s="56"/>
      <c r="D410" s="56"/>
      <c r="E410" s="56"/>
      <c r="F410" s="78"/>
      <c r="G410" s="79"/>
      <c r="H410" s="80"/>
      <c r="I410" s="78"/>
      <c r="J410" s="79"/>
      <c r="K410" s="80"/>
      <c r="L410" s="56"/>
    </row>
    <row r="411" spans="2:12" x14ac:dyDescent="0.2">
      <c r="B411" s="56" t="str">
        <f t="shared" si="6"/>
        <v/>
      </c>
      <c r="C411" s="56"/>
      <c r="D411" s="56"/>
      <c r="E411" s="56"/>
      <c r="F411" s="78"/>
      <c r="G411" s="79"/>
      <c r="H411" s="80"/>
      <c r="I411" s="78"/>
      <c r="J411" s="79"/>
      <c r="K411" s="80"/>
      <c r="L411" s="56"/>
    </row>
    <row r="412" spans="2:12" x14ac:dyDescent="0.2">
      <c r="B412" s="56" t="str">
        <f t="shared" si="6"/>
        <v/>
      </c>
      <c r="C412" s="56"/>
      <c r="D412" s="56"/>
      <c r="E412" s="56"/>
      <c r="F412" s="78"/>
      <c r="G412" s="79"/>
      <c r="H412" s="80"/>
      <c r="I412" s="78"/>
      <c r="J412" s="79"/>
      <c r="K412" s="80"/>
      <c r="L412" s="56"/>
    </row>
    <row r="413" spans="2:12" x14ac:dyDescent="0.2">
      <c r="B413" s="56" t="str">
        <f t="shared" si="6"/>
        <v/>
      </c>
      <c r="C413" s="56"/>
      <c r="D413" s="56"/>
      <c r="E413" s="56"/>
      <c r="F413" s="78"/>
      <c r="G413" s="79"/>
      <c r="H413" s="80"/>
      <c r="I413" s="78"/>
      <c r="J413" s="79"/>
      <c r="K413" s="80"/>
      <c r="L413" s="56"/>
    </row>
    <row r="414" spans="2:12" x14ac:dyDescent="0.2">
      <c r="B414" s="56" t="str">
        <f t="shared" si="6"/>
        <v/>
      </c>
      <c r="C414" s="56"/>
      <c r="D414" s="56"/>
      <c r="E414" s="56"/>
      <c r="F414" s="78"/>
      <c r="G414" s="79"/>
      <c r="H414" s="80"/>
      <c r="I414" s="78"/>
      <c r="J414" s="79"/>
      <c r="K414" s="80"/>
      <c r="L414" s="56"/>
    </row>
    <row r="415" spans="2:12" x14ac:dyDescent="0.2">
      <c r="B415" s="56" t="str">
        <f t="shared" si="6"/>
        <v/>
      </c>
      <c r="C415" s="56"/>
      <c r="D415" s="56"/>
      <c r="E415" s="56"/>
      <c r="F415" s="78"/>
      <c r="G415" s="79"/>
      <c r="H415" s="80"/>
      <c r="I415" s="78"/>
      <c r="J415" s="79"/>
      <c r="K415" s="80"/>
      <c r="L415" s="56"/>
    </row>
    <row r="416" spans="2:12" x14ac:dyDescent="0.2">
      <c r="B416" s="56" t="str">
        <f t="shared" si="6"/>
        <v/>
      </c>
      <c r="C416" s="56"/>
      <c r="D416" s="56"/>
      <c r="E416" s="56"/>
      <c r="F416" s="78"/>
      <c r="G416" s="79"/>
      <c r="H416" s="80"/>
      <c r="I416" s="78"/>
      <c r="J416" s="79"/>
      <c r="K416" s="80"/>
      <c r="L416" s="56"/>
    </row>
    <row r="417" spans="2:12" x14ac:dyDescent="0.2">
      <c r="B417" s="56" t="str">
        <f t="shared" si="6"/>
        <v/>
      </c>
      <c r="C417" s="56"/>
      <c r="D417" s="56"/>
      <c r="E417" s="56"/>
      <c r="F417" s="78"/>
      <c r="G417" s="79"/>
      <c r="H417" s="80"/>
      <c r="I417" s="78"/>
      <c r="J417" s="79"/>
      <c r="K417" s="80"/>
      <c r="L417" s="56"/>
    </row>
    <row r="418" spans="2:12" x14ac:dyDescent="0.2">
      <c r="B418" s="56" t="str">
        <f t="shared" si="6"/>
        <v/>
      </c>
      <c r="C418" s="56"/>
      <c r="D418" s="56"/>
      <c r="E418" s="56"/>
      <c r="F418" s="78"/>
      <c r="G418" s="79"/>
      <c r="H418" s="80"/>
      <c r="I418" s="78"/>
      <c r="J418" s="79"/>
      <c r="K418" s="80"/>
      <c r="L418" s="56"/>
    </row>
    <row r="419" spans="2:12" x14ac:dyDescent="0.2">
      <c r="B419" s="56" t="str">
        <f t="shared" si="6"/>
        <v/>
      </c>
      <c r="C419" s="56"/>
      <c r="D419" s="56"/>
      <c r="E419" s="56"/>
      <c r="F419" s="78"/>
      <c r="G419" s="79"/>
      <c r="H419" s="80"/>
      <c r="I419" s="78"/>
      <c r="J419" s="79"/>
      <c r="K419" s="80"/>
      <c r="L419" s="56"/>
    </row>
    <row r="420" spans="2:12" x14ac:dyDescent="0.2">
      <c r="B420" s="56" t="str">
        <f t="shared" si="6"/>
        <v/>
      </c>
      <c r="C420" s="56"/>
      <c r="D420" s="56"/>
      <c r="E420" s="56"/>
      <c r="F420" s="78"/>
      <c r="G420" s="79"/>
      <c r="H420" s="80"/>
      <c r="I420" s="78"/>
      <c r="J420" s="79"/>
      <c r="K420" s="80"/>
      <c r="L420" s="56"/>
    </row>
    <row r="421" spans="2:12" x14ac:dyDescent="0.2">
      <c r="B421" s="56" t="str">
        <f t="shared" si="6"/>
        <v/>
      </c>
      <c r="C421" s="56"/>
      <c r="D421" s="56"/>
      <c r="E421" s="56"/>
      <c r="F421" s="78"/>
      <c r="G421" s="79"/>
      <c r="H421" s="80"/>
      <c r="I421" s="78"/>
      <c r="J421" s="79"/>
      <c r="K421" s="80"/>
      <c r="L421" s="56"/>
    </row>
    <row r="422" spans="2:12" x14ac:dyDescent="0.2">
      <c r="B422" s="56" t="str">
        <f t="shared" si="6"/>
        <v/>
      </c>
      <c r="C422" s="56"/>
      <c r="D422" s="56"/>
      <c r="E422" s="56"/>
      <c r="F422" s="78"/>
      <c r="G422" s="79"/>
      <c r="H422" s="80"/>
      <c r="I422" s="78"/>
      <c r="J422" s="79"/>
      <c r="K422" s="80"/>
      <c r="L422" s="56"/>
    </row>
    <row r="423" spans="2:12" x14ac:dyDescent="0.2">
      <c r="B423" s="56" t="str">
        <f t="shared" si="6"/>
        <v/>
      </c>
      <c r="C423" s="56"/>
      <c r="D423" s="56"/>
      <c r="E423" s="56"/>
      <c r="F423" s="78"/>
      <c r="G423" s="79"/>
      <c r="H423" s="80"/>
      <c r="I423" s="78"/>
      <c r="J423" s="79"/>
      <c r="K423" s="80"/>
      <c r="L423" s="56"/>
    </row>
    <row r="424" spans="2:12" x14ac:dyDescent="0.2">
      <c r="B424" s="56" t="str">
        <f t="shared" si="6"/>
        <v/>
      </c>
      <c r="C424" s="56"/>
      <c r="D424" s="56"/>
      <c r="E424" s="56"/>
      <c r="F424" s="78"/>
      <c r="G424" s="79"/>
      <c r="H424" s="80"/>
      <c r="I424" s="78"/>
      <c r="J424" s="79"/>
      <c r="K424" s="80"/>
      <c r="L424" s="56"/>
    </row>
    <row r="425" spans="2:12" x14ac:dyDescent="0.2">
      <c r="B425" s="56" t="str">
        <f t="shared" si="6"/>
        <v/>
      </c>
      <c r="C425" s="56"/>
      <c r="D425" s="56"/>
      <c r="E425" s="56"/>
      <c r="F425" s="78"/>
      <c r="G425" s="79"/>
      <c r="H425" s="80"/>
      <c r="I425" s="78"/>
      <c r="J425" s="79"/>
      <c r="K425" s="80"/>
      <c r="L425" s="56"/>
    </row>
    <row r="426" spans="2:12" x14ac:dyDescent="0.2">
      <c r="B426" s="56" t="str">
        <f t="shared" si="6"/>
        <v/>
      </c>
      <c r="C426" s="56"/>
      <c r="D426" s="56"/>
      <c r="E426" s="56"/>
      <c r="F426" s="78"/>
      <c r="G426" s="79"/>
      <c r="H426" s="80"/>
      <c r="I426" s="78"/>
      <c r="J426" s="79"/>
      <c r="K426" s="80"/>
      <c r="L426" s="56"/>
    </row>
    <row r="427" spans="2:12" x14ac:dyDescent="0.2">
      <c r="B427" s="56" t="str">
        <f t="shared" si="6"/>
        <v/>
      </c>
      <c r="C427" s="56"/>
      <c r="D427" s="56"/>
      <c r="E427" s="56"/>
      <c r="F427" s="78"/>
      <c r="G427" s="79"/>
      <c r="H427" s="80"/>
      <c r="I427" s="78"/>
      <c r="J427" s="79"/>
      <c r="K427" s="80"/>
      <c r="L427" s="56"/>
    </row>
    <row r="428" spans="2:12" x14ac:dyDescent="0.2">
      <c r="B428" s="56" t="str">
        <f t="shared" si="6"/>
        <v/>
      </c>
      <c r="C428" s="56"/>
      <c r="D428" s="56"/>
      <c r="E428" s="56"/>
      <c r="F428" s="78"/>
      <c r="G428" s="79"/>
      <c r="H428" s="80"/>
      <c r="I428" s="78"/>
      <c r="J428" s="79"/>
      <c r="K428" s="80"/>
      <c r="L428" s="56"/>
    </row>
    <row r="429" spans="2:12" x14ac:dyDescent="0.2">
      <c r="B429" s="56" t="str">
        <f t="shared" si="6"/>
        <v/>
      </c>
      <c r="C429" s="56"/>
      <c r="D429" s="56"/>
      <c r="E429" s="56"/>
      <c r="F429" s="78"/>
      <c r="G429" s="79"/>
      <c r="H429" s="80"/>
      <c r="I429" s="78"/>
      <c r="J429" s="79"/>
      <c r="K429" s="80"/>
      <c r="L429" s="56"/>
    </row>
    <row r="430" spans="2:12" x14ac:dyDescent="0.2">
      <c r="B430" s="56" t="str">
        <f t="shared" si="6"/>
        <v/>
      </c>
      <c r="C430" s="56"/>
      <c r="D430" s="56"/>
      <c r="E430" s="56"/>
      <c r="F430" s="78"/>
      <c r="G430" s="79"/>
      <c r="H430" s="80"/>
      <c r="I430" s="78"/>
      <c r="J430" s="79"/>
      <c r="K430" s="80"/>
      <c r="L430" s="56"/>
    </row>
    <row r="431" spans="2:12" x14ac:dyDescent="0.2">
      <c r="B431" s="56" t="str">
        <f t="shared" si="6"/>
        <v/>
      </c>
      <c r="C431" s="56"/>
      <c r="D431" s="56"/>
      <c r="E431" s="56"/>
      <c r="F431" s="78"/>
      <c r="G431" s="79"/>
      <c r="H431" s="80"/>
      <c r="I431" s="78"/>
      <c r="J431" s="79"/>
      <c r="K431" s="80"/>
      <c r="L431" s="56"/>
    </row>
    <row r="432" spans="2:12" x14ac:dyDescent="0.2">
      <c r="B432" s="56" t="str">
        <f t="shared" si="6"/>
        <v/>
      </c>
      <c r="C432" s="56"/>
      <c r="D432" s="56"/>
      <c r="E432" s="56"/>
      <c r="F432" s="78"/>
      <c r="G432" s="79"/>
      <c r="H432" s="80"/>
      <c r="I432" s="78"/>
      <c r="J432" s="79"/>
      <c r="K432" s="80"/>
      <c r="L432" s="56"/>
    </row>
    <row r="433" spans="2:12" x14ac:dyDescent="0.2">
      <c r="B433" s="56" t="str">
        <f t="shared" si="6"/>
        <v/>
      </c>
      <c r="C433" s="56"/>
      <c r="D433" s="56"/>
      <c r="E433" s="56"/>
      <c r="F433" s="78"/>
      <c r="G433" s="79"/>
      <c r="H433" s="80"/>
      <c r="I433" s="78"/>
      <c r="J433" s="79"/>
      <c r="K433" s="80"/>
      <c r="L433" s="56"/>
    </row>
    <row r="434" spans="2:12" x14ac:dyDescent="0.2">
      <c r="B434" s="56" t="str">
        <f t="shared" si="6"/>
        <v/>
      </c>
      <c r="C434" s="56"/>
      <c r="D434" s="56"/>
      <c r="E434" s="56"/>
      <c r="F434" s="78"/>
      <c r="G434" s="79"/>
      <c r="H434" s="80"/>
      <c r="I434" s="78"/>
      <c r="J434" s="79"/>
      <c r="K434" s="80"/>
      <c r="L434" s="56"/>
    </row>
    <row r="435" spans="2:12" x14ac:dyDescent="0.2">
      <c r="B435" s="56" t="str">
        <f t="shared" si="6"/>
        <v/>
      </c>
      <c r="C435" s="56"/>
      <c r="D435" s="56"/>
      <c r="E435" s="56"/>
      <c r="F435" s="78"/>
      <c r="G435" s="79"/>
      <c r="H435" s="80"/>
      <c r="I435" s="78"/>
      <c r="J435" s="79"/>
      <c r="K435" s="80"/>
      <c r="L435" s="56"/>
    </row>
    <row r="436" spans="2:12" x14ac:dyDescent="0.2">
      <c r="B436" s="56" t="str">
        <f t="shared" si="6"/>
        <v/>
      </c>
      <c r="C436" s="56"/>
      <c r="D436" s="56"/>
      <c r="E436" s="56"/>
      <c r="F436" s="78"/>
      <c r="G436" s="79"/>
      <c r="H436" s="80"/>
      <c r="I436" s="78"/>
      <c r="J436" s="79"/>
      <c r="K436" s="80"/>
      <c r="L436" s="56"/>
    </row>
    <row r="437" spans="2:12" x14ac:dyDescent="0.2">
      <c r="B437" s="56" t="str">
        <f t="shared" si="6"/>
        <v/>
      </c>
      <c r="C437" s="56"/>
      <c r="D437" s="56"/>
      <c r="E437" s="56"/>
      <c r="F437" s="78"/>
      <c r="G437" s="79"/>
      <c r="H437" s="80"/>
      <c r="I437" s="78"/>
      <c r="J437" s="79"/>
      <c r="K437" s="80"/>
      <c r="L437" s="56"/>
    </row>
    <row r="438" spans="2:12" x14ac:dyDescent="0.2">
      <c r="B438" s="56" t="str">
        <f t="shared" si="6"/>
        <v/>
      </c>
      <c r="C438" s="56"/>
      <c r="D438" s="56"/>
      <c r="E438" s="56"/>
      <c r="F438" s="78"/>
      <c r="G438" s="79"/>
      <c r="H438" s="80"/>
      <c r="I438" s="78"/>
      <c r="J438" s="79"/>
      <c r="K438" s="80"/>
      <c r="L438" s="56"/>
    </row>
    <row r="439" spans="2:12" x14ac:dyDescent="0.2">
      <c r="B439" s="56" t="str">
        <f t="shared" si="6"/>
        <v/>
      </c>
      <c r="C439" s="56"/>
      <c r="D439" s="56"/>
      <c r="E439" s="56"/>
      <c r="F439" s="78"/>
      <c r="G439" s="79"/>
      <c r="H439" s="80"/>
      <c r="I439" s="78"/>
      <c r="J439" s="79"/>
      <c r="K439" s="80"/>
      <c r="L439" s="56"/>
    </row>
    <row r="440" spans="2:12" x14ac:dyDescent="0.2">
      <c r="B440" s="56" t="str">
        <f t="shared" si="6"/>
        <v/>
      </c>
      <c r="C440" s="56"/>
      <c r="D440" s="56"/>
      <c r="E440" s="56"/>
      <c r="F440" s="78"/>
      <c r="G440" s="79"/>
      <c r="H440" s="80"/>
      <c r="I440" s="78"/>
      <c r="J440" s="79"/>
      <c r="K440" s="80"/>
      <c r="L440" s="56"/>
    </row>
    <row r="441" spans="2:12" x14ac:dyDescent="0.2">
      <c r="B441" s="56" t="str">
        <f t="shared" si="6"/>
        <v/>
      </c>
      <c r="C441" s="56"/>
      <c r="D441" s="56"/>
      <c r="E441" s="56"/>
      <c r="F441" s="78"/>
      <c r="G441" s="79"/>
      <c r="H441" s="80"/>
      <c r="I441" s="78"/>
      <c r="J441" s="79"/>
      <c r="K441" s="80"/>
      <c r="L441" s="56"/>
    </row>
    <row r="442" spans="2:12" x14ac:dyDescent="0.2">
      <c r="B442" s="56" t="str">
        <f t="shared" si="6"/>
        <v/>
      </c>
      <c r="C442" s="56"/>
      <c r="D442" s="56"/>
      <c r="E442" s="56"/>
      <c r="F442" s="78"/>
      <c r="G442" s="79"/>
      <c r="H442" s="80"/>
      <c r="I442" s="78"/>
      <c r="J442" s="79"/>
      <c r="K442" s="80"/>
      <c r="L442" s="56"/>
    </row>
    <row r="443" spans="2:12" x14ac:dyDescent="0.2">
      <c r="B443" s="56" t="str">
        <f t="shared" si="6"/>
        <v/>
      </c>
      <c r="C443" s="56"/>
      <c r="D443" s="56"/>
      <c r="E443" s="56"/>
      <c r="F443" s="78"/>
      <c r="G443" s="79"/>
      <c r="H443" s="80"/>
      <c r="I443" s="78"/>
      <c r="J443" s="79"/>
      <c r="K443" s="80"/>
      <c r="L443" s="56"/>
    </row>
    <row r="444" spans="2:12" x14ac:dyDescent="0.2">
      <c r="B444" s="56" t="str">
        <f t="shared" si="6"/>
        <v/>
      </c>
      <c r="C444" s="56"/>
      <c r="D444" s="56"/>
      <c r="E444" s="56"/>
      <c r="F444" s="78"/>
      <c r="G444" s="79"/>
      <c r="H444" s="80"/>
      <c r="I444" s="78"/>
      <c r="J444" s="79"/>
      <c r="K444" s="80"/>
      <c r="L444" s="56"/>
    </row>
    <row r="445" spans="2:12" x14ac:dyDescent="0.2">
      <c r="B445" s="56" t="str">
        <f t="shared" si="6"/>
        <v/>
      </c>
      <c r="C445" s="56"/>
      <c r="D445" s="56"/>
      <c r="E445" s="56"/>
      <c r="F445" s="78"/>
      <c r="G445" s="79"/>
      <c r="H445" s="80"/>
      <c r="I445" s="78"/>
      <c r="J445" s="79"/>
      <c r="K445" s="80"/>
      <c r="L445" s="56"/>
    </row>
    <row r="446" spans="2:12" x14ac:dyDescent="0.2">
      <c r="B446" s="56" t="str">
        <f t="shared" si="6"/>
        <v/>
      </c>
      <c r="C446" s="56"/>
      <c r="D446" s="56"/>
      <c r="E446" s="56"/>
      <c r="F446" s="78"/>
      <c r="G446" s="79"/>
      <c r="H446" s="80"/>
      <c r="I446" s="78"/>
      <c r="J446" s="79"/>
      <c r="K446" s="80"/>
      <c r="L446" s="56"/>
    </row>
    <row r="447" spans="2:12" x14ac:dyDescent="0.2">
      <c r="B447" s="56" t="str">
        <f t="shared" si="6"/>
        <v/>
      </c>
      <c r="C447" s="56"/>
      <c r="D447" s="56"/>
      <c r="E447" s="56"/>
      <c r="F447" s="78"/>
      <c r="G447" s="79"/>
      <c r="H447" s="80"/>
      <c r="I447" s="78"/>
      <c r="J447" s="79"/>
      <c r="K447" s="80"/>
      <c r="L447" s="56"/>
    </row>
    <row r="448" spans="2:12" x14ac:dyDescent="0.2">
      <c r="B448" s="56" t="str">
        <f t="shared" si="6"/>
        <v/>
      </c>
      <c r="C448" s="56"/>
      <c r="D448" s="56"/>
      <c r="E448" s="56"/>
      <c r="F448" s="78"/>
      <c r="G448" s="79"/>
      <c r="H448" s="80"/>
      <c r="I448" s="78"/>
      <c r="J448" s="79"/>
      <c r="K448" s="80"/>
      <c r="L448" s="56"/>
    </row>
    <row r="449" spans="2:12" x14ac:dyDescent="0.2">
      <c r="B449" s="56" t="str">
        <f t="shared" si="6"/>
        <v/>
      </c>
      <c r="C449" s="56"/>
      <c r="D449" s="56"/>
      <c r="E449" s="56"/>
      <c r="F449" s="78"/>
      <c r="G449" s="79"/>
      <c r="H449" s="80"/>
      <c r="I449" s="78"/>
      <c r="J449" s="79"/>
      <c r="K449" s="80"/>
      <c r="L449" s="56"/>
    </row>
    <row r="450" spans="2:12" x14ac:dyDescent="0.2">
      <c r="B450" s="56" t="str">
        <f t="shared" si="6"/>
        <v/>
      </c>
      <c r="C450" s="56"/>
      <c r="D450" s="56"/>
      <c r="E450" s="56"/>
      <c r="F450" s="78"/>
      <c r="G450" s="79"/>
      <c r="H450" s="80"/>
      <c r="I450" s="78"/>
      <c r="J450" s="79"/>
      <c r="K450" s="80"/>
      <c r="L450" s="56"/>
    </row>
    <row r="451" spans="2:12" x14ac:dyDescent="0.2">
      <c r="B451" s="56" t="str">
        <f t="shared" ref="B451:B514" si="7">IF(C451="","",ROW()-1)</f>
        <v/>
      </c>
      <c r="C451" s="56"/>
      <c r="D451" s="56"/>
      <c r="E451" s="56"/>
      <c r="F451" s="78"/>
      <c r="G451" s="79"/>
      <c r="H451" s="80"/>
      <c r="I451" s="78"/>
      <c r="J451" s="79"/>
      <c r="K451" s="80"/>
      <c r="L451" s="56"/>
    </row>
    <row r="452" spans="2:12" x14ac:dyDescent="0.2">
      <c r="B452" s="56" t="str">
        <f t="shared" si="7"/>
        <v/>
      </c>
      <c r="C452" s="56"/>
      <c r="D452" s="56"/>
      <c r="E452" s="56"/>
      <c r="F452" s="78"/>
      <c r="G452" s="79"/>
      <c r="H452" s="80"/>
      <c r="I452" s="78"/>
      <c r="J452" s="79"/>
      <c r="K452" s="80"/>
      <c r="L452" s="56"/>
    </row>
    <row r="453" spans="2:12" x14ac:dyDescent="0.2">
      <c r="B453" s="56" t="str">
        <f t="shared" si="7"/>
        <v/>
      </c>
      <c r="C453" s="56"/>
      <c r="D453" s="56"/>
      <c r="E453" s="56"/>
      <c r="F453" s="78"/>
      <c r="G453" s="79"/>
      <c r="H453" s="80"/>
      <c r="I453" s="78"/>
      <c r="J453" s="79"/>
      <c r="K453" s="80"/>
      <c r="L453" s="56"/>
    </row>
    <row r="454" spans="2:12" x14ac:dyDescent="0.2">
      <c r="B454" s="56" t="str">
        <f t="shared" si="7"/>
        <v/>
      </c>
      <c r="C454" s="56"/>
      <c r="D454" s="56"/>
      <c r="E454" s="56"/>
      <c r="F454" s="78"/>
      <c r="G454" s="79"/>
      <c r="H454" s="80"/>
      <c r="I454" s="78"/>
      <c r="J454" s="79"/>
      <c r="K454" s="80"/>
      <c r="L454" s="56"/>
    </row>
    <row r="455" spans="2:12" x14ac:dyDescent="0.2">
      <c r="B455" s="56" t="str">
        <f t="shared" si="7"/>
        <v/>
      </c>
      <c r="C455" s="56"/>
      <c r="D455" s="56"/>
      <c r="E455" s="56"/>
      <c r="F455" s="78"/>
      <c r="G455" s="79"/>
      <c r="H455" s="80"/>
      <c r="I455" s="78"/>
      <c r="J455" s="79"/>
      <c r="K455" s="80"/>
      <c r="L455" s="56"/>
    </row>
    <row r="456" spans="2:12" x14ac:dyDescent="0.2">
      <c r="B456" s="56" t="str">
        <f t="shared" si="7"/>
        <v/>
      </c>
      <c r="C456" s="56"/>
      <c r="D456" s="56"/>
      <c r="E456" s="56"/>
      <c r="F456" s="78"/>
      <c r="G456" s="79"/>
      <c r="H456" s="80"/>
      <c r="I456" s="78"/>
      <c r="J456" s="79"/>
      <c r="K456" s="80"/>
      <c r="L456" s="56"/>
    </row>
    <row r="457" spans="2:12" x14ac:dyDescent="0.2">
      <c r="B457" s="56" t="str">
        <f t="shared" si="7"/>
        <v/>
      </c>
      <c r="C457" s="56"/>
      <c r="D457" s="56"/>
      <c r="E457" s="56"/>
      <c r="F457" s="78"/>
      <c r="G457" s="79"/>
      <c r="H457" s="80"/>
      <c r="I457" s="78"/>
      <c r="J457" s="79"/>
      <c r="K457" s="80"/>
      <c r="L457" s="56"/>
    </row>
    <row r="458" spans="2:12" x14ac:dyDescent="0.2">
      <c r="B458" s="56" t="str">
        <f t="shared" si="7"/>
        <v/>
      </c>
      <c r="C458" s="56"/>
      <c r="D458" s="56"/>
      <c r="E458" s="56"/>
      <c r="F458" s="78"/>
      <c r="G458" s="79"/>
      <c r="H458" s="80"/>
      <c r="I458" s="78"/>
      <c r="J458" s="79"/>
      <c r="K458" s="80"/>
      <c r="L458" s="56"/>
    </row>
    <row r="459" spans="2:12" x14ac:dyDescent="0.2">
      <c r="B459" s="56" t="str">
        <f t="shared" si="7"/>
        <v/>
      </c>
      <c r="C459" s="56"/>
      <c r="D459" s="56"/>
      <c r="E459" s="56"/>
      <c r="F459" s="78"/>
      <c r="G459" s="79"/>
      <c r="H459" s="80"/>
      <c r="I459" s="78"/>
      <c r="J459" s="79"/>
      <c r="K459" s="80"/>
      <c r="L459" s="56"/>
    </row>
    <row r="460" spans="2:12" x14ac:dyDescent="0.2">
      <c r="B460" s="56" t="str">
        <f t="shared" si="7"/>
        <v/>
      </c>
      <c r="C460" s="56"/>
      <c r="D460" s="56"/>
      <c r="E460" s="56"/>
      <c r="F460" s="78"/>
      <c r="G460" s="79"/>
      <c r="H460" s="80"/>
      <c r="I460" s="78"/>
      <c r="J460" s="79"/>
      <c r="K460" s="80"/>
      <c r="L460" s="56"/>
    </row>
    <row r="461" spans="2:12" x14ac:dyDescent="0.2">
      <c r="B461" s="56" t="str">
        <f t="shared" si="7"/>
        <v/>
      </c>
      <c r="C461" s="56"/>
      <c r="D461" s="56"/>
      <c r="E461" s="56"/>
      <c r="F461" s="78"/>
      <c r="G461" s="79"/>
      <c r="H461" s="80"/>
      <c r="I461" s="78"/>
      <c r="J461" s="79"/>
      <c r="K461" s="80"/>
      <c r="L461" s="56"/>
    </row>
    <row r="462" spans="2:12" x14ac:dyDescent="0.2">
      <c r="B462" s="56" t="str">
        <f t="shared" si="7"/>
        <v/>
      </c>
      <c r="C462" s="56"/>
      <c r="D462" s="56"/>
      <c r="E462" s="56"/>
      <c r="F462" s="78"/>
      <c r="G462" s="79"/>
      <c r="H462" s="80"/>
      <c r="I462" s="78"/>
      <c r="J462" s="79"/>
      <c r="K462" s="80"/>
      <c r="L462" s="56"/>
    </row>
    <row r="463" spans="2:12" x14ac:dyDescent="0.2">
      <c r="B463" s="56" t="str">
        <f t="shared" si="7"/>
        <v/>
      </c>
      <c r="C463" s="56"/>
      <c r="D463" s="56"/>
      <c r="E463" s="56"/>
      <c r="F463" s="78"/>
      <c r="G463" s="79"/>
      <c r="H463" s="80"/>
      <c r="I463" s="78"/>
      <c r="J463" s="79"/>
      <c r="K463" s="80"/>
      <c r="L463" s="56"/>
    </row>
    <row r="464" spans="2:12" x14ac:dyDescent="0.2">
      <c r="B464" s="56" t="str">
        <f t="shared" si="7"/>
        <v/>
      </c>
      <c r="C464" s="56"/>
      <c r="D464" s="56"/>
      <c r="E464" s="56"/>
      <c r="F464" s="78"/>
      <c r="G464" s="79"/>
      <c r="H464" s="80"/>
      <c r="I464" s="78"/>
      <c r="J464" s="79"/>
      <c r="K464" s="80"/>
      <c r="L464" s="56"/>
    </row>
    <row r="465" spans="2:12" x14ac:dyDescent="0.2">
      <c r="B465" s="56" t="str">
        <f t="shared" si="7"/>
        <v/>
      </c>
      <c r="C465" s="56"/>
      <c r="D465" s="56"/>
      <c r="E465" s="56"/>
      <c r="F465" s="78"/>
      <c r="G465" s="79"/>
      <c r="H465" s="80"/>
      <c r="I465" s="78"/>
      <c r="J465" s="79"/>
      <c r="K465" s="80"/>
      <c r="L465" s="56"/>
    </row>
    <row r="466" spans="2:12" x14ac:dyDescent="0.2">
      <c r="B466" s="56" t="str">
        <f t="shared" si="7"/>
        <v/>
      </c>
      <c r="C466" s="56"/>
      <c r="D466" s="56"/>
      <c r="E466" s="56"/>
      <c r="F466" s="78"/>
      <c r="G466" s="79"/>
      <c r="H466" s="80"/>
      <c r="I466" s="78"/>
      <c r="J466" s="79"/>
      <c r="K466" s="80"/>
      <c r="L466" s="56"/>
    </row>
    <row r="467" spans="2:12" x14ac:dyDescent="0.2">
      <c r="B467" s="56" t="str">
        <f t="shared" si="7"/>
        <v/>
      </c>
      <c r="C467" s="56"/>
      <c r="D467" s="56"/>
      <c r="E467" s="56"/>
      <c r="F467" s="78"/>
      <c r="G467" s="79"/>
      <c r="H467" s="80"/>
      <c r="I467" s="78"/>
      <c r="J467" s="79"/>
      <c r="K467" s="80"/>
      <c r="L467" s="56"/>
    </row>
    <row r="468" spans="2:12" x14ac:dyDescent="0.2">
      <c r="B468" s="56" t="str">
        <f t="shared" si="7"/>
        <v/>
      </c>
      <c r="C468" s="56"/>
      <c r="D468" s="56"/>
      <c r="E468" s="56"/>
      <c r="F468" s="78"/>
      <c r="G468" s="79"/>
      <c r="H468" s="80"/>
      <c r="I468" s="78"/>
      <c r="J468" s="79"/>
      <c r="K468" s="80"/>
      <c r="L468" s="56"/>
    </row>
    <row r="469" spans="2:12" x14ac:dyDescent="0.2">
      <c r="B469" s="56" t="str">
        <f t="shared" si="7"/>
        <v/>
      </c>
      <c r="C469" s="56"/>
      <c r="D469" s="56"/>
      <c r="E469" s="56"/>
      <c r="F469" s="78"/>
      <c r="G469" s="79"/>
      <c r="H469" s="80"/>
      <c r="I469" s="78"/>
      <c r="J469" s="79"/>
      <c r="K469" s="80"/>
      <c r="L469" s="56"/>
    </row>
    <row r="470" spans="2:12" x14ac:dyDescent="0.2">
      <c r="B470" s="56" t="str">
        <f t="shared" si="7"/>
        <v/>
      </c>
      <c r="C470" s="56"/>
      <c r="D470" s="56"/>
      <c r="E470" s="56"/>
      <c r="F470" s="78"/>
      <c r="G470" s="79"/>
      <c r="H470" s="80"/>
      <c r="I470" s="78"/>
      <c r="J470" s="79"/>
      <c r="K470" s="80"/>
      <c r="L470" s="56"/>
    </row>
    <row r="471" spans="2:12" x14ac:dyDescent="0.2">
      <c r="B471" s="56" t="str">
        <f t="shared" si="7"/>
        <v/>
      </c>
      <c r="C471" s="56"/>
      <c r="D471" s="56"/>
      <c r="E471" s="56"/>
      <c r="F471" s="78"/>
      <c r="G471" s="79"/>
      <c r="H471" s="80"/>
      <c r="I471" s="78"/>
      <c r="J471" s="79"/>
      <c r="K471" s="80"/>
      <c r="L471" s="56"/>
    </row>
    <row r="472" spans="2:12" x14ac:dyDescent="0.2">
      <c r="B472" s="56" t="str">
        <f t="shared" si="7"/>
        <v/>
      </c>
      <c r="C472" s="56"/>
      <c r="D472" s="56"/>
      <c r="E472" s="56"/>
      <c r="F472" s="78"/>
      <c r="G472" s="79"/>
      <c r="H472" s="80"/>
      <c r="I472" s="78"/>
      <c r="J472" s="79"/>
      <c r="K472" s="80"/>
      <c r="L472" s="56"/>
    </row>
    <row r="473" spans="2:12" x14ac:dyDescent="0.2">
      <c r="B473" s="56" t="str">
        <f t="shared" si="7"/>
        <v/>
      </c>
      <c r="C473" s="56"/>
      <c r="D473" s="56"/>
      <c r="E473" s="56"/>
      <c r="F473" s="78"/>
      <c r="G473" s="79"/>
      <c r="H473" s="80"/>
      <c r="I473" s="78"/>
      <c r="J473" s="79"/>
      <c r="K473" s="80"/>
      <c r="L473" s="56"/>
    </row>
    <row r="474" spans="2:12" x14ac:dyDescent="0.2">
      <c r="B474" s="56" t="str">
        <f t="shared" si="7"/>
        <v/>
      </c>
      <c r="C474" s="56"/>
      <c r="D474" s="56"/>
      <c r="E474" s="56"/>
      <c r="F474" s="78"/>
      <c r="G474" s="79"/>
      <c r="H474" s="80"/>
      <c r="I474" s="78"/>
      <c r="J474" s="79"/>
      <c r="K474" s="80"/>
      <c r="L474" s="56"/>
    </row>
    <row r="475" spans="2:12" x14ac:dyDescent="0.2">
      <c r="B475" s="56" t="str">
        <f t="shared" si="7"/>
        <v/>
      </c>
      <c r="C475" s="56"/>
      <c r="D475" s="56"/>
      <c r="E475" s="56"/>
      <c r="F475" s="78"/>
      <c r="G475" s="79"/>
      <c r="H475" s="80"/>
      <c r="I475" s="78"/>
      <c r="J475" s="79"/>
      <c r="K475" s="80"/>
      <c r="L475" s="56"/>
    </row>
    <row r="476" spans="2:12" x14ac:dyDescent="0.2">
      <c r="B476" s="56" t="str">
        <f t="shared" si="7"/>
        <v/>
      </c>
      <c r="C476" s="56"/>
      <c r="D476" s="56"/>
      <c r="E476" s="56"/>
      <c r="F476" s="78"/>
      <c r="G476" s="79"/>
      <c r="H476" s="80"/>
      <c r="I476" s="78"/>
      <c r="J476" s="79"/>
      <c r="K476" s="80"/>
      <c r="L476" s="56"/>
    </row>
    <row r="477" spans="2:12" x14ac:dyDescent="0.2">
      <c r="B477" s="56" t="str">
        <f t="shared" si="7"/>
        <v/>
      </c>
      <c r="C477" s="56"/>
      <c r="D477" s="56"/>
      <c r="E477" s="56"/>
      <c r="F477" s="78"/>
      <c r="G477" s="79"/>
      <c r="H477" s="80"/>
      <c r="I477" s="78"/>
      <c r="J477" s="79"/>
      <c r="K477" s="80"/>
      <c r="L477" s="56"/>
    </row>
    <row r="478" spans="2:12" x14ac:dyDescent="0.2">
      <c r="B478" s="56" t="str">
        <f t="shared" si="7"/>
        <v/>
      </c>
      <c r="C478" s="56"/>
      <c r="D478" s="56"/>
      <c r="E478" s="56"/>
      <c r="F478" s="78"/>
      <c r="G478" s="79"/>
      <c r="H478" s="80"/>
      <c r="I478" s="78"/>
      <c r="J478" s="79"/>
      <c r="K478" s="80"/>
      <c r="L478" s="56"/>
    </row>
    <row r="479" spans="2:12" x14ac:dyDescent="0.2">
      <c r="B479" s="56" t="str">
        <f t="shared" si="7"/>
        <v/>
      </c>
      <c r="C479" s="56"/>
      <c r="D479" s="56"/>
      <c r="E479" s="56"/>
      <c r="F479" s="78"/>
      <c r="G479" s="79"/>
      <c r="H479" s="80"/>
      <c r="I479" s="78"/>
      <c r="J479" s="79"/>
      <c r="K479" s="80"/>
      <c r="L479" s="56"/>
    </row>
    <row r="480" spans="2:12" x14ac:dyDescent="0.2">
      <c r="B480" s="56" t="str">
        <f t="shared" si="7"/>
        <v/>
      </c>
      <c r="C480" s="56"/>
      <c r="D480" s="56"/>
      <c r="E480" s="56"/>
      <c r="F480" s="78"/>
      <c r="G480" s="79"/>
      <c r="H480" s="80"/>
      <c r="I480" s="78"/>
      <c r="J480" s="79"/>
      <c r="K480" s="80"/>
      <c r="L480" s="56"/>
    </row>
    <row r="481" spans="2:12" x14ac:dyDescent="0.2">
      <c r="B481" s="56" t="str">
        <f t="shared" si="7"/>
        <v/>
      </c>
      <c r="C481" s="56"/>
      <c r="D481" s="56"/>
      <c r="E481" s="56"/>
      <c r="F481" s="78"/>
      <c r="G481" s="79"/>
      <c r="H481" s="80"/>
      <c r="I481" s="78"/>
      <c r="J481" s="79"/>
      <c r="K481" s="80"/>
      <c r="L481" s="56"/>
    </row>
    <row r="482" spans="2:12" x14ac:dyDescent="0.2">
      <c r="B482" s="56" t="str">
        <f t="shared" si="7"/>
        <v/>
      </c>
      <c r="C482" s="56"/>
      <c r="D482" s="56"/>
      <c r="E482" s="56"/>
      <c r="F482" s="78"/>
      <c r="G482" s="79"/>
      <c r="H482" s="80"/>
      <c r="I482" s="78"/>
      <c r="J482" s="79"/>
      <c r="K482" s="80"/>
      <c r="L482" s="56"/>
    </row>
    <row r="483" spans="2:12" x14ac:dyDescent="0.2">
      <c r="B483" s="56" t="str">
        <f t="shared" si="7"/>
        <v/>
      </c>
      <c r="C483" s="56"/>
      <c r="D483" s="56"/>
      <c r="E483" s="56"/>
      <c r="F483" s="78"/>
      <c r="G483" s="79"/>
      <c r="H483" s="80"/>
      <c r="I483" s="78"/>
      <c r="J483" s="79"/>
      <c r="K483" s="80"/>
      <c r="L483" s="56"/>
    </row>
    <row r="484" spans="2:12" x14ac:dyDescent="0.2">
      <c r="B484" s="56" t="str">
        <f t="shared" si="7"/>
        <v/>
      </c>
      <c r="C484" s="56"/>
      <c r="D484" s="56"/>
      <c r="E484" s="56"/>
      <c r="F484" s="78"/>
      <c r="G484" s="79"/>
      <c r="H484" s="80"/>
      <c r="I484" s="78"/>
      <c r="J484" s="79"/>
      <c r="K484" s="80"/>
      <c r="L484" s="56"/>
    </row>
    <row r="485" spans="2:12" x14ac:dyDescent="0.2">
      <c r="B485" s="56" t="str">
        <f t="shared" si="7"/>
        <v/>
      </c>
      <c r="C485" s="56"/>
      <c r="D485" s="56"/>
      <c r="E485" s="56"/>
      <c r="F485" s="78"/>
      <c r="G485" s="79"/>
      <c r="H485" s="80"/>
      <c r="I485" s="78"/>
      <c r="J485" s="79"/>
      <c r="K485" s="80"/>
      <c r="L485" s="56"/>
    </row>
    <row r="486" spans="2:12" x14ac:dyDescent="0.2">
      <c r="B486" s="56" t="str">
        <f t="shared" si="7"/>
        <v/>
      </c>
      <c r="C486" s="56"/>
      <c r="D486" s="56"/>
      <c r="E486" s="56"/>
      <c r="F486" s="78"/>
      <c r="G486" s="79"/>
      <c r="H486" s="80"/>
      <c r="I486" s="78"/>
      <c r="J486" s="79"/>
      <c r="K486" s="80"/>
      <c r="L486" s="56"/>
    </row>
    <row r="487" spans="2:12" x14ac:dyDescent="0.2">
      <c r="B487" s="56" t="str">
        <f t="shared" si="7"/>
        <v/>
      </c>
      <c r="C487" s="56"/>
      <c r="D487" s="56"/>
      <c r="E487" s="56"/>
      <c r="F487" s="78"/>
      <c r="G487" s="79"/>
      <c r="H487" s="80"/>
      <c r="I487" s="78"/>
      <c r="J487" s="79"/>
      <c r="K487" s="80"/>
      <c r="L487" s="56"/>
    </row>
    <row r="488" spans="2:12" x14ac:dyDescent="0.2">
      <c r="B488" s="56" t="str">
        <f t="shared" si="7"/>
        <v/>
      </c>
      <c r="C488" s="56"/>
      <c r="D488" s="56"/>
      <c r="E488" s="56"/>
      <c r="F488" s="78"/>
      <c r="G488" s="79"/>
      <c r="H488" s="80"/>
      <c r="I488" s="78"/>
      <c r="J488" s="79"/>
      <c r="K488" s="80"/>
      <c r="L488" s="56"/>
    </row>
    <row r="489" spans="2:12" x14ac:dyDescent="0.2">
      <c r="B489" s="56" t="str">
        <f t="shared" si="7"/>
        <v/>
      </c>
      <c r="C489" s="56"/>
      <c r="D489" s="56"/>
      <c r="E489" s="56"/>
      <c r="F489" s="78"/>
      <c r="G489" s="79"/>
      <c r="H489" s="80"/>
      <c r="I489" s="78"/>
      <c r="J489" s="79"/>
      <c r="K489" s="80"/>
      <c r="L489" s="56"/>
    </row>
    <row r="490" spans="2:12" x14ac:dyDescent="0.2">
      <c r="B490" s="56" t="str">
        <f t="shared" si="7"/>
        <v/>
      </c>
      <c r="C490" s="56"/>
      <c r="D490" s="56"/>
      <c r="E490" s="56"/>
      <c r="F490" s="78"/>
      <c r="G490" s="79"/>
      <c r="H490" s="80"/>
      <c r="I490" s="78"/>
      <c r="J490" s="79"/>
      <c r="K490" s="80"/>
      <c r="L490" s="56"/>
    </row>
    <row r="491" spans="2:12" x14ac:dyDescent="0.2">
      <c r="B491" s="56" t="str">
        <f t="shared" si="7"/>
        <v/>
      </c>
      <c r="C491" s="56"/>
      <c r="D491" s="56"/>
      <c r="E491" s="56"/>
      <c r="F491" s="78"/>
      <c r="G491" s="79"/>
      <c r="H491" s="80"/>
      <c r="I491" s="78"/>
      <c r="J491" s="79"/>
      <c r="K491" s="80"/>
      <c r="L491" s="56"/>
    </row>
    <row r="492" spans="2:12" x14ac:dyDescent="0.2">
      <c r="B492" s="56" t="str">
        <f t="shared" si="7"/>
        <v/>
      </c>
      <c r="C492" s="56"/>
      <c r="D492" s="56"/>
      <c r="E492" s="56"/>
      <c r="F492" s="78"/>
      <c r="G492" s="79"/>
      <c r="H492" s="80"/>
      <c r="I492" s="78"/>
      <c r="J492" s="79"/>
      <c r="K492" s="80"/>
      <c r="L492" s="56"/>
    </row>
    <row r="493" spans="2:12" x14ac:dyDescent="0.2">
      <c r="B493" s="56" t="str">
        <f t="shared" si="7"/>
        <v/>
      </c>
      <c r="C493" s="56"/>
      <c r="D493" s="56"/>
      <c r="E493" s="56"/>
      <c r="F493" s="78"/>
      <c r="G493" s="79"/>
      <c r="H493" s="80"/>
      <c r="I493" s="78"/>
      <c r="J493" s="79"/>
      <c r="K493" s="80"/>
      <c r="L493" s="56"/>
    </row>
    <row r="494" spans="2:12" x14ac:dyDescent="0.2">
      <c r="B494" s="56" t="str">
        <f t="shared" si="7"/>
        <v/>
      </c>
      <c r="C494" s="56"/>
      <c r="D494" s="56"/>
      <c r="E494" s="56"/>
      <c r="F494" s="78"/>
      <c r="G494" s="79"/>
      <c r="H494" s="80"/>
      <c r="I494" s="78"/>
      <c r="J494" s="79"/>
      <c r="K494" s="80"/>
      <c r="L494" s="56"/>
    </row>
    <row r="495" spans="2:12" x14ac:dyDescent="0.2">
      <c r="B495" s="56" t="str">
        <f t="shared" si="7"/>
        <v/>
      </c>
      <c r="C495" s="56"/>
      <c r="D495" s="56"/>
      <c r="E495" s="56"/>
      <c r="F495" s="78"/>
      <c r="G495" s="79"/>
      <c r="H495" s="80"/>
      <c r="I495" s="78"/>
      <c r="J495" s="79"/>
      <c r="K495" s="80"/>
      <c r="L495" s="56"/>
    </row>
    <row r="496" spans="2:12" x14ac:dyDescent="0.2">
      <c r="B496" s="56" t="str">
        <f t="shared" si="7"/>
        <v/>
      </c>
      <c r="C496" s="56"/>
      <c r="D496" s="56"/>
      <c r="E496" s="56"/>
      <c r="F496" s="78"/>
      <c r="G496" s="79"/>
      <c r="H496" s="80"/>
      <c r="I496" s="78"/>
      <c r="J496" s="79"/>
      <c r="K496" s="80"/>
      <c r="L496" s="56"/>
    </row>
    <row r="497" spans="2:12" x14ac:dyDescent="0.2">
      <c r="B497" s="56" t="str">
        <f t="shared" si="7"/>
        <v/>
      </c>
      <c r="C497" s="56"/>
      <c r="D497" s="56"/>
      <c r="E497" s="56"/>
      <c r="F497" s="78"/>
      <c r="G497" s="79"/>
      <c r="H497" s="80"/>
      <c r="I497" s="78"/>
      <c r="J497" s="79"/>
      <c r="K497" s="80"/>
      <c r="L497" s="56"/>
    </row>
    <row r="498" spans="2:12" x14ac:dyDescent="0.2">
      <c r="B498" s="56" t="str">
        <f t="shared" si="7"/>
        <v/>
      </c>
      <c r="C498" s="56"/>
      <c r="D498" s="56"/>
      <c r="E498" s="56"/>
      <c r="F498" s="78"/>
      <c r="G498" s="79"/>
      <c r="H498" s="80"/>
      <c r="I498" s="78"/>
      <c r="J498" s="79"/>
      <c r="K498" s="80"/>
      <c r="L498" s="56"/>
    </row>
    <row r="499" spans="2:12" x14ac:dyDescent="0.2">
      <c r="B499" s="56" t="str">
        <f t="shared" si="7"/>
        <v/>
      </c>
      <c r="C499" s="56"/>
      <c r="D499" s="56"/>
      <c r="E499" s="56"/>
      <c r="F499" s="78"/>
      <c r="G499" s="79"/>
      <c r="H499" s="80"/>
      <c r="I499" s="78"/>
      <c r="J499" s="79"/>
      <c r="K499" s="80"/>
      <c r="L499" s="56"/>
    </row>
    <row r="500" spans="2:12" x14ac:dyDescent="0.2">
      <c r="B500" s="56" t="str">
        <f t="shared" si="7"/>
        <v/>
      </c>
      <c r="C500" s="56"/>
      <c r="D500" s="56"/>
      <c r="E500" s="56"/>
      <c r="F500" s="78"/>
      <c r="G500" s="79"/>
      <c r="H500" s="80"/>
      <c r="I500" s="78"/>
      <c r="J500" s="79"/>
      <c r="K500" s="80"/>
      <c r="L500" s="56"/>
    </row>
    <row r="501" spans="2:12" x14ac:dyDescent="0.2">
      <c r="B501" s="56" t="str">
        <f t="shared" si="7"/>
        <v/>
      </c>
      <c r="C501" s="56"/>
      <c r="D501" s="56"/>
      <c r="E501" s="56"/>
      <c r="F501" s="78"/>
      <c r="G501" s="79"/>
      <c r="H501" s="80"/>
      <c r="I501" s="78"/>
      <c r="J501" s="79"/>
      <c r="K501" s="80"/>
      <c r="L501" s="56"/>
    </row>
    <row r="502" spans="2:12" x14ac:dyDescent="0.2">
      <c r="B502" s="56" t="str">
        <f t="shared" si="7"/>
        <v/>
      </c>
      <c r="C502" s="56"/>
      <c r="D502" s="56"/>
      <c r="E502" s="56"/>
      <c r="F502" s="78"/>
      <c r="G502" s="79"/>
      <c r="H502" s="80"/>
      <c r="I502" s="78"/>
      <c r="J502" s="79"/>
      <c r="K502" s="80"/>
      <c r="L502" s="56"/>
    </row>
    <row r="503" spans="2:12" x14ac:dyDescent="0.2">
      <c r="B503" s="56" t="str">
        <f t="shared" si="7"/>
        <v/>
      </c>
      <c r="C503" s="56"/>
      <c r="D503" s="56"/>
      <c r="E503" s="56"/>
      <c r="F503" s="78"/>
      <c r="G503" s="79"/>
      <c r="H503" s="80"/>
      <c r="I503" s="78"/>
      <c r="J503" s="79"/>
      <c r="K503" s="80"/>
      <c r="L503" s="56"/>
    </row>
    <row r="504" spans="2:12" x14ac:dyDescent="0.2">
      <c r="B504" s="56" t="str">
        <f t="shared" si="7"/>
        <v/>
      </c>
      <c r="C504" s="56"/>
      <c r="D504" s="56"/>
      <c r="E504" s="56"/>
      <c r="F504" s="78"/>
      <c r="G504" s="79"/>
      <c r="H504" s="80"/>
      <c r="I504" s="78"/>
      <c r="J504" s="79"/>
      <c r="K504" s="80"/>
      <c r="L504" s="56"/>
    </row>
    <row r="505" spans="2:12" x14ac:dyDescent="0.2">
      <c r="B505" s="56" t="str">
        <f t="shared" si="7"/>
        <v/>
      </c>
      <c r="C505" s="56"/>
      <c r="D505" s="56"/>
      <c r="E505" s="56"/>
      <c r="F505" s="78"/>
      <c r="G505" s="79"/>
      <c r="H505" s="80"/>
      <c r="I505" s="78"/>
      <c r="J505" s="79"/>
      <c r="K505" s="80"/>
      <c r="L505" s="56"/>
    </row>
    <row r="506" spans="2:12" x14ac:dyDescent="0.2">
      <c r="B506" s="56" t="str">
        <f t="shared" si="7"/>
        <v/>
      </c>
      <c r="C506" s="56"/>
      <c r="D506" s="56"/>
      <c r="E506" s="56"/>
      <c r="F506" s="78"/>
      <c r="G506" s="79"/>
      <c r="H506" s="80"/>
      <c r="I506" s="78"/>
      <c r="J506" s="79"/>
      <c r="K506" s="80"/>
      <c r="L506" s="56"/>
    </row>
    <row r="507" spans="2:12" x14ac:dyDescent="0.2">
      <c r="B507" s="56" t="str">
        <f t="shared" si="7"/>
        <v/>
      </c>
      <c r="C507" s="56"/>
      <c r="D507" s="56"/>
      <c r="E507" s="56"/>
      <c r="F507" s="78"/>
      <c r="G507" s="79"/>
      <c r="H507" s="80"/>
      <c r="I507" s="78"/>
      <c r="J507" s="79"/>
      <c r="K507" s="80"/>
      <c r="L507" s="56"/>
    </row>
    <row r="508" spans="2:12" x14ac:dyDescent="0.2">
      <c r="B508" s="56" t="str">
        <f t="shared" si="7"/>
        <v/>
      </c>
      <c r="C508" s="56"/>
      <c r="D508" s="56"/>
      <c r="E508" s="56"/>
      <c r="F508" s="78"/>
      <c r="G508" s="79"/>
      <c r="H508" s="80"/>
      <c r="I508" s="78"/>
      <c r="J508" s="79"/>
      <c r="K508" s="80"/>
      <c r="L508" s="56"/>
    </row>
    <row r="509" spans="2:12" x14ac:dyDescent="0.2">
      <c r="B509" s="56" t="str">
        <f t="shared" si="7"/>
        <v/>
      </c>
      <c r="C509" s="56"/>
      <c r="D509" s="56"/>
      <c r="E509" s="56"/>
      <c r="F509" s="78"/>
      <c r="G509" s="79"/>
      <c r="H509" s="80"/>
      <c r="I509" s="78"/>
      <c r="J509" s="79"/>
      <c r="K509" s="80"/>
      <c r="L509" s="56"/>
    </row>
    <row r="510" spans="2:12" x14ac:dyDescent="0.2">
      <c r="B510" s="56" t="str">
        <f t="shared" si="7"/>
        <v/>
      </c>
      <c r="C510" s="56"/>
      <c r="D510" s="56"/>
      <c r="E510" s="56"/>
      <c r="F510" s="78"/>
      <c r="G510" s="79"/>
      <c r="H510" s="80"/>
      <c r="I510" s="78"/>
      <c r="J510" s="79"/>
      <c r="K510" s="80"/>
      <c r="L510" s="56"/>
    </row>
    <row r="511" spans="2:12" x14ac:dyDescent="0.2">
      <c r="B511" s="56" t="str">
        <f t="shared" si="7"/>
        <v/>
      </c>
      <c r="C511" s="56"/>
      <c r="D511" s="56"/>
      <c r="E511" s="56"/>
      <c r="F511" s="78"/>
      <c r="G511" s="79"/>
      <c r="H511" s="80"/>
      <c r="I511" s="78"/>
      <c r="J511" s="79"/>
      <c r="K511" s="80"/>
      <c r="L511" s="56"/>
    </row>
    <row r="512" spans="2:12" x14ac:dyDescent="0.2">
      <c r="B512" s="56" t="str">
        <f t="shared" si="7"/>
        <v/>
      </c>
      <c r="C512" s="56"/>
      <c r="D512" s="56"/>
      <c r="E512" s="56"/>
      <c r="F512" s="78"/>
      <c r="G512" s="79"/>
      <c r="H512" s="80"/>
      <c r="I512" s="78"/>
      <c r="J512" s="79"/>
      <c r="K512" s="80"/>
      <c r="L512" s="56"/>
    </row>
    <row r="513" spans="2:12" x14ac:dyDescent="0.2">
      <c r="B513" s="56" t="str">
        <f t="shared" si="7"/>
        <v/>
      </c>
      <c r="C513" s="56"/>
      <c r="D513" s="56"/>
      <c r="E513" s="56"/>
      <c r="F513" s="78"/>
      <c r="G513" s="79"/>
      <c r="H513" s="80"/>
      <c r="I513" s="78"/>
      <c r="J513" s="79"/>
      <c r="K513" s="80"/>
      <c r="L513" s="56"/>
    </row>
    <row r="514" spans="2:12" x14ac:dyDescent="0.2">
      <c r="B514" s="56" t="str">
        <f t="shared" si="7"/>
        <v/>
      </c>
      <c r="C514" s="56"/>
      <c r="D514" s="56"/>
      <c r="E514" s="56"/>
      <c r="F514" s="78"/>
      <c r="G514" s="79"/>
      <c r="H514" s="80"/>
      <c r="I514" s="78"/>
      <c r="J514" s="79"/>
      <c r="K514" s="80"/>
      <c r="L514" s="56"/>
    </row>
    <row r="515" spans="2:12" x14ac:dyDescent="0.2">
      <c r="B515" s="56" t="str">
        <f t="shared" ref="B515:B578" si="8">IF(C515="","",ROW()-1)</f>
        <v/>
      </c>
      <c r="C515" s="56"/>
      <c r="D515" s="56"/>
      <c r="E515" s="56"/>
      <c r="F515" s="78"/>
      <c r="G515" s="79"/>
      <c r="H515" s="80"/>
      <c r="I515" s="78"/>
      <c r="J515" s="79"/>
      <c r="K515" s="80"/>
      <c r="L515" s="56"/>
    </row>
    <row r="516" spans="2:12" x14ac:dyDescent="0.2">
      <c r="B516" s="56" t="str">
        <f t="shared" si="8"/>
        <v/>
      </c>
      <c r="C516" s="56"/>
      <c r="D516" s="56"/>
      <c r="E516" s="56"/>
      <c r="F516" s="78"/>
      <c r="G516" s="79"/>
      <c r="H516" s="80"/>
      <c r="I516" s="78"/>
      <c r="J516" s="79"/>
      <c r="K516" s="80"/>
      <c r="L516" s="56"/>
    </row>
    <row r="517" spans="2:12" x14ac:dyDescent="0.2">
      <c r="B517" s="56" t="str">
        <f t="shared" si="8"/>
        <v/>
      </c>
      <c r="C517" s="56"/>
      <c r="D517" s="56"/>
      <c r="E517" s="56"/>
      <c r="F517" s="78"/>
      <c r="G517" s="79"/>
      <c r="H517" s="80"/>
      <c r="I517" s="78"/>
      <c r="J517" s="79"/>
      <c r="K517" s="80"/>
      <c r="L517" s="56"/>
    </row>
    <row r="518" spans="2:12" x14ac:dyDescent="0.2">
      <c r="B518" s="56" t="str">
        <f t="shared" si="8"/>
        <v/>
      </c>
      <c r="C518" s="56"/>
      <c r="D518" s="56"/>
      <c r="E518" s="56"/>
      <c r="F518" s="78"/>
      <c r="G518" s="79"/>
      <c r="H518" s="80"/>
      <c r="I518" s="78"/>
      <c r="J518" s="79"/>
      <c r="K518" s="80"/>
      <c r="L518" s="56"/>
    </row>
    <row r="519" spans="2:12" x14ac:dyDescent="0.2">
      <c r="B519" s="56" t="str">
        <f t="shared" si="8"/>
        <v/>
      </c>
      <c r="C519" s="56"/>
      <c r="D519" s="56"/>
      <c r="E519" s="56"/>
      <c r="F519" s="78"/>
      <c r="G519" s="79"/>
      <c r="H519" s="80"/>
      <c r="I519" s="78"/>
      <c r="J519" s="79"/>
      <c r="K519" s="80"/>
      <c r="L519" s="56"/>
    </row>
    <row r="520" spans="2:12" x14ac:dyDescent="0.2">
      <c r="B520" s="56" t="str">
        <f t="shared" si="8"/>
        <v/>
      </c>
      <c r="C520" s="56"/>
      <c r="D520" s="56"/>
      <c r="E520" s="56"/>
      <c r="F520" s="78"/>
      <c r="G520" s="79"/>
      <c r="H520" s="80"/>
      <c r="I520" s="78"/>
      <c r="J520" s="79"/>
      <c r="K520" s="80"/>
      <c r="L520" s="56"/>
    </row>
    <row r="521" spans="2:12" x14ac:dyDescent="0.2">
      <c r="B521" s="56" t="str">
        <f t="shared" si="8"/>
        <v/>
      </c>
      <c r="C521" s="56"/>
      <c r="D521" s="56"/>
      <c r="E521" s="56"/>
      <c r="F521" s="78"/>
      <c r="G521" s="79"/>
      <c r="H521" s="80"/>
      <c r="I521" s="78"/>
      <c r="J521" s="79"/>
      <c r="K521" s="80"/>
      <c r="L521" s="56"/>
    </row>
    <row r="522" spans="2:12" x14ac:dyDescent="0.2">
      <c r="B522" s="56" t="str">
        <f t="shared" si="8"/>
        <v/>
      </c>
      <c r="C522" s="56"/>
      <c r="D522" s="56"/>
      <c r="E522" s="56"/>
      <c r="F522" s="78"/>
      <c r="G522" s="79"/>
      <c r="H522" s="80"/>
      <c r="I522" s="78"/>
      <c r="J522" s="79"/>
      <c r="K522" s="80"/>
      <c r="L522" s="56"/>
    </row>
    <row r="523" spans="2:12" x14ac:dyDescent="0.2">
      <c r="B523" s="56" t="str">
        <f t="shared" si="8"/>
        <v/>
      </c>
      <c r="C523" s="56"/>
      <c r="D523" s="56"/>
      <c r="E523" s="56"/>
      <c r="F523" s="78"/>
      <c r="G523" s="79"/>
      <c r="H523" s="80"/>
      <c r="I523" s="78"/>
      <c r="J523" s="79"/>
      <c r="K523" s="80"/>
      <c r="L523" s="56"/>
    </row>
    <row r="524" spans="2:12" x14ac:dyDescent="0.2">
      <c r="B524" s="56" t="str">
        <f t="shared" si="8"/>
        <v/>
      </c>
      <c r="C524" s="56"/>
      <c r="D524" s="56"/>
      <c r="E524" s="56"/>
      <c r="F524" s="78"/>
      <c r="G524" s="79"/>
      <c r="H524" s="80"/>
      <c r="I524" s="78"/>
      <c r="J524" s="79"/>
      <c r="K524" s="80"/>
      <c r="L524" s="56"/>
    </row>
    <row r="525" spans="2:12" x14ac:dyDescent="0.2">
      <c r="B525" s="56" t="str">
        <f t="shared" si="8"/>
        <v/>
      </c>
      <c r="C525" s="56"/>
      <c r="D525" s="56"/>
      <c r="E525" s="56"/>
      <c r="F525" s="78"/>
      <c r="G525" s="79"/>
      <c r="H525" s="80"/>
      <c r="I525" s="78"/>
      <c r="J525" s="79"/>
      <c r="K525" s="80"/>
      <c r="L525" s="56"/>
    </row>
    <row r="526" spans="2:12" x14ac:dyDescent="0.2">
      <c r="B526" s="56" t="str">
        <f t="shared" si="8"/>
        <v/>
      </c>
      <c r="C526" s="56"/>
      <c r="D526" s="56"/>
      <c r="E526" s="56"/>
      <c r="F526" s="78"/>
      <c r="G526" s="79"/>
      <c r="H526" s="80"/>
      <c r="I526" s="78"/>
      <c r="J526" s="79"/>
      <c r="K526" s="80"/>
      <c r="L526" s="56"/>
    </row>
    <row r="527" spans="2:12" x14ac:dyDescent="0.2">
      <c r="B527" s="56" t="str">
        <f t="shared" si="8"/>
        <v/>
      </c>
      <c r="C527" s="56"/>
      <c r="D527" s="56"/>
      <c r="E527" s="56"/>
      <c r="F527" s="78"/>
      <c r="G527" s="79"/>
      <c r="H527" s="80"/>
      <c r="I527" s="78"/>
      <c r="J527" s="79"/>
      <c r="K527" s="80"/>
      <c r="L527" s="56"/>
    </row>
    <row r="528" spans="2:12" x14ac:dyDescent="0.2">
      <c r="B528" s="56" t="str">
        <f t="shared" si="8"/>
        <v/>
      </c>
      <c r="C528" s="56"/>
      <c r="D528" s="56"/>
      <c r="E528" s="56"/>
      <c r="F528" s="78"/>
      <c r="G528" s="79"/>
      <c r="H528" s="80"/>
      <c r="I528" s="78"/>
      <c r="J528" s="79"/>
      <c r="K528" s="80"/>
      <c r="L528" s="56"/>
    </row>
    <row r="529" spans="2:12" x14ac:dyDescent="0.2">
      <c r="B529" s="56" t="str">
        <f t="shared" si="8"/>
        <v/>
      </c>
      <c r="C529" s="56"/>
      <c r="D529" s="56"/>
      <c r="E529" s="56"/>
      <c r="F529" s="78"/>
      <c r="G529" s="79"/>
      <c r="H529" s="80"/>
      <c r="I529" s="78"/>
      <c r="J529" s="79"/>
      <c r="K529" s="80"/>
      <c r="L529" s="56"/>
    </row>
    <row r="530" spans="2:12" x14ac:dyDescent="0.2">
      <c r="B530" s="56" t="str">
        <f t="shared" si="8"/>
        <v/>
      </c>
      <c r="C530" s="56"/>
      <c r="D530" s="56"/>
      <c r="E530" s="56"/>
      <c r="F530" s="78"/>
      <c r="G530" s="79"/>
      <c r="H530" s="80"/>
      <c r="I530" s="78"/>
      <c r="J530" s="79"/>
      <c r="K530" s="80"/>
      <c r="L530" s="56"/>
    </row>
    <row r="531" spans="2:12" x14ac:dyDescent="0.2">
      <c r="B531" s="56" t="str">
        <f t="shared" si="8"/>
        <v/>
      </c>
      <c r="C531" s="56"/>
      <c r="D531" s="56"/>
      <c r="E531" s="56"/>
      <c r="F531" s="78"/>
      <c r="G531" s="79"/>
      <c r="H531" s="80"/>
      <c r="I531" s="78"/>
      <c r="J531" s="79"/>
      <c r="K531" s="80"/>
      <c r="L531" s="56"/>
    </row>
    <row r="532" spans="2:12" x14ac:dyDescent="0.2">
      <c r="B532" s="56" t="str">
        <f t="shared" si="8"/>
        <v/>
      </c>
      <c r="C532" s="56"/>
      <c r="D532" s="56"/>
      <c r="E532" s="56"/>
      <c r="F532" s="78"/>
      <c r="G532" s="79"/>
      <c r="H532" s="80"/>
      <c r="I532" s="78"/>
      <c r="J532" s="79"/>
      <c r="K532" s="80"/>
      <c r="L532" s="56"/>
    </row>
    <row r="533" spans="2:12" x14ac:dyDescent="0.2">
      <c r="B533" s="56" t="str">
        <f t="shared" si="8"/>
        <v/>
      </c>
      <c r="C533" s="56"/>
      <c r="D533" s="56"/>
      <c r="E533" s="56"/>
      <c r="F533" s="78"/>
      <c r="G533" s="79"/>
      <c r="H533" s="80"/>
      <c r="I533" s="78"/>
      <c r="J533" s="79"/>
      <c r="K533" s="80"/>
      <c r="L533" s="56"/>
    </row>
    <row r="534" spans="2:12" x14ac:dyDescent="0.2">
      <c r="B534" s="56" t="str">
        <f t="shared" si="8"/>
        <v/>
      </c>
      <c r="C534" s="56"/>
      <c r="D534" s="56"/>
      <c r="E534" s="56"/>
      <c r="F534" s="78"/>
      <c r="G534" s="79"/>
      <c r="H534" s="80"/>
      <c r="I534" s="78"/>
      <c r="J534" s="79"/>
      <c r="K534" s="80"/>
      <c r="L534" s="56"/>
    </row>
    <row r="535" spans="2:12" x14ac:dyDescent="0.2">
      <c r="B535" s="56" t="str">
        <f t="shared" si="8"/>
        <v/>
      </c>
      <c r="C535" s="56"/>
      <c r="D535" s="56"/>
      <c r="E535" s="56"/>
      <c r="F535" s="78"/>
      <c r="G535" s="79"/>
      <c r="H535" s="80"/>
      <c r="I535" s="78"/>
      <c r="J535" s="79"/>
      <c r="K535" s="80"/>
      <c r="L535" s="56"/>
    </row>
    <row r="536" spans="2:12" x14ac:dyDescent="0.2">
      <c r="B536" s="56" t="str">
        <f t="shared" si="8"/>
        <v/>
      </c>
      <c r="C536" s="56"/>
      <c r="D536" s="56"/>
      <c r="E536" s="56"/>
      <c r="F536" s="78"/>
      <c r="G536" s="79"/>
      <c r="H536" s="80"/>
      <c r="I536" s="78"/>
      <c r="J536" s="79"/>
      <c r="K536" s="80"/>
      <c r="L536" s="56"/>
    </row>
    <row r="537" spans="2:12" x14ac:dyDescent="0.2">
      <c r="B537" s="56" t="str">
        <f t="shared" si="8"/>
        <v/>
      </c>
      <c r="C537" s="56"/>
      <c r="D537" s="56"/>
      <c r="E537" s="56"/>
      <c r="F537" s="78"/>
      <c r="G537" s="79"/>
      <c r="H537" s="80"/>
      <c r="I537" s="78"/>
      <c r="J537" s="79"/>
      <c r="K537" s="80"/>
      <c r="L537" s="56"/>
    </row>
    <row r="538" spans="2:12" x14ac:dyDescent="0.2">
      <c r="B538" s="56" t="str">
        <f t="shared" si="8"/>
        <v/>
      </c>
      <c r="C538" s="56"/>
      <c r="D538" s="56"/>
      <c r="E538" s="56"/>
      <c r="F538" s="78"/>
      <c r="G538" s="79"/>
      <c r="H538" s="80"/>
      <c r="I538" s="78"/>
      <c r="J538" s="79"/>
      <c r="K538" s="80"/>
      <c r="L538" s="56"/>
    </row>
    <row r="539" spans="2:12" x14ac:dyDescent="0.2">
      <c r="B539" s="56" t="str">
        <f t="shared" si="8"/>
        <v/>
      </c>
      <c r="C539" s="56"/>
      <c r="D539" s="56"/>
      <c r="E539" s="56"/>
      <c r="F539" s="78"/>
      <c r="G539" s="79"/>
      <c r="H539" s="80"/>
      <c r="I539" s="78"/>
      <c r="J539" s="79"/>
      <c r="K539" s="80"/>
      <c r="L539" s="56"/>
    </row>
    <row r="540" spans="2:12" x14ac:dyDescent="0.2">
      <c r="B540" s="56" t="str">
        <f t="shared" si="8"/>
        <v/>
      </c>
      <c r="C540" s="56"/>
      <c r="D540" s="56"/>
      <c r="E540" s="56"/>
      <c r="F540" s="78"/>
      <c r="G540" s="79"/>
      <c r="H540" s="80"/>
      <c r="I540" s="78"/>
      <c r="J540" s="79"/>
      <c r="K540" s="80"/>
      <c r="L540" s="56"/>
    </row>
    <row r="541" spans="2:12" x14ac:dyDescent="0.2">
      <c r="B541" s="56" t="str">
        <f t="shared" si="8"/>
        <v/>
      </c>
      <c r="C541" s="56"/>
      <c r="D541" s="56"/>
      <c r="E541" s="56"/>
      <c r="F541" s="78"/>
      <c r="G541" s="79"/>
      <c r="H541" s="80"/>
      <c r="I541" s="78"/>
      <c r="J541" s="79"/>
      <c r="K541" s="80"/>
      <c r="L541" s="56"/>
    </row>
    <row r="542" spans="2:12" x14ac:dyDescent="0.2">
      <c r="B542" s="56" t="str">
        <f t="shared" si="8"/>
        <v/>
      </c>
      <c r="C542" s="56"/>
      <c r="D542" s="56"/>
      <c r="E542" s="56"/>
      <c r="F542" s="78"/>
      <c r="G542" s="79"/>
      <c r="H542" s="80"/>
      <c r="I542" s="78"/>
      <c r="J542" s="79"/>
      <c r="K542" s="80"/>
      <c r="L542" s="56"/>
    </row>
    <row r="543" spans="2:12" x14ac:dyDescent="0.2">
      <c r="B543" s="56" t="str">
        <f t="shared" si="8"/>
        <v/>
      </c>
      <c r="C543" s="56"/>
      <c r="D543" s="56"/>
      <c r="E543" s="56"/>
      <c r="F543" s="78"/>
      <c r="G543" s="79"/>
      <c r="H543" s="80"/>
      <c r="I543" s="78"/>
      <c r="J543" s="79"/>
      <c r="K543" s="80"/>
      <c r="L543" s="56"/>
    </row>
    <row r="544" spans="2:12" x14ac:dyDescent="0.2">
      <c r="B544" s="56" t="str">
        <f t="shared" si="8"/>
        <v/>
      </c>
      <c r="C544" s="56"/>
      <c r="D544" s="56"/>
      <c r="E544" s="56"/>
      <c r="F544" s="78"/>
      <c r="G544" s="79"/>
      <c r="H544" s="80"/>
      <c r="I544" s="78"/>
      <c r="J544" s="79"/>
      <c r="K544" s="80"/>
      <c r="L544" s="56"/>
    </row>
    <row r="545" spans="2:12" x14ac:dyDescent="0.2">
      <c r="B545" s="56" t="str">
        <f t="shared" si="8"/>
        <v/>
      </c>
      <c r="C545" s="56"/>
      <c r="D545" s="56"/>
      <c r="E545" s="56"/>
      <c r="F545" s="78"/>
      <c r="G545" s="79"/>
      <c r="H545" s="80"/>
      <c r="I545" s="78"/>
      <c r="J545" s="79"/>
      <c r="K545" s="80"/>
      <c r="L545" s="56"/>
    </row>
    <row r="546" spans="2:12" x14ac:dyDescent="0.2">
      <c r="B546" s="56" t="str">
        <f t="shared" si="8"/>
        <v/>
      </c>
      <c r="C546" s="56"/>
      <c r="D546" s="56"/>
      <c r="E546" s="56"/>
      <c r="F546" s="78"/>
      <c r="G546" s="79"/>
      <c r="H546" s="80"/>
      <c r="I546" s="78"/>
      <c r="J546" s="79"/>
      <c r="K546" s="80"/>
      <c r="L546" s="56"/>
    </row>
    <row r="547" spans="2:12" x14ac:dyDescent="0.2">
      <c r="B547" s="56" t="str">
        <f t="shared" si="8"/>
        <v/>
      </c>
      <c r="C547" s="56"/>
      <c r="D547" s="56"/>
      <c r="E547" s="56"/>
      <c r="F547" s="78"/>
      <c r="G547" s="79"/>
      <c r="H547" s="80"/>
      <c r="I547" s="78"/>
      <c r="J547" s="79"/>
      <c r="K547" s="80"/>
      <c r="L547" s="56"/>
    </row>
    <row r="548" spans="2:12" x14ac:dyDescent="0.2">
      <c r="B548" s="56" t="str">
        <f t="shared" si="8"/>
        <v/>
      </c>
      <c r="C548" s="56"/>
      <c r="D548" s="56"/>
      <c r="E548" s="56"/>
      <c r="F548" s="78"/>
      <c r="G548" s="79"/>
      <c r="H548" s="80"/>
      <c r="I548" s="78"/>
      <c r="J548" s="79"/>
      <c r="K548" s="80"/>
      <c r="L548" s="56"/>
    </row>
    <row r="549" spans="2:12" x14ac:dyDescent="0.2">
      <c r="B549" s="56" t="str">
        <f t="shared" si="8"/>
        <v/>
      </c>
      <c r="C549" s="56"/>
      <c r="D549" s="56"/>
      <c r="E549" s="56"/>
      <c r="F549" s="78"/>
      <c r="G549" s="79"/>
      <c r="H549" s="80"/>
      <c r="I549" s="78"/>
      <c r="J549" s="79"/>
      <c r="K549" s="80"/>
      <c r="L549" s="56"/>
    </row>
    <row r="550" spans="2:12" x14ac:dyDescent="0.2">
      <c r="B550" s="56" t="str">
        <f t="shared" si="8"/>
        <v/>
      </c>
      <c r="C550" s="56"/>
      <c r="D550" s="56"/>
      <c r="E550" s="56"/>
      <c r="F550" s="78"/>
      <c r="G550" s="79"/>
      <c r="H550" s="80"/>
      <c r="I550" s="78"/>
      <c r="J550" s="79"/>
      <c r="K550" s="80"/>
      <c r="L550" s="56"/>
    </row>
    <row r="551" spans="2:12" x14ac:dyDescent="0.2">
      <c r="B551" s="56" t="str">
        <f t="shared" si="8"/>
        <v/>
      </c>
      <c r="C551" s="56"/>
      <c r="D551" s="56"/>
      <c r="E551" s="56"/>
      <c r="F551" s="78"/>
      <c r="G551" s="79"/>
      <c r="H551" s="80"/>
      <c r="I551" s="78"/>
      <c r="J551" s="79"/>
      <c r="K551" s="80"/>
      <c r="L551" s="56"/>
    </row>
    <row r="552" spans="2:12" x14ac:dyDescent="0.2">
      <c r="B552" s="56" t="str">
        <f t="shared" si="8"/>
        <v/>
      </c>
      <c r="C552" s="56"/>
      <c r="D552" s="56"/>
      <c r="E552" s="56"/>
      <c r="F552" s="78"/>
      <c r="G552" s="79"/>
      <c r="H552" s="80"/>
      <c r="I552" s="78"/>
      <c r="J552" s="79"/>
      <c r="K552" s="80"/>
      <c r="L552" s="56"/>
    </row>
    <row r="553" spans="2:12" x14ac:dyDescent="0.2">
      <c r="B553" s="56" t="str">
        <f t="shared" si="8"/>
        <v/>
      </c>
      <c r="C553" s="56"/>
      <c r="D553" s="56"/>
      <c r="E553" s="56"/>
      <c r="F553" s="78"/>
      <c r="G553" s="79"/>
      <c r="H553" s="80"/>
      <c r="I553" s="78"/>
      <c r="J553" s="79"/>
      <c r="K553" s="80"/>
      <c r="L553" s="56"/>
    </row>
    <row r="554" spans="2:12" x14ac:dyDescent="0.2">
      <c r="B554" s="56" t="str">
        <f t="shared" si="8"/>
        <v/>
      </c>
      <c r="C554" s="56"/>
      <c r="D554" s="56"/>
      <c r="E554" s="56"/>
      <c r="F554" s="78"/>
      <c r="G554" s="79"/>
      <c r="H554" s="80"/>
      <c r="I554" s="78"/>
      <c r="J554" s="79"/>
      <c r="K554" s="80"/>
      <c r="L554" s="56"/>
    </row>
    <row r="555" spans="2:12" x14ac:dyDescent="0.2">
      <c r="B555" s="56" t="str">
        <f t="shared" si="8"/>
        <v/>
      </c>
      <c r="C555" s="56"/>
      <c r="D555" s="56"/>
      <c r="E555" s="56"/>
      <c r="F555" s="78"/>
      <c r="G555" s="79"/>
      <c r="H555" s="80"/>
      <c r="I555" s="78"/>
      <c r="J555" s="79"/>
      <c r="K555" s="80"/>
      <c r="L555" s="56"/>
    </row>
    <row r="556" spans="2:12" x14ac:dyDescent="0.2">
      <c r="B556" s="56" t="str">
        <f t="shared" si="8"/>
        <v/>
      </c>
      <c r="C556" s="56"/>
      <c r="D556" s="56"/>
      <c r="E556" s="56"/>
      <c r="F556" s="78"/>
      <c r="G556" s="79"/>
      <c r="H556" s="80"/>
      <c r="I556" s="78"/>
      <c r="J556" s="79"/>
      <c r="K556" s="80"/>
      <c r="L556" s="56"/>
    </row>
    <row r="557" spans="2:12" x14ac:dyDescent="0.2">
      <c r="B557" s="56" t="str">
        <f t="shared" si="8"/>
        <v/>
      </c>
      <c r="C557" s="56"/>
      <c r="D557" s="56"/>
      <c r="E557" s="56"/>
      <c r="F557" s="78"/>
      <c r="G557" s="79"/>
      <c r="H557" s="80"/>
      <c r="I557" s="78"/>
      <c r="J557" s="79"/>
      <c r="K557" s="80"/>
      <c r="L557" s="56"/>
    </row>
    <row r="558" spans="2:12" x14ac:dyDescent="0.2">
      <c r="B558" s="56" t="str">
        <f t="shared" si="8"/>
        <v/>
      </c>
      <c r="C558" s="56"/>
      <c r="D558" s="56"/>
      <c r="E558" s="56"/>
      <c r="F558" s="78"/>
      <c r="G558" s="79"/>
      <c r="H558" s="80"/>
      <c r="I558" s="78"/>
      <c r="J558" s="79"/>
      <c r="K558" s="80"/>
      <c r="L558" s="56"/>
    </row>
    <row r="559" spans="2:12" x14ac:dyDescent="0.2">
      <c r="B559" s="56" t="str">
        <f t="shared" si="8"/>
        <v/>
      </c>
      <c r="C559" s="56"/>
      <c r="D559" s="56"/>
      <c r="E559" s="56"/>
      <c r="F559" s="78"/>
      <c r="G559" s="79"/>
      <c r="H559" s="80"/>
      <c r="I559" s="78"/>
      <c r="J559" s="79"/>
      <c r="K559" s="80"/>
      <c r="L559" s="56"/>
    </row>
    <row r="560" spans="2:12" x14ac:dyDescent="0.2">
      <c r="B560" s="56" t="str">
        <f t="shared" si="8"/>
        <v/>
      </c>
      <c r="C560" s="56"/>
      <c r="D560" s="56"/>
      <c r="E560" s="56"/>
      <c r="F560" s="78"/>
      <c r="G560" s="79"/>
      <c r="H560" s="80"/>
      <c r="I560" s="78"/>
      <c r="J560" s="79"/>
      <c r="K560" s="80"/>
      <c r="L560" s="56"/>
    </row>
    <row r="561" spans="2:12" x14ac:dyDescent="0.2">
      <c r="B561" s="56" t="str">
        <f t="shared" si="8"/>
        <v/>
      </c>
      <c r="C561" s="56"/>
      <c r="D561" s="56"/>
      <c r="E561" s="56"/>
      <c r="F561" s="78"/>
      <c r="G561" s="79"/>
      <c r="H561" s="80"/>
      <c r="I561" s="78"/>
      <c r="J561" s="79"/>
      <c r="K561" s="80"/>
      <c r="L561" s="56"/>
    </row>
    <row r="562" spans="2:12" x14ac:dyDescent="0.2">
      <c r="B562" s="56" t="str">
        <f t="shared" si="8"/>
        <v/>
      </c>
      <c r="C562" s="56"/>
      <c r="D562" s="56"/>
      <c r="E562" s="56"/>
      <c r="F562" s="78"/>
      <c r="G562" s="79"/>
      <c r="H562" s="80"/>
      <c r="I562" s="78"/>
      <c r="J562" s="79"/>
      <c r="K562" s="80"/>
      <c r="L562" s="56"/>
    </row>
    <row r="563" spans="2:12" x14ac:dyDescent="0.2">
      <c r="B563" s="56" t="str">
        <f t="shared" si="8"/>
        <v/>
      </c>
      <c r="C563" s="56"/>
      <c r="D563" s="56"/>
      <c r="E563" s="56"/>
      <c r="F563" s="78"/>
      <c r="G563" s="79"/>
      <c r="H563" s="80"/>
      <c r="I563" s="78"/>
      <c r="J563" s="79"/>
      <c r="K563" s="80"/>
      <c r="L563" s="56"/>
    </row>
    <row r="564" spans="2:12" x14ac:dyDescent="0.2">
      <c r="B564" s="56" t="str">
        <f t="shared" si="8"/>
        <v/>
      </c>
      <c r="C564" s="56"/>
      <c r="D564" s="56"/>
      <c r="E564" s="56"/>
      <c r="F564" s="78"/>
      <c r="G564" s="79"/>
      <c r="H564" s="80"/>
      <c r="I564" s="78"/>
      <c r="J564" s="79"/>
      <c r="K564" s="80"/>
      <c r="L564" s="56"/>
    </row>
    <row r="565" spans="2:12" x14ac:dyDescent="0.2">
      <c r="B565" s="56" t="str">
        <f t="shared" si="8"/>
        <v/>
      </c>
      <c r="C565" s="56"/>
      <c r="D565" s="56"/>
      <c r="E565" s="56"/>
      <c r="F565" s="78"/>
      <c r="G565" s="79"/>
      <c r="H565" s="80"/>
      <c r="I565" s="78"/>
      <c r="J565" s="79"/>
      <c r="K565" s="80"/>
      <c r="L565" s="56"/>
    </row>
    <row r="566" spans="2:12" x14ac:dyDescent="0.2">
      <c r="B566" s="56" t="str">
        <f t="shared" si="8"/>
        <v/>
      </c>
      <c r="C566" s="56"/>
      <c r="D566" s="56"/>
      <c r="E566" s="56"/>
      <c r="F566" s="78"/>
      <c r="G566" s="79"/>
      <c r="H566" s="80"/>
      <c r="I566" s="78"/>
      <c r="J566" s="79"/>
      <c r="K566" s="80"/>
      <c r="L566" s="56"/>
    </row>
    <row r="567" spans="2:12" x14ac:dyDescent="0.2">
      <c r="B567" s="56" t="str">
        <f t="shared" si="8"/>
        <v/>
      </c>
      <c r="C567" s="56"/>
      <c r="D567" s="56"/>
      <c r="E567" s="56"/>
      <c r="F567" s="78"/>
      <c r="G567" s="79"/>
      <c r="H567" s="80"/>
      <c r="I567" s="78"/>
      <c r="J567" s="79"/>
      <c r="K567" s="80"/>
      <c r="L567" s="56"/>
    </row>
    <row r="568" spans="2:12" x14ac:dyDescent="0.2">
      <c r="B568" s="56" t="str">
        <f t="shared" si="8"/>
        <v/>
      </c>
      <c r="C568" s="56"/>
      <c r="D568" s="56"/>
      <c r="E568" s="56"/>
      <c r="F568" s="78"/>
      <c r="G568" s="79"/>
      <c r="H568" s="80"/>
      <c r="I568" s="78"/>
      <c r="J568" s="79"/>
      <c r="K568" s="80"/>
      <c r="L568" s="56"/>
    </row>
    <row r="569" spans="2:12" x14ac:dyDescent="0.2">
      <c r="B569" s="56" t="str">
        <f t="shared" si="8"/>
        <v/>
      </c>
      <c r="C569" s="56"/>
      <c r="D569" s="56"/>
      <c r="E569" s="56"/>
      <c r="F569" s="78"/>
      <c r="G569" s="79"/>
      <c r="H569" s="80"/>
      <c r="I569" s="78"/>
      <c r="J569" s="79"/>
      <c r="K569" s="80"/>
      <c r="L569" s="56"/>
    </row>
    <row r="570" spans="2:12" x14ac:dyDescent="0.2">
      <c r="B570" s="56" t="str">
        <f t="shared" si="8"/>
        <v/>
      </c>
      <c r="C570" s="56"/>
      <c r="D570" s="56"/>
      <c r="E570" s="56"/>
      <c r="F570" s="78"/>
      <c r="G570" s="79"/>
      <c r="H570" s="80"/>
      <c r="I570" s="78"/>
      <c r="J570" s="79"/>
      <c r="K570" s="80"/>
      <c r="L570" s="56"/>
    </row>
    <row r="571" spans="2:12" x14ac:dyDescent="0.2">
      <c r="B571" s="56" t="str">
        <f t="shared" si="8"/>
        <v/>
      </c>
      <c r="C571" s="56"/>
      <c r="D571" s="56"/>
      <c r="E571" s="56"/>
      <c r="F571" s="78"/>
      <c r="G571" s="79"/>
      <c r="H571" s="80"/>
      <c r="I571" s="78"/>
      <c r="J571" s="79"/>
      <c r="K571" s="80"/>
      <c r="L571" s="56"/>
    </row>
    <row r="572" spans="2:12" x14ac:dyDescent="0.2">
      <c r="B572" s="56" t="str">
        <f t="shared" si="8"/>
        <v/>
      </c>
      <c r="C572" s="56"/>
      <c r="D572" s="56"/>
      <c r="E572" s="56"/>
      <c r="F572" s="78"/>
      <c r="G572" s="79"/>
      <c r="H572" s="80"/>
      <c r="I572" s="78"/>
      <c r="J572" s="79"/>
      <c r="K572" s="80"/>
      <c r="L572" s="56"/>
    </row>
    <row r="573" spans="2:12" x14ac:dyDescent="0.2">
      <c r="B573" s="56" t="str">
        <f t="shared" si="8"/>
        <v/>
      </c>
      <c r="C573" s="56"/>
      <c r="D573" s="56"/>
      <c r="E573" s="56"/>
      <c r="F573" s="78"/>
      <c r="G573" s="79"/>
      <c r="H573" s="80"/>
      <c r="I573" s="78"/>
      <c r="J573" s="79"/>
      <c r="K573" s="80"/>
      <c r="L573" s="56"/>
    </row>
    <row r="574" spans="2:12" x14ac:dyDescent="0.2">
      <c r="B574" s="56" t="str">
        <f t="shared" si="8"/>
        <v/>
      </c>
      <c r="C574" s="56"/>
      <c r="D574" s="56"/>
      <c r="E574" s="56"/>
      <c r="F574" s="78"/>
      <c r="G574" s="79"/>
      <c r="H574" s="80"/>
      <c r="I574" s="78"/>
      <c r="J574" s="79"/>
      <c r="K574" s="80"/>
      <c r="L574" s="56"/>
    </row>
    <row r="575" spans="2:12" x14ac:dyDescent="0.2">
      <c r="B575" s="56" t="str">
        <f t="shared" si="8"/>
        <v/>
      </c>
      <c r="C575" s="56"/>
      <c r="D575" s="56"/>
      <c r="E575" s="56"/>
      <c r="F575" s="78"/>
      <c r="G575" s="79"/>
      <c r="H575" s="80"/>
      <c r="I575" s="78"/>
      <c r="J575" s="79"/>
      <c r="K575" s="80"/>
      <c r="L575" s="56"/>
    </row>
    <row r="576" spans="2:12" x14ac:dyDescent="0.2">
      <c r="B576" s="56" t="str">
        <f t="shared" si="8"/>
        <v/>
      </c>
      <c r="C576" s="56"/>
      <c r="D576" s="56"/>
      <c r="E576" s="56"/>
      <c r="F576" s="78"/>
      <c r="G576" s="79"/>
      <c r="H576" s="80"/>
      <c r="I576" s="78"/>
      <c r="J576" s="79"/>
      <c r="K576" s="80"/>
      <c r="L576" s="56"/>
    </row>
    <row r="577" spans="2:12" x14ac:dyDescent="0.2">
      <c r="B577" s="56" t="str">
        <f t="shared" si="8"/>
        <v/>
      </c>
      <c r="C577" s="56"/>
      <c r="D577" s="56"/>
      <c r="E577" s="56"/>
      <c r="F577" s="78"/>
      <c r="G577" s="79"/>
      <c r="H577" s="80"/>
      <c r="I577" s="78"/>
      <c r="J577" s="79"/>
      <c r="K577" s="80"/>
      <c r="L577" s="56"/>
    </row>
    <row r="578" spans="2:12" x14ac:dyDescent="0.2">
      <c r="B578" s="56" t="str">
        <f t="shared" si="8"/>
        <v/>
      </c>
      <c r="C578" s="56"/>
      <c r="D578" s="56"/>
      <c r="E578" s="56"/>
      <c r="F578" s="78"/>
      <c r="G578" s="79"/>
      <c r="H578" s="80"/>
      <c r="I578" s="78"/>
      <c r="J578" s="79"/>
      <c r="K578" s="80"/>
      <c r="L578" s="56"/>
    </row>
    <row r="579" spans="2:12" x14ac:dyDescent="0.2">
      <c r="B579" s="56" t="str">
        <f t="shared" ref="B579:B642" si="9">IF(C579="","",ROW()-1)</f>
        <v/>
      </c>
      <c r="C579" s="56"/>
      <c r="D579" s="56"/>
      <c r="E579" s="56"/>
      <c r="F579" s="78"/>
      <c r="G579" s="79"/>
      <c r="H579" s="80"/>
      <c r="I579" s="78"/>
      <c r="J579" s="79"/>
      <c r="K579" s="80"/>
      <c r="L579" s="56"/>
    </row>
    <row r="580" spans="2:12" x14ac:dyDescent="0.2">
      <c r="B580" s="56" t="str">
        <f t="shared" si="9"/>
        <v/>
      </c>
      <c r="C580" s="56"/>
      <c r="D580" s="56"/>
      <c r="E580" s="56"/>
      <c r="F580" s="78"/>
      <c r="G580" s="79"/>
      <c r="H580" s="80"/>
      <c r="I580" s="78"/>
      <c r="J580" s="79"/>
      <c r="K580" s="80"/>
      <c r="L580" s="56"/>
    </row>
    <row r="581" spans="2:12" x14ac:dyDescent="0.2">
      <c r="B581" s="56" t="str">
        <f t="shared" si="9"/>
        <v/>
      </c>
      <c r="C581" s="56"/>
      <c r="D581" s="56"/>
      <c r="E581" s="56"/>
      <c r="F581" s="78"/>
      <c r="G581" s="79"/>
      <c r="H581" s="80"/>
      <c r="I581" s="78"/>
      <c r="J581" s="79"/>
      <c r="K581" s="80"/>
      <c r="L581" s="56"/>
    </row>
    <row r="582" spans="2:12" x14ac:dyDescent="0.2">
      <c r="B582" s="56" t="str">
        <f t="shared" si="9"/>
        <v/>
      </c>
      <c r="C582" s="56"/>
      <c r="D582" s="56"/>
      <c r="E582" s="56"/>
      <c r="F582" s="78"/>
      <c r="G582" s="79"/>
      <c r="H582" s="80"/>
      <c r="I582" s="78"/>
      <c r="J582" s="79"/>
      <c r="K582" s="80"/>
      <c r="L582" s="56"/>
    </row>
    <row r="583" spans="2:12" x14ac:dyDescent="0.2">
      <c r="B583" s="56" t="str">
        <f t="shared" si="9"/>
        <v/>
      </c>
      <c r="C583" s="56"/>
      <c r="D583" s="56"/>
      <c r="E583" s="56"/>
      <c r="F583" s="78"/>
      <c r="G583" s="79"/>
      <c r="H583" s="80"/>
      <c r="I583" s="78"/>
      <c r="J583" s="79"/>
      <c r="K583" s="80"/>
      <c r="L583" s="56"/>
    </row>
    <row r="584" spans="2:12" x14ac:dyDescent="0.2">
      <c r="B584" s="56" t="str">
        <f t="shared" si="9"/>
        <v/>
      </c>
      <c r="C584" s="56"/>
      <c r="D584" s="56"/>
      <c r="E584" s="56"/>
      <c r="F584" s="78"/>
      <c r="G584" s="79"/>
      <c r="H584" s="80"/>
      <c r="I584" s="78"/>
      <c r="J584" s="79"/>
      <c r="K584" s="80"/>
      <c r="L584" s="56"/>
    </row>
    <row r="585" spans="2:12" x14ac:dyDescent="0.2">
      <c r="B585" s="56" t="str">
        <f t="shared" si="9"/>
        <v/>
      </c>
      <c r="C585" s="56"/>
      <c r="D585" s="56"/>
      <c r="E585" s="56"/>
      <c r="F585" s="78"/>
      <c r="G585" s="79"/>
      <c r="H585" s="80"/>
      <c r="I585" s="78"/>
      <c r="J585" s="79"/>
      <c r="K585" s="80"/>
      <c r="L585" s="56"/>
    </row>
    <row r="586" spans="2:12" x14ac:dyDescent="0.2">
      <c r="B586" s="56" t="str">
        <f t="shared" si="9"/>
        <v/>
      </c>
      <c r="C586" s="56"/>
      <c r="D586" s="56"/>
      <c r="E586" s="56"/>
      <c r="F586" s="78"/>
      <c r="G586" s="79"/>
      <c r="H586" s="80"/>
      <c r="I586" s="78"/>
      <c r="J586" s="79"/>
      <c r="K586" s="80"/>
      <c r="L586" s="56"/>
    </row>
    <row r="587" spans="2:12" x14ac:dyDescent="0.2">
      <c r="B587" s="56" t="str">
        <f t="shared" si="9"/>
        <v/>
      </c>
      <c r="C587" s="56"/>
      <c r="D587" s="56"/>
      <c r="E587" s="56"/>
      <c r="F587" s="78"/>
      <c r="G587" s="79"/>
      <c r="H587" s="80"/>
      <c r="I587" s="78"/>
      <c r="J587" s="79"/>
      <c r="K587" s="80"/>
      <c r="L587" s="56"/>
    </row>
    <row r="588" spans="2:12" x14ac:dyDescent="0.2">
      <c r="B588" s="56" t="str">
        <f t="shared" si="9"/>
        <v/>
      </c>
      <c r="C588" s="56"/>
      <c r="D588" s="56"/>
      <c r="E588" s="56"/>
      <c r="F588" s="78"/>
      <c r="G588" s="79"/>
      <c r="H588" s="80"/>
      <c r="I588" s="78"/>
      <c r="J588" s="79"/>
      <c r="K588" s="80"/>
      <c r="L588" s="56"/>
    </row>
    <row r="589" spans="2:12" x14ac:dyDescent="0.2">
      <c r="B589" s="56" t="str">
        <f t="shared" si="9"/>
        <v/>
      </c>
      <c r="C589" s="56"/>
      <c r="D589" s="56"/>
      <c r="E589" s="56"/>
      <c r="F589" s="78"/>
      <c r="G589" s="79"/>
      <c r="H589" s="80"/>
      <c r="I589" s="78"/>
      <c r="J589" s="79"/>
      <c r="K589" s="80"/>
      <c r="L589" s="56"/>
    </row>
    <row r="590" spans="2:12" x14ac:dyDescent="0.2">
      <c r="B590" s="56" t="str">
        <f t="shared" si="9"/>
        <v/>
      </c>
      <c r="C590" s="56"/>
      <c r="D590" s="56"/>
      <c r="E590" s="56"/>
      <c r="F590" s="78"/>
      <c r="G590" s="79"/>
      <c r="H590" s="80"/>
      <c r="I590" s="78"/>
      <c r="J590" s="79"/>
      <c r="K590" s="80"/>
      <c r="L590" s="56"/>
    </row>
    <row r="591" spans="2:12" x14ac:dyDescent="0.2">
      <c r="B591" s="56" t="str">
        <f t="shared" si="9"/>
        <v/>
      </c>
      <c r="C591" s="56"/>
      <c r="D591" s="56"/>
      <c r="E591" s="56"/>
      <c r="F591" s="78"/>
      <c r="G591" s="79"/>
      <c r="H591" s="80"/>
      <c r="I591" s="78"/>
      <c r="J591" s="79"/>
      <c r="K591" s="80"/>
      <c r="L591" s="56"/>
    </row>
    <row r="592" spans="2:12" x14ac:dyDescent="0.2">
      <c r="B592" s="56" t="str">
        <f t="shared" si="9"/>
        <v/>
      </c>
      <c r="C592" s="56"/>
      <c r="D592" s="56"/>
      <c r="E592" s="56"/>
      <c r="F592" s="78"/>
      <c r="G592" s="79"/>
      <c r="H592" s="80"/>
      <c r="I592" s="78"/>
      <c r="J592" s="79"/>
      <c r="K592" s="80"/>
      <c r="L592" s="56"/>
    </row>
    <row r="593" spans="2:12" x14ac:dyDescent="0.2">
      <c r="B593" s="56" t="str">
        <f t="shared" si="9"/>
        <v/>
      </c>
      <c r="C593" s="56"/>
      <c r="D593" s="56"/>
      <c r="E593" s="56"/>
      <c r="F593" s="78"/>
      <c r="G593" s="79"/>
      <c r="H593" s="80"/>
      <c r="I593" s="78"/>
      <c r="J593" s="79"/>
      <c r="K593" s="80"/>
      <c r="L593" s="56"/>
    </row>
    <row r="594" spans="2:12" x14ac:dyDescent="0.2">
      <c r="B594" s="56" t="str">
        <f t="shared" si="9"/>
        <v/>
      </c>
      <c r="C594" s="56"/>
      <c r="D594" s="56"/>
      <c r="E594" s="56"/>
      <c r="F594" s="78"/>
      <c r="G594" s="79"/>
      <c r="H594" s="80"/>
      <c r="I594" s="78"/>
      <c r="J594" s="79"/>
      <c r="K594" s="80"/>
      <c r="L594" s="56"/>
    </row>
    <row r="595" spans="2:12" x14ac:dyDescent="0.2">
      <c r="B595" s="56" t="str">
        <f t="shared" si="9"/>
        <v/>
      </c>
      <c r="C595" s="56"/>
      <c r="D595" s="56"/>
      <c r="E595" s="56"/>
      <c r="F595" s="78"/>
      <c r="G595" s="79"/>
      <c r="H595" s="80"/>
      <c r="I595" s="78"/>
      <c r="J595" s="79"/>
      <c r="K595" s="80"/>
      <c r="L595" s="56"/>
    </row>
    <row r="596" spans="2:12" x14ac:dyDescent="0.2">
      <c r="B596" s="56" t="str">
        <f t="shared" si="9"/>
        <v/>
      </c>
      <c r="C596" s="56"/>
      <c r="D596" s="56"/>
      <c r="E596" s="56"/>
      <c r="F596" s="78"/>
      <c r="G596" s="79"/>
      <c r="H596" s="80"/>
      <c r="I596" s="78"/>
      <c r="J596" s="79"/>
      <c r="K596" s="80"/>
      <c r="L596" s="56"/>
    </row>
    <row r="597" spans="2:12" x14ac:dyDescent="0.2">
      <c r="B597" s="56" t="str">
        <f t="shared" si="9"/>
        <v/>
      </c>
      <c r="C597" s="56"/>
      <c r="D597" s="56"/>
      <c r="E597" s="56"/>
      <c r="F597" s="78"/>
      <c r="G597" s="79"/>
      <c r="H597" s="80"/>
      <c r="I597" s="78"/>
      <c r="J597" s="79"/>
      <c r="K597" s="80"/>
      <c r="L597" s="56"/>
    </row>
    <row r="598" spans="2:12" x14ac:dyDescent="0.2">
      <c r="B598" s="56" t="str">
        <f t="shared" si="9"/>
        <v/>
      </c>
      <c r="C598" s="56"/>
      <c r="D598" s="56"/>
      <c r="E598" s="56"/>
      <c r="F598" s="78"/>
      <c r="G598" s="79"/>
      <c r="H598" s="80"/>
      <c r="I598" s="78"/>
      <c r="J598" s="79"/>
      <c r="K598" s="80"/>
      <c r="L598" s="56"/>
    </row>
    <row r="599" spans="2:12" x14ac:dyDescent="0.2">
      <c r="B599" s="56" t="str">
        <f t="shared" si="9"/>
        <v/>
      </c>
      <c r="C599" s="56"/>
      <c r="D599" s="56"/>
      <c r="E599" s="56"/>
      <c r="F599" s="78"/>
      <c r="G599" s="79"/>
      <c r="H599" s="80"/>
      <c r="I599" s="78"/>
      <c r="J599" s="79"/>
      <c r="K599" s="80"/>
      <c r="L599" s="56"/>
    </row>
    <row r="600" spans="2:12" x14ac:dyDescent="0.2">
      <c r="B600" s="56" t="str">
        <f t="shared" si="9"/>
        <v/>
      </c>
      <c r="C600" s="56"/>
      <c r="D600" s="56"/>
      <c r="E600" s="56"/>
      <c r="F600" s="78"/>
      <c r="G600" s="79"/>
      <c r="H600" s="80"/>
      <c r="I600" s="78"/>
      <c r="J600" s="79"/>
      <c r="K600" s="80"/>
      <c r="L600" s="56"/>
    </row>
    <row r="601" spans="2:12" x14ac:dyDescent="0.2">
      <c r="B601" s="56" t="str">
        <f t="shared" si="9"/>
        <v/>
      </c>
      <c r="C601" s="56"/>
      <c r="D601" s="56"/>
      <c r="E601" s="56"/>
      <c r="F601" s="78"/>
      <c r="G601" s="79"/>
      <c r="H601" s="80"/>
      <c r="I601" s="78"/>
      <c r="J601" s="79"/>
      <c r="K601" s="80"/>
      <c r="L601" s="56"/>
    </row>
    <row r="602" spans="2:12" x14ac:dyDescent="0.2">
      <c r="B602" s="56" t="str">
        <f t="shared" si="9"/>
        <v/>
      </c>
      <c r="C602" s="56"/>
      <c r="D602" s="56"/>
      <c r="E602" s="56"/>
      <c r="F602" s="78"/>
      <c r="G602" s="79"/>
      <c r="H602" s="80"/>
      <c r="I602" s="78"/>
      <c r="J602" s="79"/>
      <c r="K602" s="80"/>
      <c r="L602" s="56"/>
    </row>
    <row r="603" spans="2:12" x14ac:dyDescent="0.2">
      <c r="B603" s="56" t="str">
        <f t="shared" si="9"/>
        <v/>
      </c>
      <c r="C603" s="56"/>
      <c r="D603" s="56"/>
      <c r="E603" s="56"/>
      <c r="F603" s="78"/>
      <c r="G603" s="79"/>
      <c r="H603" s="80"/>
      <c r="I603" s="78"/>
      <c r="J603" s="79"/>
      <c r="K603" s="80"/>
      <c r="L603" s="56"/>
    </row>
    <row r="604" spans="2:12" x14ac:dyDescent="0.2">
      <c r="B604" s="56" t="str">
        <f t="shared" si="9"/>
        <v/>
      </c>
      <c r="C604" s="56"/>
      <c r="D604" s="56"/>
      <c r="E604" s="56"/>
      <c r="F604" s="78"/>
      <c r="G604" s="79"/>
      <c r="H604" s="80"/>
      <c r="I604" s="78"/>
      <c r="J604" s="79"/>
      <c r="K604" s="80"/>
      <c r="L604" s="56"/>
    </row>
    <row r="605" spans="2:12" x14ac:dyDescent="0.2">
      <c r="B605" s="56" t="str">
        <f t="shared" si="9"/>
        <v/>
      </c>
      <c r="C605" s="56"/>
      <c r="D605" s="56"/>
      <c r="E605" s="56"/>
      <c r="F605" s="78"/>
      <c r="G605" s="79"/>
      <c r="H605" s="80"/>
      <c r="I605" s="78"/>
      <c r="J605" s="79"/>
      <c r="K605" s="80"/>
      <c r="L605" s="56"/>
    </row>
    <row r="606" spans="2:12" x14ac:dyDescent="0.2">
      <c r="B606" s="56" t="str">
        <f t="shared" si="9"/>
        <v/>
      </c>
      <c r="C606" s="56"/>
      <c r="D606" s="56"/>
      <c r="E606" s="56"/>
      <c r="F606" s="78"/>
      <c r="G606" s="79"/>
      <c r="H606" s="80"/>
      <c r="I606" s="78"/>
      <c r="J606" s="79"/>
      <c r="K606" s="80"/>
      <c r="L606" s="56"/>
    </row>
    <row r="607" spans="2:12" x14ac:dyDescent="0.2">
      <c r="B607" s="56" t="str">
        <f t="shared" si="9"/>
        <v/>
      </c>
      <c r="C607" s="56"/>
      <c r="D607" s="56"/>
      <c r="E607" s="56"/>
      <c r="F607" s="78"/>
      <c r="G607" s="79"/>
      <c r="H607" s="80"/>
      <c r="I607" s="78"/>
      <c r="J607" s="79"/>
      <c r="K607" s="80"/>
      <c r="L607" s="56"/>
    </row>
    <row r="608" spans="2:12" x14ac:dyDescent="0.2">
      <c r="B608" s="56" t="str">
        <f t="shared" si="9"/>
        <v/>
      </c>
      <c r="C608" s="56"/>
      <c r="D608" s="56"/>
      <c r="E608" s="56"/>
      <c r="F608" s="78"/>
      <c r="G608" s="79"/>
      <c r="H608" s="80"/>
      <c r="I608" s="78"/>
      <c r="J608" s="79"/>
      <c r="K608" s="80"/>
      <c r="L608" s="56"/>
    </row>
    <row r="609" spans="2:12" x14ac:dyDescent="0.2">
      <c r="B609" s="56" t="str">
        <f t="shared" si="9"/>
        <v/>
      </c>
      <c r="C609" s="56"/>
      <c r="D609" s="56"/>
      <c r="E609" s="56"/>
      <c r="F609" s="78"/>
      <c r="G609" s="79"/>
      <c r="H609" s="80"/>
      <c r="I609" s="78"/>
      <c r="J609" s="79"/>
      <c r="K609" s="80"/>
      <c r="L609" s="56"/>
    </row>
    <row r="610" spans="2:12" x14ac:dyDescent="0.2">
      <c r="B610" s="56" t="str">
        <f t="shared" si="9"/>
        <v/>
      </c>
      <c r="C610" s="56"/>
      <c r="D610" s="56"/>
      <c r="E610" s="56"/>
      <c r="F610" s="78"/>
      <c r="G610" s="79"/>
      <c r="H610" s="80"/>
      <c r="I610" s="78"/>
      <c r="J610" s="79"/>
      <c r="K610" s="80"/>
      <c r="L610" s="56"/>
    </row>
    <row r="611" spans="2:12" x14ac:dyDescent="0.2">
      <c r="B611" s="56" t="str">
        <f t="shared" si="9"/>
        <v/>
      </c>
      <c r="C611" s="56"/>
      <c r="D611" s="56"/>
      <c r="E611" s="56"/>
      <c r="F611" s="78"/>
      <c r="G611" s="79"/>
      <c r="H611" s="80"/>
      <c r="I611" s="78"/>
      <c r="J611" s="79"/>
      <c r="K611" s="80"/>
      <c r="L611" s="56"/>
    </row>
    <row r="612" spans="2:12" x14ac:dyDescent="0.2">
      <c r="B612" s="56" t="str">
        <f t="shared" si="9"/>
        <v/>
      </c>
      <c r="C612" s="56"/>
      <c r="D612" s="56"/>
      <c r="E612" s="56"/>
      <c r="F612" s="78"/>
      <c r="G612" s="79"/>
      <c r="H612" s="80"/>
      <c r="I612" s="78"/>
      <c r="J612" s="79"/>
      <c r="K612" s="80"/>
      <c r="L612" s="56"/>
    </row>
    <row r="613" spans="2:12" x14ac:dyDescent="0.2">
      <c r="B613" s="56" t="str">
        <f t="shared" si="9"/>
        <v/>
      </c>
      <c r="C613" s="56"/>
      <c r="D613" s="56"/>
      <c r="E613" s="56"/>
      <c r="F613" s="78"/>
      <c r="G613" s="79"/>
      <c r="H613" s="80"/>
      <c r="I613" s="78"/>
      <c r="J613" s="79"/>
      <c r="K613" s="80"/>
      <c r="L613" s="56"/>
    </row>
    <row r="614" spans="2:12" x14ac:dyDescent="0.2">
      <c r="B614" s="56" t="str">
        <f t="shared" si="9"/>
        <v/>
      </c>
      <c r="C614" s="56"/>
      <c r="D614" s="56"/>
      <c r="E614" s="56"/>
      <c r="F614" s="78"/>
      <c r="G614" s="79"/>
      <c r="H614" s="80"/>
      <c r="I614" s="78"/>
      <c r="J614" s="79"/>
      <c r="K614" s="80"/>
      <c r="L614" s="56"/>
    </row>
    <row r="615" spans="2:12" x14ac:dyDescent="0.2">
      <c r="B615" s="56" t="str">
        <f t="shared" si="9"/>
        <v/>
      </c>
      <c r="C615" s="56"/>
      <c r="D615" s="56"/>
      <c r="E615" s="56"/>
      <c r="F615" s="78"/>
      <c r="G615" s="79"/>
      <c r="H615" s="80"/>
      <c r="I615" s="78"/>
      <c r="J615" s="79"/>
      <c r="K615" s="80"/>
      <c r="L615" s="56"/>
    </row>
    <row r="616" spans="2:12" x14ac:dyDescent="0.2">
      <c r="B616" s="56" t="str">
        <f t="shared" si="9"/>
        <v/>
      </c>
      <c r="C616" s="56"/>
      <c r="D616" s="56"/>
      <c r="E616" s="56"/>
      <c r="F616" s="78"/>
      <c r="G616" s="79"/>
      <c r="H616" s="80"/>
      <c r="I616" s="78"/>
      <c r="J616" s="79"/>
      <c r="K616" s="80"/>
      <c r="L616" s="56"/>
    </row>
    <row r="617" spans="2:12" x14ac:dyDescent="0.2">
      <c r="B617" s="56" t="str">
        <f t="shared" si="9"/>
        <v/>
      </c>
      <c r="C617" s="56"/>
      <c r="D617" s="56"/>
      <c r="E617" s="56"/>
      <c r="F617" s="78"/>
      <c r="G617" s="79"/>
      <c r="H617" s="80"/>
      <c r="I617" s="78"/>
      <c r="J617" s="79"/>
      <c r="K617" s="80"/>
      <c r="L617" s="56"/>
    </row>
    <row r="618" spans="2:12" x14ac:dyDescent="0.2">
      <c r="B618" s="56" t="str">
        <f t="shared" si="9"/>
        <v/>
      </c>
      <c r="C618" s="56"/>
      <c r="D618" s="56"/>
      <c r="E618" s="56"/>
      <c r="F618" s="78"/>
      <c r="G618" s="79"/>
      <c r="H618" s="80"/>
      <c r="I618" s="78"/>
      <c r="J618" s="79"/>
      <c r="K618" s="80"/>
      <c r="L618" s="56"/>
    </row>
    <row r="619" spans="2:12" x14ac:dyDescent="0.2">
      <c r="B619" s="56" t="str">
        <f t="shared" si="9"/>
        <v/>
      </c>
      <c r="C619" s="56"/>
      <c r="D619" s="56"/>
      <c r="E619" s="56"/>
      <c r="F619" s="78"/>
      <c r="G619" s="79"/>
      <c r="H619" s="80"/>
      <c r="I619" s="78"/>
      <c r="J619" s="79"/>
      <c r="K619" s="80"/>
      <c r="L619" s="56"/>
    </row>
    <row r="620" spans="2:12" x14ac:dyDescent="0.2">
      <c r="B620" s="56" t="str">
        <f t="shared" si="9"/>
        <v/>
      </c>
      <c r="C620" s="56"/>
      <c r="D620" s="56"/>
      <c r="E620" s="56"/>
      <c r="F620" s="78"/>
      <c r="G620" s="79"/>
      <c r="H620" s="80"/>
      <c r="I620" s="78"/>
      <c r="J620" s="79"/>
      <c r="K620" s="80"/>
      <c r="L620" s="56"/>
    </row>
    <row r="621" spans="2:12" x14ac:dyDescent="0.2">
      <c r="B621" s="56" t="str">
        <f t="shared" si="9"/>
        <v/>
      </c>
      <c r="C621" s="56"/>
      <c r="D621" s="56"/>
      <c r="E621" s="56"/>
      <c r="F621" s="78"/>
      <c r="G621" s="79"/>
      <c r="H621" s="80"/>
      <c r="I621" s="78"/>
      <c r="J621" s="79"/>
      <c r="K621" s="80"/>
      <c r="L621" s="56"/>
    </row>
    <row r="622" spans="2:12" x14ac:dyDescent="0.2">
      <c r="B622" s="56" t="str">
        <f t="shared" si="9"/>
        <v/>
      </c>
      <c r="C622" s="56"/>
      <c r="D622" s="56"/>
      <c r="E622" s="56"/>
      <c r="F622" s="78"/>
      <c r="G622" s="79"/>
      <c r="H622" s="80"/>
      <c r="I622" s="78"/>
      <c r="J622" s="79"/>
      <c r="K622" s="80"/>
      <c r="L622" s="56"/>
    </row>
    <row r="623" spans="2:12" x14ac:dyDescent="0.2">
      <c r="B623" s="56" t="str">
        <f t="shared" si="9"/>
        <v/>
      </c>
      <c r="C623" s="56"/>
      <c r="D623" s="56"/>
      <c r="E623" s="56"/>
      <c r="F623" s="78"/>
      <c r="G623" s="79"/>
      <c r="H623" s="80"/>
      <c r="I623" s="78"/>
      <c r="J623" s="79"/>
      <c r="K623" s="80"/>
      <c r="L623" s="56"/>
    </row>
    <row r="624" spans="2:12" x14ac:dyDescent="0.2">
      <c r="B624" s="56" t="str">
        <f t="shared" si="9"/>
        <v/>
      </c>
      <c r="C624" s="56"/>
      <c r="D624" s="56"/>
      <c r="E624" s="56"/>
      <c r="F624" s="78"/>
      <c r="G624" s="79"/>
      <c r="H624" s="80"/>
      <c r="I624" s="78"/>
      <c r="J624" s="79"/>
      <c r="K624" s="80"/>
      <c r="L624" s="56"/>
    </row>
    <row r="625" spans="2:12" x14ac:dyDescent="0.2">
      <c r="B625" s="56" t="str">
        <f t="shared" si="9"/>
        <v/>
      </c>
      <c r="C625" s="56"/>
      <c r="D625" s="56"/>
      <c r="E625" s="56"/>
      <c r="F625" s="78"/>
      <c r="G625" s="79"/>
      <c r="H625" s="80"/>
      <c r="I625" s="78"/>
      <c r="J625" s="79"/>
      <c r="K625" s="80"/>
      <c r="L625" s="56"/>
    </row>
    <row r="626" spans="2:12" x14ac:dyDescent="0.2">
      <c r="B626" s="56" t="str">
        <f t="shared" si="9"/>
        <v/>
      </c>
      <c r="C626" s="56"/>
      <c r="D626" s="56"/>
      <c r="E626" s="56"/>
      <c r="F626" s="78"/>
      <c r="G626" s="79"/>
      <c r="H626" s="80"/>
      <c r="I626" s="78"/>
      <c r="J626" s="79"/>
      <c r="K626" s="80"/>
      <c r="L626" s="56"/>
    </row>
    <row r="627" spans="2:12" x14ac:dyDescent="0.2">
      <c r="B627" s="56" t="str">
        <f t="shared" si="9"/>
        <v/>
      </c>
      <c r="C627" s="56"/>
      <c r="D627" s="56"/>
      <c r="E627" s="56"/>
      <c r="F627" s="78"/>
      <c r="G627" s="79"/>
      <c r="H627" s="80"/>
      <c r="I627" s="78"/>
      <c r="J627" s="79"/>
      <c r="K627" s="80"/>
      <c r="L627" s="56"/>
    </row>
    <row r="628" spans="2:12" x14ac:dyDescent="0.2">
      <c r="B628" s="56" t="str">
        <f t="shared" si="9"/>
        <v/>
      </c>
      <c r="C628" s="56"/>
      <c r="D628" s="56"/>
      <c r="E628" s="56"/>
      <c r="F628" s="78"/>
      <c r="G628" s="79"/>
      <c r="H628" s="80"/>
      <c r="I628" s="78"/>
      <c r="J628" s="79"/>
      <c r="K628" s="80"/>
      <c r="L628" s="56"/>
    </row>
    <row r="629" spans="2:12" x14ac:dyDescent="0.2">
      <c r="B629" s="56" t="str">
        <f t="shared" si="9"/>
        <v/>
      </c>
      <c r="C629" s="56"/>
      <c r="D629" s="56"/>
      <c r="E629" s="56"/>
      <c r="F629" s="78"/>
      <c r="G629" s="79"/>
      <c r="H629" s="80"/>
      <c r="I629" s="78"/>
      <c r="J629" s="79"/>
      <c r="K629" s="80"/>
      <c r="L629" s="56"/>
    </row>
    <row r="630" spans="2:12" x14ac:dyDescent="0.2">
      <c r="B630" s="56" t="str">
        <f t="shared" si="9"/>
        <v/>
      </c>
      <c r="C630" s="56"/>
      <c r="D630" s="56"/>
      <c r="E630" s="56"/>
      <c r="F630" s="78"/>
      <c r="G630" s="79"/>
      <c r="H630" s="80"/>
      <c r="I630" s="78"/>
      <c r="J630" s="79"/>
      <c r="K630" s="80"/>
      <c r="L630" s="56"/>
    </row>
    <row r="631" spans="2:12" x14ac:dyDescent="0.2">
      <c r="B631" s="56" t="str">
        <f t="shared" si="9"/>
        <v/>
      </c>
      <c r="C631" s="56"/>
      <c r="D631" s="56"/>
      <c r="E631" s="56"/>
      <c r="F631" s="78"/>
      <c r="G631" s="79"/>
      <c r="H631" s="80"/>
      <c r="I631" s="78"/>
      <c r="J631" s="79"/>
      <c r="K631" s="80"/>
      <c r="L631" s="56"/>
    </row>
    <row r="632" spans="2:12" x14ac:dyDescent="0.2">
      <c r="B632" s="56" t="str">
        <f t="shared" si="9"/>
        <v/>
      </c>
      <c r="C632" s="56"/>
      <c r="D632" s="56"/>
      <c r="E632" s="56"/>
      <c r="F632" s="78"/>
      <c r="G632" s="79"/>
      <c r="H632" s="80"/>
      <c r="I632" s="78"/>
      <c r="J632" s="79"/>
      <c r="K632" s="80"/>
      <c r="L632" s="56"/>
    </row>
    <row r="633" spans="2:12" x14ac:dyDescent="0.2">
      <c r="B633" s="56" t="str">
        <f t="shared" si="9"/>
        <v/>
      </c>
      <c r="C633" s="56"/>
      <c r="D633" s="56"/>
      <c r="E633" s="56"/>
      <c r="F633" s="78"/>
      <c r="G633" s="79"/>
      <c r="H633" s="80"/>
      <c r="I633" s="78"/>
      <c r="J633" s="79"/>
      <c r="K633" s="80"/>
      <c r="L633" s="56"/>
    </row>
    <row r="634" spans="2:12" x14ac:dyDescent="0.2">
      <c r="B634" s="56" t="str">
        <f t="shared" si="9"/>
        <v/>
      </c>
      <c r="C634" s="56"/>
      <c r="D634" s="56"/>
      <c r="E634" s="56"/>
      <c r="F634" s="78"/>
      <c r="G634" s="79"/>
      <c r="H634" s="80"/>
      <c r="I634" s="78"/>
      <c r="J634" s="79"/>
      <c r="K634" s="80"/>
      <c r="L634" s="56"/>
    </row>
    <row r="635" spans="2:12" x14ac:dyDescent="0.2">
      <c r="B635" s="56" t="str">
        <f t="shared" si="9"/>
        <v/>
      </c>
      <c r="C635" s="56"/>
      <c r="D635" s="56"/>
      <c r="E635" s="56"/>
      <c r="F635" s="78"/>
      <c r="G635" s="79"/>
      <c r="H635" s="80"/>
      <c r="I635" s="78"/>
      <c r="J635" s="79"/>
      <c r="K635" s="80"/>
      <c r="L635" s="56"/>
    </row>
    <row r="636" spans="2:12" x14ac:dyDescent="0.2">
      <c r="B636" s="56" t="str">
        <f t="shared" si="9"/>
        <v/>
      </c>
      <c r="C636" s="56"/>
      <c r="D636" s="56"/>
      <c r="E636" s="56"/>
      <c r="F636" s="78"/>
      <c r="G636" s="79"/>
      <c r="H636" s="80"/>
      <c r="I636" s="78"/>
      <c r="J636" s="79"/>
      <c r="K636" s="80"/>
      <c r="L636" s="56"/>
    </row>
    <row r="637" spans="2:12" x14ac:dyDescent="0.2">
      <c r="B637" s="56" t="str">
        <f t="shared" si="9"/>
        <v/>
      </c>
      <c r="C637" s="56"/>
      <c r="D637" s="56"/>
      <c r="E637" s="56"/>
      <c r="F637" s="78"/>
      <c r="G637" s="79"/>
      <c r="H637" s="80"/>
      <c r="I637" s="78"/>
      <c r="J637" s="79"/>
      <c r="K637" s="80"/>
      <c r="L637" s="56"/>
    </row>
    <row r="638" spans="2:12" x14ac:dyDescent="0.2">
      <c r="B638" s="56" t="str">
        <f t="shared" si="9"/>
        <v/>
      </c>
      <c r="C638" s="56"/>
      <c r="D638" s="56"/>
      <c r="E638" s="56"/>
      <c r="F638" s="78"/>
      <c r="G638" s="79"/>
      <c r="H638" s="80"/>
      <c r="I638" s="78"/>
      <c r="J638" s="79"/>
      <c r="K638" s="80"/>
      <c r="L638" s="56"/>
    </row>
    <row r="639" spans="2:12" x14ac:dyDescent="0.2">
      <c r="B639" s="56" t="str">
        <f t="shared" si="9"/>
        <v/>
      </c>
      <c r="C639" s="56"/>
      <c r="D639" s="56"/>
      <c r="E639" s="56"/>
      <c r="F639" s="78"/>
      <c r="G639" s="79"/>
      <c r="H639" s="80"/>
      <c r="I639" s="78"/>
      <c r="J639" s="79"/>
      <c r="K639" s="80"/>
      <c r="L639" s="56"/>
    </row>
    <row r="640" spans="2:12" x14ac:dyDescent="0.2">
      <c r="B640" s="56" t="str">
        <f t="shared" si="9"/>
        <v/>
      </c>
      <c r="C640" s="56"/>
      <c r="D640" s="56"/>
      <c r="E640" s="56"/>
      <c r="F640" s="78"/>
      <c r="G640" s="79"/>
      <c r="H640" s="80"/>
      <c r="I640" s="78"/>
      <c r="J640" s="79"/>
      <c r="K640" s="80"/>
      <c r="L640" s="56"/>
    </row>
    <row r="641" spans="2:12" x14ac:dyDescent="0.2">
      <c r="B641" s="56" t="str">
        <f t="shared" si="9"/>
        <v/>
      </c>
      <c r="C641" s="56"/>
      <c r="D641" s="56"/>
      <c r="E641" s="56"/>
      <c r="F641" s="78"/>
      <c r="G641" s="79"/>
      <c r="H641" s="80"/>
      <c r="I641" s="78"/>
      <c r="J641" s="79"/>
      <c r="K641" s="80"/>
      <c r="L641" s="56"/>
    </row>
    <row r="642" spans="2:12" x14ac:dyDescent="0.2">
      <c r="B642" s="56" t="str">
        <f t="shared" si="9"/>
        <v/>
      </c>
      <c r="C642" s="56"/>
      <c r="D642" s="56"/>
      <c r="E642" s="56"/>
      <c r="F642" s="78"/>
      <c r="G642" s="79"/>
      <c r="H642" s="80"/>
      <c r="I642" s="78"/>
      <c r="J642" s="79"/>
      <c r="K642" s="80"/>
      <c r="L642" s="56"/>
    </row>
    <row r="643" spans="2:12" x14ac:dyDescent="0.2">
      <c r="B643" s="56" t="str">
        <f t="shared" ref="B643:B706" si="10">IF(C643="","",ROW()-1)</f>
        <v/>
      </c>
      <c r="C643" s="56"/>
      <c r="D643" s="56"/>
      <c r="E643" s="56"/>
      <c r="F643" s="78"/>
      <c r="G643" s="79"/>
      <c r="H643" s="80"/>
      <c r="I643" s="78"/>
      <c r="J643" s="79"/>
      <c r="K643" s="80"/>
      <c r="L643" s="56"/>
    </row>
    <row r="644" spans="2:12" x14ac:dyDescent="0.2">
      <c r="B644" s="56" t="str">
        <f t="shared" si="10"/>
        <v/>
      </c>
      <c r="C644" s="56"/>
      <c r="D644" s="56"/>
      <c r="E644" s="56"/>
      <c r="F644" s="78"/>
      <c r="G644" s="79"/>
      <c r="H644" s="80"/>
      <c r="I644" s="78"/>
      <c r="J644" s="79"/>
      <c r="K644" s="80"/>
      <c r="L644" s="56"/>
    </row>
    <row r="645" spans="2:12" x14ac:dyDescent="0.2">
      <c r="B645" s="56" t="str">
        <f t="shared" si="10"/>
        <v/>
      </c>
      <c r="C645" s="56"/>
      <c r="D645" s="56"/>
      <c r="E645" s="56"/>
      <c r="F645" s="78"/>
      <c r="G645" s="79"/>
      <c r="H645" s="80"/>
      <c r="I645" s="78"/>
      <c r="J645" s="79"/>
      <c r="K645" s="80"/>
      <c r="L645" s="56"/>
    </row>
    <row r="646" spans="2:12" x14ac:dyDescent="0.2">
      <c r="B646" s="56" t="str">
        <f t="shared" si="10"/>
        <v/>
      </c>
      <c r="C646" s="56"/>
      <c r="D646" s="56"/>
      <c r="E646" s="56"/>
      <c r="F646" s="78"/>
      <c r="G646" s="79"/>
      <c r="H646" s="80"/>
      <c r="I646" s="78"/>
      <c r="J646" s="79"/>
      <c r="K646" s="80"/>
      <c r="L646" s="56"/>
    </row>
    <row r="647" spans="2:12" x14ac:dyDescent="0.2">
      <c r="B647" s="56" t="str">
        <f t="shared" si="10"/>
        <v/>
      </c>
      <c r="C647" s="56"/>
      <c r="D647" s="56"/>
      <c r="E647" s="56"/>
      <c r="F647" s="78"/>
      <c r="G647" s="79"/>
      <c r="H647" s="80"/>
      <c r="I647" s="78"/>
      <c r="J647" s="79"/>
      <c r="K647" s="80"/>
      <c r="L647" s="56"/>
    </row>
    <row r="648" spans="2:12" x14ac:dyDescent="0.2">
      <c r="B648" s="56" t="str">
        <f t="shared" si="10"/>
        <v/>
      </c>
      <c r="C648" s="56"/>
      <c r="D648" s="56"/>
      <c r="E648" s="56"/>
      <c r="F648" s="78"/>
      <c r="G648" s="79"/>
      <c r="H648" s="80"/>
      <c r="I648" s="78"/>
      <c r="J648" s="79"/>
      <c r="K648" s="80"/>
      <c r="L648" s="56"/>
    </row>
    <row r="649" spans="2:12" x14ac:dyDescent="0.2">
      <c r="B649" s="56" t="str">
        <f t="shared" si="10"/>
        <v/>
      </c>
      <c r="C649" s="56"/>
      <c r="D649" s="56"/>
      <c r="E649" s="56"/>
      <c r="F649" s="78"/>
      <c r="G649" s="79"/>
      <c r="H649" s="80"/>
      <c r="I649" s="78"/>
      <c r="J649" s="79"/>
      <c r="K649" s="80"/>
      <c r="L649" s="56"/>
    </row>
    <row r="650" spans="2:12" x14ac:dyDescent="0.2">
      <c r="B650" s="56" t="str">
        <f t="shared" si="10"/>
        <v/>
      </c>
      <c r="C650" s="56"/>
      <c r="D650" s="56"/>
      <c r="E650" s="56"/>
      <c r="F650" s="78"/>
      <c r="G650" s="79"/>
      <c r="H650" s="80"/>
      <c r="I650" s="78"/>
      <c r="J650" s="79"/>
      <c r="K650" s="80"/>
      <c r="L650" s="56"/>
    </row>
    <row r="651" spans="2:12" x14ac:dyDescent="0.2">
      <c r="B651" s="56" t="str">
        <f t="shared" si="10"/>
        <v/>
      </c>
      <c r="C651" s="56"/>
      <c r="D651" s="56"/>
      <c r="E651" s="56"/>
      <c r="F651" s="78"/>
      <c r="G651" s="79"/>
      <c r="H651" s="80"/>
      <c r="I651" s="78"/>
      <c r="J651" s="79"/>
      <c r="K651" s="80"/>
      <c r="L651" s="56"/>
    </row>
    <row r="652" spans="2:12" x14ac:dyDescent="0.2">
      <c r="B652" s="56" t="str">
        <f t="shared" si="10"/>
        <v/>
      </c>
      <c r="C652" s="56"/>
      <c r="D652" s="56"/>
      <c r="E652" s="56"/>
      <c r="F652" s="78"/>
      <c r="G652" s="79"/>
      <c r="H652" s="80"/>
      <c r="I652" s="78"/>
      <c r="J652" s="79"/>
      <c r="K652" s="80"/>
      <c r="L652" s="56"/>
    </row>
    <row r="653" spans="2:12" x14ac:dyDescent="0.2">
      <c r="B653" s="56" t="str">
        <f t="shared" si="10"/>
        <v/>
      </c>
      <c r="C653" s="56"/>
      <c r="D653" s="56"/>
      <c r="E653" s="56"/>
      <c r="F653" s="78"/>
      <c r="G653" s="79"/>
      <c r="H653" s="80"/>
      <c r="I653" s="78"/>
      <c r="J653" s="79"/>
      <c r="K653" s="80"/>
      <c r="L653" s="56"/>
    </row>
    <row r="654" spans="2:12" x14ac:dyDescent="0.2">
      <c r="B654" s="56" t="str">
        <f t="shared" si="10"/>
        <v/>
      </c>
      <c r="C654" s="56"/>
      <c r="D654" s="56"/>
      <c r="E654" s="56"/>
      <c r="F654" s="78"/>
      <c r="G654" s="79"/>
      <c r="H654" s="80"/>
      <c r="I654" s="78"/>
      <c r="J654" s="79"/>
      <c r="K654" s="80"/>
      <c r="L654" s="56"/>
    </row>
    <row r="655" spans="2:12" x14ac:dyDescent="0.2">
      <c r="B655" s="56" t="str">
        <f t="shared" si="10"/>
        <v/>
      </c>
      <c r="C655" s="56"/>
      <c r="D655" s="56"/>
      <c r="E655" s="56"/>
      <c r="F655" s="78"/>
      <c r="G655" s="79"/>
      <c r="H655" s="80"/>
      <c r="I655" s="78"/>
      <c r="J655" s="79"/>
      <c r="K655" s="80"/>
      <c r="L655" s="56"/>
    </row>
    <row r="656" spans="2:12" x14ac:dyDescent="0.2">
      <c r="B656" s="56" t="str">
        <f t="shared" si="10"/>
        <v/>
      </c>
      <c r="C656" s="56"/>
      <c r="D656" s="56"/>
      <c r="E656" s="56"/>
      <c r="F656" s="78"/>
      <c r="G656" s="79"/>
      <c r="H656" s="80"/>
      <c r="I656" s="78"/>
      <c r="J656" s="79"/>
      <c r="K656" s="80"/>
      <c r="L656" s="56"/>
    </row>
    <row r="657" spans="2:12" x14ac:dyDescent="0.2">
      <c r="B657" s="56" t="str">
        <f t="shared" si="10"/>
        <v/>
      </c>
      <c r="C657" s="56"/>
      <c r="D657" s="56"/>
      <c r="E657" s="56"/>
      <c r="F657" s="78"/>
      <c r="G657" s="79"/>
      <c r="H657" s="80"/>
      <c r="I657" s="78"/>
      <c r="J657" s="79"/>
      <c r="K657" s="80"/>
      <c r="L657" s="56"/>
    </row>
    <row r="658" spans="2:12" x14ac:dyDescent="0.2">
      <c r="B658" s="56" t="str">
        <f t="shared" si="10"/>
        <v/>
      </c>
      <c r="C658" s="56"/>
      <c r="D658" s="56"/>
      <c r="E658" s="56"/>
      <c r="F658" s="78"/>
      <c r="G658" s="79"/>
      <c r="H658" s="80"/>
      <c r="I658" s="78"/>
      <c r="J658" s="79"/>
      <c r="K658" s="80"/>
      <c r="L658" s="56"/>
    </row>
    <row r="659" spans="2:12" x14ac:dyDescent="0.2">
      <c r="B659" s="56" t="str">
        <f t="shared" si="10"/>
        <v/>
      </c>
      <c r="C659" s="56"/>
      <c r="D659" s="56"/>
      <c r="E659" s="56"/>
      <c r="F659" s="78"/>
      <c r="G659" s="79"/>
      <c r="H659" s="80"/>
      <c r="I659" s="78"/>
      <c r="J659" s="79"/>
      <c r="K659" s="80"/>
      <c r="L659" s="56"/>
    </row>
    <row r="660" spans="2:12" x14ac:dyDescent="0.2">
      <c r="B660" s="56" t="str">
        <f t="shared" si="10"/>
        <v/>
      </c>
      <c r="C660" s="56"/>
      <c r="D660" s="56"/>
      <c r="E660" s="56"/>
      <c r="F660" s="78"/>
      <c r="G660" s="79"/>
      <c r="H660" s="80"/>
      <c r="I660" s="78"/>
      <c r="J660" s="79"/>
      <c r="K660" s="80"/>
      <c r="L660" s="56"/>
    </row>
    <row r="661" spans="2:12" x14ac:dyDescent="0.2">
      <c r="B661" s="56" t="str">
        <f t="shared" si="10"/>
        <v/>
      </c>
      <c r="C661" s="56"/>
      <c r="D661" s="56"/>
      <c r="E661" s="56"/>
      <c r="F661" s="78"/>
      <c r="G661" s="79"/>
      <c r="H661" s="80"/>
      <c r="I661" s="78"/>
      <c r="J661" s="79"/>
      <c r="K661" s="80"/>
      <c r="L661" s="56"/>
    </row>
    <row r="662" spans="2:12" x14ac:dyDescent="0.2">
      <c r="B662" s="56" t="str">
        <f t="shared" si="10"/>
        <v/>
      </c>
      <c r="C662" s="56"/>
      <c r="D662" s="56"/>
      <c r="E662" s="56"/>
      <c r="F662" s="78"/>
      <c r="G662" s="79"/>
      <c r="H662" s="80"/>
      <c r="I662" s="78"/>
      <c r="J662" s="79"/>
      <c r="K662" s="80"/>
      <c r="L662" s="56"/>
    </row>
    <row r="663" spans="2:12" x14ac:dyDescent="0.2">
      <c r="B663" s="56" t="str">
        <f t="shared" si="10"/>
        <v/>
      </c>
      <c r="C663" s="56"/>
      <c r="D663" s="56"/>
      <c r="E663" s="56"/>
      <c r="F663" s="78"/>
      <c r="G663" s="79"/>
      <c r="H663" s="80"/>
      <c r="I663" s="78"/>
      <c r="J663" s="79"/>
      <c r="K663" s="80"/>
      <c r="L663" s="56"/>
    </row>
    <row r="664" spans="2:12" x14ac:dyDescent="0.2">
      <c r="B664" s="56" t="str">
        <f t="shared" si="10"/>
        <v/>
      </c>
      <c r="C664" s="56"/>
      <c r="D664" s="56"/>
      <c r="E664" s="56"/>
      <c r="F664" s="78"/>
      <c r="G664" s="79"/>
      <c r="H664" s="80"/>
      <c r="I664" s="78"/>
      <c r="J664" s="79"/>
      <c r="K664" s="80"/>
      <c r="L664" s="56"/>
    </row>
    <row r="665" spans="2:12" x14ac:dyDescent="0.2">
      <c r="B665" s="56" t="str">
        <f t="shared" si="10"/>
        <v/>
      </c>
      <c r="C665" s="56"/>
      <c r="D665" s="56"/>
      <c r="E665" s="56"/>
      <c r="F665" s="78"/>
      <c r="G665" s="79"/>
      <c r="H665" s="80"/>
      <c r="I665" s="78"/>
      <c r="J665" s="79"/>
      <c r="K665" s="80"/>
      <c r="L665" s="56"/>
    </row>
    <row r="666" spans="2:12" x14ac:dyDescent="0.2">
      <c r="B666" s="56" t="str">
        <f t="shared" si="10"/>
        <v/>
      </c>
      <c r="C666" s="56"/>
      <c r="D666" s="56"/>
      <c r="E666" s="56"/>
      <c r="F666" s="78"/>
      <c r="G666" s="79"/>
      <c r="H666" s="80"/>
      <c r="I666" s="78"/>
      <c r="J666" s="79"/>
      <c r="K666" s="80"/>
      <c r="L666" s="56"/>
    </row>
    <row r="667" spans="2:12" x14ac:dyDescent="0.2">
      <c r="B667" s="56" t="str">
        <f t="shared" si="10"/>
        <v/>
      </c>
      <c r="C667" s="56"/>
      <c r="D667" s="56"/>
      <c r="E667" s="56"/>
      <c r="F667" s="78"/>
      <c r="G667" s="79"/>
      <c r="H667" s="80"/>
      <c r="I667" s="78"/>
      <c r="J667" s="79"/>
      <c r="K667" s="80"/>
      <c r="L667" s="56"/>
    </row>
    <row r="668" spans="2:12" x14ac:dyDescent="0.2">
      <c r="B668" s="56" t="str">
        <f t="shared" si="10"/>
        <v/>
      </c>
      <c r="C668" s="56"/>
      <c r="D668" s="56"/>
      <c r="E668" s="56"/>
      <c r="F668" s="78"/>
      <c r="G668" s="79"/>
      <c r="H668" s="80"/>
      <c r="I668" s="78"/>
      <c r="J668" s="79"/>
      <c r="K668" s="80"/>
      <c r="L668" s="56"/>
    </row>
    <row r="669" spans="2:12" x14ac:dyDescent="0.2">
      <c r="B669" s="56" t="str">
        <f t="shared" si="10"/>
        <v/>
      </c>
      <c r="C669" s="56"/>
      <c r="D669" s="56"/>
      <c r="E669" s="56"/>
      <c r="F669" s="78"/>
      <c r="G669" s="79"/>
      <c r="H669" s="80"/>
      <c r="I669" s="78"/>
      <c r="J669" s="79"/>
      <c r="K669" s="80"/>
      <c r="L669" s="56"/>
    </row>
    <row r="670" spans="2:12" x14ac:dyDescent="0.2">
      <c r="B670" s="56" t="str">
        <f t="shared" si="10"/>
        <v/>
      </c>
      <c r="C670" s="56"/>
      <c r="D670" s="56"/>
      <c r="E670" s="56"/>
      <c r="F670" s="78"/>
      <c r="G670" s="79"/>
      <c r="H670" s="80"/>
      <c r="I670" s="78"/>
      <c r="J670" s="79"/>
      <c r="K670" s="80"/>
      <c r="L670" s="56"/>
    </row>
    <row r="671" spans="2:12" x14ac:dyDescent="0.2">
      <c r="B671" s="56" t="str">
        <f t="shared" si="10"/>
        <v/>
      </c>
      <c r="C671" s="56"/>
      <c r="D671" s="56"/>
      <c r="E671" s="56"/>
      <c r="F671" s="78"/>
      <c r="G671" s="79"/>
      <c r="H671" s="80"/>
      <c r="I671" s="78"/>
      <c r="J671" s="79"/>
      <c r="K671" s="80"/>
      <c r="L671" s="56"/>
    </row>
    <row r="672" spans="2:12" x14ac:dyDescent="0.2">
      <c r="B672" s="56" t="str">
        <f t="shared" si="10"/>
        <v/>
      </c>
      <c r="C672" s="56"/>
      <c r="D672" s="56"/>
      <c r="E672" s="56"/>
      <c r="F672" s="78"/>
      <c r="G672" s="79"/>
      <c r="H672" s="80"/>
      <c r="I672" s="78"/>
      <c r="J672" s="79"/>
      <c r="K672" s="80"/>
      <c r="L672" s="56"/>
    </row>
    <row r="673" spans="2:12" x14ac:dyDescent="0.2">
      <c r="B673" s="56" t="str">
        <f t="shared" si="10"/>
        <v/>
      </c>
      <c r="C673" s="56"/>
      <c r="D673" s="56"/>
      <c r="E673" s="56"/>
      <c r="F673" s="78"/>
      <c r="G673" s="79"/>
      <c r="H673" s="80"/>
      <c r="I673" s="78"/>
      <c r="J673" s="79"/>
      <c r="K673" s="80"/>
      <c r="L673" s="56"/>
    </row>
    <row r="674" spans="2:12" x14ac:dyDescent="0.2">
      <c r="B674" s="56" t="str">
        <f t="shared" si="10"/>
        <v/>
      </c>
      <c r="C674" s="56"/>
      <c r="D674" s="56"/>
      <c r="E674" s="56"/>
      <c r="F674" s="78"/>
      <c r="G674" s="79"/>
      <c r="H674" s="80"/>
      <c r="I674" s="78"/>
      <c r="J674" s="79"/>
      <c r="K674" s="80"/>
      <c r="L674" s="56"/>
    </row>
    <row r="675" spans="2:12" x14ac:dyDescent="0.2">
      <c r="B675" s="56" t="str">
        <f t="shared" si="10"/>
        <v/>
      </c>
      <c r="C675" s="56"/>
      <c r="D675" s="56"/>
      <c r="E675" s="56"/>
      <c r="F675" s="78"/>
      <c r="G675" s="79"/>
      <c r="H675" s="80"/>
      <c r="I675" s="78"/>
      <c r="J675" s="79"/>
      <c r="K675" s="80"/>
      <c r="L675" s="56"/>
    </row>
    <row r="676" spans="2:12" x14ac:dyDescent="0.2">
      <c r="B676" s="56" t="str">
        <f t="shared" si="10"/>
        <v/>
      </c>
      <c r="C676" s="56"/>
      <c r="D676" s="56"/>
      <c r="E676" s="56"/>
      <c r="F676" s="78"/>
      <c r="G676" s="79"/>
      <c r="H676" s="80"/>
      <c r="I676" s="78"/>
      <c r="J676" s="79"/>
      <c r="K676" s="80"/>
      <c r="L676" s="56"/>
    </row>
    <row r="677" spans="2:12" x14ac:dyDescent="0.2">
      <c r="B677" s="56" t="str">
        <f t="shared" si="10"/>
        <v/>
      </c>
      <c r="C677" s="56"/>
      <c r="D677" s="56"/>
      <c r="E677" s="56"/>
      <c r="F677" s="78"/>
      <c r="G677" s="79"/>
      <c r="H677" s="80"/>
      <c r="I677" s="78"/>
      <c r="J677" s="79"/>
      <c r="K677" s="80"/>
      <c r="L677" s="56"/>
    </row>
    <row r="678" spans="2:12" x14ac:dyDescent="0.2">
      <c r="B678" s="56" t="str">
        <f t="shared" si="10"/>
        <v/>
      </c>
      <c r="C678" s="56"/>
      <c r="D678" s="56"/>
      <c r="E678" s="56"/>
      <c r="F678" s="78"/>
      <c r="G678" s="79"/>
      <c r="H678" s="80"/>
      <c r="I678" s="78"/>
      <c r="J678" s="79"/>
      <c r="K678" s="80"/>
      <c r="L678" s="56"/>
    </row>
    <row r="679" spans="2:12" x14ac:dyDescent="0.2">
      <c r="B679" s="56" t="str">
        <f t="shared" si="10"/>
        <v/>
      </c>
      <c r="C679" s="56"/>
      <c r="D679" s="56"/>
      <c r="E679" s="56"/>
      <c r="F679" s="78"/>
      <c r="G679" s="79"/>
      <c r="H679" s="80"/>
      <c r="I679" s="78"/>
      <c r="J679" s="79"/>
      <c r="K679" s="80"/>
      <c r="L679" s="56"/>
    </row>
    <row r="680" spans="2:12" x14ac:dyDescent="0.2">
      <c r="B680" s="56" t="str">
        <f t="shared" si="10"/>
        <v/>
      </c>
      <c r="C680" s="56"/>
      <c r="D680" s="56"/>
      <c r="E680" s="56"/>
      <c r="F680" s="78"/>
      <c r="G680" s="79"/>
      <c r="H680" s="80"/>
      <c r="I680" s="78"/>
      <c r="J680" s="79"/>
      <c r="K680" s="80"/>
      <c r="L680" s="56"/>
    </row>
    <row r="681" spans="2:12" x14ac:dyDescent="0.2">
      <c r="B681" s="56" t="str">
        <f t="shared" si="10"/>
        <v/>
      </c>
      <c r="C681" s="56"/>
      <c r="D681" s="56"/>
      <c r="E681" s="56"/>
      <c r="F681" s="78"/>
      <c r="G681" s="79"/>
      <c r="H681" s="80"/>
      <c r="I681" s="78"/>
      <c r="J681" s="79"/>
      <c r="K681" s="80"/>
      <c r="L681" s="56"/>
    </row>
    <row r="682" spans="2:12" x14ac:dyDescent="0.2">
      <c r="B682" s="56" t="str">
        <f t="shared" si="10"/>
        <v/>
      </c>
      <c r="C682" s="56"/>
      <c r="D682" s="56"/>
      <c r="E682" s="56"/>
      <c r="F682" s="78"/>
      <c r="G682" s="79"/>
      <c r="H682" s="80"/>
      <c r="I682" s="78"/>
      <c r="J682" s="79"/>
      <c r="K682" s="80"/>
      <c r="L682" s="56"/>
    </row>
    <row r="683" spans="2:12" x14ac:dyDescent="0.2">
      <c r="B683" s="56" t="str">
        <f t="shared" si="10"/>
        <v/>
      </c>
      <c r="C683" s="56"/>
      <c r="D683" s="56"/>
      <c r="E683" s="56"/>
      <c r="F683" s="78"/>
      <c r="G683" s="79"/>
      <c r="H683" s="80"/>
      <c r="I683" s="78"/>
      <c r="J683" s="79"/>
      <c r="K683" s="80"/>
      <c r="L683" s="56"/>
    </row>
    <row r="684" spans="2:12" x14ac:dyDescent="0.2">
      <c r="B684" s="56" t="str">
        <f t="shared" si="10"/>
        <v/>
      </c>
      <c r="C684" s="56"/>
      <c r="D684" s="56"/>
      <c r="E684" s="56"/>
      <c r="F684" s="78"/>
      <c r="G684" s="79"/>
      <c r="H684" s="80"/>
      <c r="I684" s="78"/>
      <c r="J684" s="79"/>
      <c r="K684" s="80"/>
      <c r="L684" s="56"/>
    </row>
    <row r="685" spans="2:12" x14ac:dyDescent="0.2">
      <c r="B685" s="56" t="str">
        <f t="shared" si="10"/>
        <v/>
      </c>
      <c r="C685" s="56"/>
      <c r="D685" s="56"/>
      <c r="E685" s="56"/>
      <c r="F685" s="78"/>
      <c r="G685" s="79"/>
      <c r="H685" s="80"/>
      <c r="I685" s="78"/>
      <c r="J685" s="79"/>
      <c r="K685" s="80"/>
      <c r="L685" s="56"/>
    </row>
    <row r="686" spans="2:12" x14ac:dyDescent="0.2">
      <c r="B686" s="56" t="str">
        <f t="shared" si="10"/>
        <v/>
      </c>
      <c r="C686" s="56"/>
      <c r="D686" s="56"/>
      <c r="E686" s="56"/>
      <c r="F686" s="78"/>
      <c r="G686" s="79"/>
      <c r="H686" s="80"/>
      <c r="I686" s="78"/>
      <c r="J686" s="79"/>
      <c r="K686" s="80"/>
      <c r="L686" s="56"/>
    </row>
    <row r="687" spans="2:12" x14ac:dyDescent="0.2">
      <c r="B687" s="56" t="str">
        <f t="shared" si="10"/>
        <v/>
      </c>
      <c r="C687" s="56"/>
      <c r="D687" s="56"/>
      <c r="E687" s="56"/>
      <c r="F687" s="78"/>
      <c r="G687" s="79"/>
      <c r="H687" s="80"/>
      <c r="I687" s="78"/>
      <c r="J687" s="79"/>
      <c r="K687" s="80"/>
      <c r="L687" s="56"/>
    </row>
    <row r="688" spans="2:12" x14ac:dyDescent="0.2">
      <c r="B688" s="56" t="str">
        <f t="shared" si="10"/>
        <v/>
      </c>
      <c r="C688" s="56"/>
      <c r="D688" s="56"/>
      <c r="E688" s="56"/>
      <c r="F688" s="78"/>
      <c r="G688" s="79"/>
      <c r="H688" s="80"/>
      <c r="I688" s="78"/>
      <c r="J688" s="79"/>
      <c r="K688" s="80"/>
      <c r="L688" s="56"/>
    </row>
    <row r="689" spans="2:12" x14ac:dyDescent="0.2">
      <c r="B689" s="56" t="str">
        <f t="shared" si="10"/>
        <v/>
      </c>
      <c r="C689" s="56"/>
      <c r="D689" s="56"/>
      <c r="E689" s="56"/>
      <c r="F689" s="78"/>
      <c r="G689" s="79"/>
      <c r="H689" s="80"/>
      <c r="I689" s="78"/>
      <c r="J689" s="79"/>
      <c r="K689" s="80"/>
      <c r="L689" s="56"/>
    </row>
    <row r="690" spans="2:12" x14ac:dyDescent="0.2">
      <c r="B690" s="56" t="str">
        <f t="shared" si="10"/>
        <v/>
      </c>
      <c r="C690" s="56"/>
      <c r="D690" s="56"/>
      <c r="E690" s="56"/>
      <c r="F690" s="78"/>
      <c r="G690" s="79"/>
      <c r="H690" s="80"/>
      <c r="I690" s="78"/>
      <c r="J690" s="79"/>
      <c r="K690" s="80"/>
      <c r="L690" s="56"/>
    </row>
    <row r="691" spans="2:12" x14ac:dyDescent="0.2">
      <c r="B691" s="56" t="str">
        <f t="shared" si="10"/>
        <v/>
      </c>
      <c r="C691" s="56"/>
      <c r="D691" s="56"/>
      <c r="E691" s="56"/>
      <c r="F691" s="78"/>
      <c r="G691" s="79"/>
      <c r="H691" s="80"/>
      <c r="I691" s="78"/>
      <c r="J691" s="79"/>
      <c r="K691" s="80"/>
      <c r="L691" s="56"/>
    </row>
    <row r="692" spans="2:12" x14ac:dyDescent="0.2">
      <c r="B692" s="56" t="str">
        <f t="shared" si="10"/>
        <v/>
      </c>
      <c r="C692" s="56"/>
      <c r="D692" s="56"/>
      <c r="E692" s="56"/>
      <c r="F692" s="78"/>
      <c r="G692" s="79"/>
      <c r="H692" s="80"/>
      <c r="I692" s="78"/>
      <c r="J692" s="79"/>
      <c r="K692" s="80"/>
      <c r="L692" s="56"/>
    </row>
    <row r="693" spans="2:12" x14ac:dyDescent="0.2">
      <c r="B693" s="56" t="str">
        <f t="shared" si="10"/>
        <v/>
      </c>
      <c r="C693" s="56"/>
      <c r="D693" s="56"/>
      <c r="E693" s="56"/>
      <c r="F693" s="78"/>
      <c r="G693" s="79"/>
      <c r="H693" s="80"/>
      <c r="I693" s="78"/>
      <c r="J693" s="79"/>
      <c r="K693" s="80"/>
      <c r="L693" s="56"/>
    </row>
    <row r="694" spans="2:12" x14ac:dyDescent="0.2">
      <c r="B694" s="56" t="str">
        <f t="shared" si="10"/>
        <v/>
      </c>
      <c r="C694" s="56"/>
      <c r="D694" s="56"/>
      <c r="E694" s="56"/>
      <c r="F694" s="78"/>
      <c r="G694" s="79"/>
      <c r="H694" s="80"/>
      <c r="I694" s="78"/>
      <c r="J694" s="79"/>
      <c r="K694" s="80"/>
      <c r="L694" s="56"/>
    </row>
    <row r="695" spans="2:12" x14ac:dyDescent="0.2">
      <c r="B695" s="56" t="str">
        <f t="shared" si="10"/>
        <v/>
      </c>
      <c r="C695" s="56"/>
      <c r="D695" s="56"/>
      <c r="E695" s="56"/>
      <c r="F695" s="78"/>
      <c r="G695" s="79"/>
      <c r="H695" s="80"/>
      <c r="I695" s="78"/>
      <c r="J695" s="79"/>
      <c r="K695" s="80"/>
      <c r="L695" s="56"/>
    </row>
    <row r="696" spans="2:12" x14ac:dyDescent="0.2">
      <c r="B696" s="56" t="str">
        <f t="shared" si="10"/>
        <v/>
      </c>
      <c r="C696" s="56"/>
      <c r="D696" s="56"/>
      <c r="E696" s="56"/>
      <c r="F696" s="78"/>
      <c r="G696" s="79"/>
      <c r="H696" s="80"/>
      <c r="I696" s="78"/>
      <c r="J696" s="79"/>
      <c r="K696" s="80"/>
      <c r="L696" s="56"/>
    </row>
    <row r="697" spans="2:12" x14ac:dyDescent="0.2">
      <c r="B697" s="56" t="str">
        <f t="shared" si="10"/>
        <v/>
      </c>
      <c r="C697" s="56"/>
      <c r="D697" s="56"/>
      <c r="E697" s="56"/>
      <c r="F697" s="78"/>
      <c r="G697" s="79"/>
      <c r="H697" s="80"/>
      <c r="I697" s="78"/>
      <c r="J697" s="79"/>
      <c r="K697" s="80"/>
      <c r="L697" s="56"/>
    </row>
    <row r="698" spans="2:12" x14ac:dyDescent="0.2">
      <c r="B698" s="56" t="str">
        <f t="shared" si="10"/>
        <v/>
      </c>
      <c r="C698" s="56"/>
      <c r="D698" s="56"/>
      <c r="E698" s="56"/>
      <c r="F698" s="78"/>
      <c r="G698" s="79"/>
      <c r="H698" s="80"/>
      <c r="I698" s="78"/>
      <c r="J698" s="79"/>
      <c r="K698" s="80"/>
      <c r="L698" s="56"/>
    </row>
    <row r="699" spans="2:12" x14ac:dyDescent="0.2">
      <c r="B699" s="56" t="str">
        <f t="shared" si="10"/>
        <v/>
      </c>
      <c r="C699" s="56"/>
      <c r="D699" s="56"/>
      <c r="E699" s="56"/>
      <c r="F699" s="78"/>
      <c r="G699" s="79"/>
      <c r="H699" s="80"/>
      <c r="I699" s="78"/>
      <c r="J699" s="79"/>
      <c r="K699" s="80"/>
      <c r="L699" s="56"/>
    </row>
    <row r="700" spans="2:12" x14ac:dyDescent="0.2">
      <c r="B700" s="56" t="str">
        <f t="shared" si="10"/>
        <v/>
      </c>
      <c r="C700" s="56"/>
      <c r="D700" s="56"/>
      <c r="E700" s="56"/>
      <c r="F700" s="78"/>
      <c r="G700" s="79"/>
      <c r="H700" s="80"/>
      <c r="I700" s="78"/>
      <c r="J700" s="79"/>
      <c r="K700" s="80"/>
      <c r="L700" s="56"/>
    </row>
    <row r="701" spans="2:12" x14ac:dyDescent="0.2">
      <c r="B701" s="56" t="str">
        <f t="shared" si="10"/>
        <v/>
      </c>
      <c r="C701" s="56"/>
      <c r="D701" s="56"/>
      <c r="E701" s="56"/>
      <c r="F701" s="78"/>
      <c r="G701" s="79"/>
      <c r="H701" s="80"/>
      <c r="I701" s="78"/>
      <c r="J701" s="79"/>
      <c r="K701" s="80"/>
      <c r="L701" s="56"/>
    </row>
    <row r="702" spans="2:12" x14ac:dyDescent="0.2">
      <c r="B702" s="56" t="str">
        <f t="shared" si="10"/>
        <v/>
      </c>
      <c r="C702" s="56"/>
      <c r="D702" s="56"/>
      <c r="E702" s="56"/>
      <c r="F702" s="78"/>
      <c r="G702" s="79"/>
      <c r="H702" s="80"/>
      <c r="I702" s="78"/>
      <c r="J702" s="79"/>
      <c r="K702" s="80"/>
      <c r="L702" s="56"/>
    </row>
    <row r="703" spans="2:12" x14ac:dyDescent="0.2">
      <c r="B703" s="56" t="str">
        <f t="shared" si="10"/>
        <v/>
      </c>
      <c r="C703" s="56"/>
      <c r="D703" s="56"/>
      <c r="E703" s="56"/>
      <c r="F703" s="78"/>
      <c r="G703" s="79"/>
      <c r="H703" s="80"/>
      <c r="I703" s="78"/>
      <c r="J703" s="79"/>
      <c r="K703" s="80"/>
      <c r="L703" s="56"/>
    </row>
    <row r="704" spans="2:12" x14ac:dyDescent="0.2">
      <c r="B704" s="56" t="str">
        <f t="shared" si="10"/>
        <v/>
      </c>
      <c r="C704" s="56"/>
      <c r="D704" s="56"/>
      <c r="E704" s="56"/>
      <c r="F704" s="78"/>
      <c r="G704" s="79"/>
      <c r="H704" s="80"/>
      <c r="I704" s="78"/>
      <c r="J704" s="79"/>
      <c r="K704" s="80"/>
      <c r="L704" s="56"/>
    </row>
    <row r="705" spans="2:12" x14ac:dyDescent="0.2">
      <c r="B705" s="56" t="str">
        <f t="shared" si="10"/>
        <v/>
      </c>
      <c r="C705" s="56"/>
      <c r="D705" s="56"/>
      <c r="E705" s="56"/>
      <c r="F705" s="78"/>
      <c r="G705" s="79"/>
      <c r="H705" s="80"/>
      <c r="I705" s="78"/>
      <c r="J705" s="79"/>
      <c r="K705" s="80"/>
      <c r="L705" s="56"/>
    </row>
    <row r="706" spans="2:12" x14ac:dyDescent="0.2">
      <c r="B706" s="56" t="str">
        <f t="shared" si="10"/>
        <v/>
      </c>
      <c r="C706" s="56"/>
      <c r="D706" s="56"/>
      <c r="E706" s="56"/>
      <c r="F706" s="78"/>
      <c r="G706" s="79"/>
      <c r="H706" s="80"/>
      <c r="I706" s="78"/>
      <c r="J706" s="79"/>
      <c r="K706" s="80"/>
      <c r="L706" s="56"/>
    </row>
    <row r="707" spans="2:12" x14ac:dyDescent="0.2">
      <c r="B707" s="56" t="str">
        <f t="shared" ref="B707:B770" si="11">IF(C707="","",ROW()-1)</f>
        <v/>
      </c>
      <c r="C707" s="56"/>
      <c r="D707" s="56"/>
      <c r="E707" s="56"/>
      <c r="F707" s="78"/>
      <c r="G707" s="79"/>
      <c r="H707" s="80"/>
      <c r="I707" s="78"/>
      <c r="J707" s="79"/>
      <c r="K707" s="80"/>
      <c r="L707" s="56"/>
    </row>
    <row r="708" spans="2:12" x14ac:dyDescent="0.2">
      <c r="B708" s="56" t="str">
        <f t="shared" si="11"/>
        <v/>
      </c>
      <c r="C708" s="56"/>
      <c r="D708" s="56"/>
      <c r="E708" s="56"/>
      <c r="F708" s="78"/>
      <c r="G708" s="79"/>
      <c r="H708" s="80"/>
      <c r="I708" s="78"/>
      <c r="J708" s="79"/>
      <c r="K708" s="80"/>
      <c r="L708" s="56"/>
    </row>
    <row r="709" spans="2:12" x14ac:dyDescent="0.2">
      <c r="B709" s="56" t="str">
        <f t="shared" si="11"/>
        <v/>
      </c>
      <c r="C709" s="56"/>
      <c r="D709" s="56"/>
      <c r="E709" s="56"/>
      <c r="F709" s="78"/>
      <c r="G709" s="79"/>
      <c r="H709" s="80"/>
      <c r="I709" s="78"/>
      <c r="J709" s="79"/>
      <c r="K709" s="80"/>
      <c r="L709" s="56"/>
    </row>
    <row r="710" spans="2:12" x14ac:dyDescent="0.2">
      <c r="B710" s="56" t="str">
        <f t="shared" si="11"/>
        <v/>
      </c>
      <c r="C710" s="56"/>
      <c r="D710" s="56"/>
      <c r="E710" s="56"/>
      <c r="F710" s="78"/>
      <c r="G710" s="79"/>
      <c r="H710" s="80"/>
      <c r="I710" s="78"/>
      <c r="J710" s="79"/>
      <c r="K710" s="80"/>
      <c r="L710" s="56"/>
    </row>
    <row r="711" spans="2:12" x14ac:dyDescent="0.2">
      <c r="B711" s="56" t="str">
        <f t="shared" si="11"/>
        <v/>
      </c>
      <c r="C711" s="56"/>
      <c r="D711" s="56"/>
      <c r="E711" s="56"/>
      <c r="F711" s="78"/>
      <c r="G711" s="79"/>
      <c r="H711" s="80"/>
      <c r="I711" s="78"/>
      <c r="J711" s="79"/>
      <c r="K711" s="80"/>
      <c r="L711" s="56"/>
    </row>
    <row r="712" spans="2:12" x14ac:dyDescent="0.2">
      <c r="B712" s="56" t="str">
        <f t="shared" si="11"/>
        <v/>
      </c>
      <c r="C712" s="56"/>
      <c r="D712" s="56"/>
      <c r="E712" s="56"/>
      <c r="F712" s="78"/>
      <c r="G712" s="79"/>
      <c r="H712" s="80"/>
      <c r="I712" s="78"/>
      <c r="J712" s="79"/>
      <c r="K712" s="80"/>
      <c r="L712" s="56"/>
    </row>
    <row r="713" spans="2:12" x14ac:dyDescent="0.2">
      <c r="B713" s="56" t="str">
        <f t="shared" si="11"/>
        <v/>
      </c>
      <c r="C713" s="56"/>
      <c r="D713" s="56"/>
      <c r="E713" s="56"/>
      <c r="F713" s="78"/>
      <c r="G713" s="79"/>
      <c r="H713" s="80"/>
      <c r="I713" s="78"/>
      <c r="J713" s="79"/>
      <c r="K713" s="80"/>
      <c r="L713" s="56"/>
    </row>
    <row r="714" spans="2:12" x14ac:dyDescent="0.2">
      <c r="B714" s="56" t="str">
        <f t="shared" si="11"/>
        <v/>
      </c>
      <c r="C714" s="56"/>
      <c r="D714" s="56"/>
      <c r="E714" s="56"/>
      <c r="F714" s="78"/>
      <c r="G714" s="79"/>
      <c r="H714" s="80"/>
      <c r="I714" s="78"/>
      <c r="J714" s="79"/>
      <c r="K714" s="80"/>
      <c r="L714" s="56"/>
    </row>
    <row r="715" spans="2:12" x14ac:dyDescent="0.2">
      <c r="B715" s="56" t="str">
        <f t="shared" si="11"/>
        <v/>
      </c>
      <c r="C715" s="56"/>
      <c r="D715" s="56"/>
      <c r="E715" s="56"/>
      <c r="F715" s="78"/>
      <c r="G715" s="79"/>
      <c r="H715" s="80"/>
      <c r="I715" s="78"/>
      <c r="J715" s="79"/>
      <c r="K715" s="80"/>
      <c r="L715" s="56"/>
    </row>
    <row r="716" spans="2:12" x14ac:dyDescent="0.2">
      <c r="B716" s="56" t="str">
        <f t="shared" si="11"/>
        <v/>
      </c>
      <c r="C716" s="56"/>
      <c r="D716" s="56"/>
      <c r="E716" s="56"/>
      <c r="F716" s="78"/>
      <c r="G716" s="79"/>
      <c r="H716" s="80"/>
      <c r="I716" s="78"/>
      <c r="J716" s="79"/>
      <c r="K716" s="80"/>
      <c r="L716" s="56"/>
    </row>
    <row r="717" spans="2:12" x14ac:dyDescent="0.2">
      <c r="B717" s="56" t="str">
        <f t="shared" si="11"/>
        <v/>
      </c>
      <c r="C717" s="56"/>
      <c r="D717" s="56"/>
      <c r="E717" s="56"/>
      <c r="F717" s="78"/>
      <c r="G717" s="79"/>
      <c r="H717" s="80"/>
      <c r="I717" s="78"/>
      <c r="J717" s="79"/>
      <c r="K717" s="80"/>
      <c r="L717" s="56"/>
    </row>
    <row r="718" spans="2:12" x14ac:dyDescent="0.2">
      <c r="B718" s="56" t="str">
        <f t="shared" si="11"/>
        <v/>
      </c>
      <c r="C718" s="56"/>
      <c r="D718" s="56"/>
      <c r="E718" s="56"/>
      <c r="F718" s="78"/>
      <c r="G718" s="79"/>
      <c r="H718" s="80"/>
      <c r="I718" s="78"/>
      <c r="J718" s="79"/>
      <c r="K718" s="80"/>
      <c r="L718" s="56"/>
    </row>
    <row r="719" spans="2:12" x14ac:dyDescent="0.2">
      <c r="B719" s="56" t="str">
        <f t="shared" si="11"/>
        <v/>
      </c>
      <c r="C719" s="56"/>
      <c r="D719" s="56"/>
      <c r="E719" s="56"/>
      <c r="F719" s="78"/>
      <c r="G719" s="79"/>
      <c r="H719" s="80"/>
      <c r="I719" s="78"/>
      <c r="J719" s="79"/>
      <c r="K719" s="80"/>
      <c r="L719" s="56"/>
    </row>
    <row r="720" spans="2:12" x14ac:dyDescent="0.2">
      <c r="B720" s="56" t="str">
        <f t="shared" si="11"/>
        <v/>
      </c>
      <c r="C720" s="56"/>
      <c r="D720" s="56"/>
      <c r="E720" s="56"/>
      <c r="F720" s="78"/>
      <c r="G720" s="79"/>
      <c r="H720" s="80"/>
      <c r="I720" s="78"/>
      <c r="J720" s="79"/>
      <c r="K720" s="80"/>
      <c r="L720" s="56"/>
    </row>
    <row r="721" spans="2:12" x14ac:dyDescent="0.2">
      <c r="B721" s="56" t="str">
        <f t="shared" si="11"/>
        <v/>
      </c>
      <c r="C721" s="56"/>
      <c r="D721" s="56"/>
      <c r="E721" s="56"/>
      <c r="F721" s="78"/>
      <c r="G721" s="79"/>
      <c r="H721" s="80"/>
      <c r="I721" s="78"/>
      <c r="J721" s="79"/>
      <c r="K721" s="80"/>
      <c r="L721" s="56"/>
    </row>
    <row r="722" spans="2:12" x14ac:dyDescent="0.2">
      <c r="B722" s="56" t="str">
        <f t="shared" si="11"/>
        <v/>
      </c>
      <c r="C722" s="56"/>
      <c r="D722" s="56"/>
      <c r="E722" s="56"/>
      <c r="F722" s="78"/>
      <c r="G722" s="79"/>
      <c r="H722" s="80"/>
      <c r="I722" s="78"/>
      <c r="J722" s="79"/>
      <c r="K722" s="80"/>
      <c r="L722" s="56"/>
    </row>
    <row r="723" spans="2:12" x14ac:dyDescent="0.2">
      <c r="B723" s="56" t="str">
        <f t="shared" si="11"/>
        <v/>
      </c>
      <c r="C723" s="56"/>
      <c r="D723" s="56"/>
      <c r="E723" s="56"/>
      <c r="F723" s="78"/>
      <c r="G723" s="79"/>
      <c r="H723" s="80"/>
      <c r="I723" s="78"/>
      <c r="J723" s="79"/>
      <c r="K723" s="80"/>
      <c r="L723" s="56"/>
    </row>
    <row r="724" spans="2:12" x14ac:dyDescent="0.2">
      <c r="B724" s="56" t="str">
        <f t="shared" si="11"/>
        <v/>
      </c>
      <c r="C724" s="56"/>
      <c r="D724" s="56"/>
      <c r="E724" s="56"/>
      <c r="F724" s="78"/>
      <c r="G724" s="79"/>
      <c r="H724" s="80"/>
      <c r="I724" s="78"/>
      <c r="J724" s="79"/>
      <c r="K724" s="80"/>
      <c r="L724" s="56"/>
    </row>
    <row r="725" spans="2:12" x14ac:dyDescent="0.2">
      <c r="B725" s="56" t="str">
        <f t="shared" si="11"/>
        <v/>
      </c>
      <c r="C725" s="56"/>
      <c r="D725" s="56"/>
      <c r="E725" s="56"/>
      <c r="F725" s="78"/>
      <c r="G725" s="79"/>
      <c r="H725" s="80"/>
      <c r="I725" s="78"/>
      <c r="J725" s="79"/>
      <c r="K725" s="80"/>
      <c r="L725" s="56"/>
    </row>
    <row r="726" spans="2:12" x14ac:dyDescent="0.2">
      <c r="B726" s="56" t="str">
        <f t="shared" si="11"/>
        <v/>
      </c>
      <c r="C726" s="56"/>
      <c r="D726" s="56"/>
      <c r="E726" s="56"/>
      <c r="F726" s="78"/>
      <c r="G726" s="79"/>
      <c r="H726" s="80"/>
      <c r="I726" s="78"/>
      <c r="J726" s="79"/>
      <c r="K726" s="80"/>
      <c r="L726" s="56"/>
    </row>
    <row r="727" spans="2:12" x14ac:dyDescent="0.2">
      <c r="B727" s="56" t="str">
        <f t="shared" si="11"/>
        <v/>
      </c>
      <c r="C727" s="56"/>
      <c r="D727" s="56"/>
      <c r="E727" s="56"/>
      <c r="F727" s="78"/>
      <c r="G727" s="79"/>
      <c r="H727" s="80"/>
      <c r="I727" s="78"/>
      <c r="J727" s="79"/>
      <c r="K727" s="80"/>
      <c r="L727" s="56"/>
    </row>
    <row r="728" spans="2:12" x14ac:dyDescent="0.2">
      <c r="B728" s="56" t="str">
        <f t="shared" si="11"/>
        <v/>
      </c>
      <c r="C728" s="56"/>
      <c r="D728" s="56"/>
      <c r="E728" s="56"/>
      <c r="F728" s="78"/>
      <c r="G728" s="79"/>
      <c r="H728" s="80"/>
      <c r="I728" s="78"/>
      <c r="J728" s="79"/>
      <c r="K728" s="80"/>
      <c r="L728" s="56"/>
    </row>
    <row r="729" spans="2:12" x14ac:dyDescent="0.2">
      <c r="B729" s="56" t="str">
        <f t="shared" si="11"/>
        <v/>
      </c>
      <c r="C729" s="56"/>
      <c r="D729" s="56"/>
      <c r="E729" s="56"/>
      <c r="F729" s="78"/>
      <c r="G729" s="79"/>
      <c r="H729" s="80"/>
      <c r="I729" s="78"/>
      <c r="J729" s="79"/>
      <c r="K729" s="80"/>
      <c r="L729" s="56"/>
    </row>
    <row r="730" spans="2:12" x14ac:dyDescent="0.2">
      <c r="B730" s="56" t="str">
        <f t="shared" si="11"/>
        <v/>
      </c>
      <c r="C730" s="56"/>
      <c r="D730" s="56"/>
      <c r="E730" s="56"/>
      <c r="F730" s="78"/>
      <c r="G730" s="79"/>
      <c r="H730" s="80"/>
      <c r="I730" s="78"/>
      <c r="J730" s="79"/>
      <c r="K730" s="80"/>
      <c r="L730" s="56"/>
    </row>
    <row r="731" spans="2:12" x14ac:dyDescent="0.2">
      <c r="B731" s="56" t="str">
        <f t="shared" si="11"/>
        <v/>
      </c>
      <c r="C731" s="56"/>
      <c r="D731" s="56"/>
      <c r="E731" s="56"/>
      <c r="F731" s="78"/>
      <c r="G731" s="79"/>
      <c r="H731" s="80"/>
      <c r="I731" s="78"/>
      <c r="J731" s="79"/>
      <c r="K731" s="80"/>
      <c r="L731" s="56"/>
    </row>
    <row r="732" spans="2:12" x14ac:dyDescent="0.2">
      <c r="B732" s="56" t="str">
        <f t="shared" si="11"/>
        <v/>
      </c>
      <c r="C732" s="56"/>
      <c r="D732" s="56"/>
      <c r="E732" s="56"/>
      <c r="F732" s="78"/>
      <c r="G732" s="79"/>
      <c r="H732" s="80"/>
      <c r="I732" s="78"/>
      <c r="J732" s="79"/>
      <c r="K732" s="80"/>
      <c r="L732" s="56"/>
    </row>
    <row r="733" spans="2:12" x14ac:dyDescent="0.2">
      <c r="B733" s="56" t="str">
        <f t="shared" si="11"/>
        <v/>
      </c>
      <c r="C733" s="56"/>
      <c r="D733" s="56"/>
      <c r="E733" s="56"/>
      <c r="F733" s="78"/>
      <c r="G733" s="79"/>
      <c r="H733" s="80"/>
      <c r="I733" s="78"/>
      <c r="J733" s="79"/>
      <c r="K733" s="80"/>
      <c r="L733" s="56"/>
    </row>
    <row r="734" spans="2:12" x14ac:dyDescent="0.2">
      <c r="B734" s="56" t="str">
        <f t="shared" si="11"/>
        <v/>
      </c>
      <c r="C734" s="56"/>
      <c r="D734" s="56"/>
      <c r="E734" s="56"/>
      <c r="F734" s="78"/>
      <c r="G734" s="79"/>
      <c r="H734" s="80"/>
      <c r="I734" s="78"/>
      <c r="J734" s="79"/>
      <c r="K734" s="80"/>
      <c r="L734" s="56"/>
    </row>
    <row r="735" spans="2:12" x14ac:dyDescent="0.2">
      <c r="B735" s="56" t="str">
        <f t="shared" si="11"/>
        <v/>
      </c>
      <c r="C735" s="56"/>
      <c r="D735" s="56"/>
      <c r="E735" s="56"/>
      <c r="F735" s="78"/>
      <c r="G735" s="79"/>
      <c r="H735" s="80"/>
      <c r="I735" s="78"/>
      <c r="J735" s="79"/>
      <c r="K735" s="80"/>
      <c r="L735" s="56"/>
    </row>
    <row r="736" spans="2:12" x14ac:dyDescent="0.2">
      <c r="B736" s="56" t="str">
        <f t="shared" si="11"/>
        <v/>
      </c>
      <c r="C736" s="56"/>
      <c r="D736" s="56"/>
      <c r="E736" s="56"/>
      <c r="F736" s="78"/>
      <c r="G736" s="79"/>
      <c r="H736" s="80"/>
      <c r="I736" s="78"/>
      <c r="J736" s="79"/>
      <c r="K736" s="80"/>
      <c r="L736" s="56"/>
    </row>
    <row r="737" spans="2:12" x14ac:dyDescent="0.2">
      <c r="B737" s="56" t="str">
        <f t="shared" si="11"/>
        <v/>
      </c>
      <c r="C737" s="56"/>
      <c r="D737" s="56"/>
      <c r="E737" s="56"/>
      <c r="F737" s="78"/>
      <c r="G737" s="79"/>
      <c r="H737" s="80"/>
      <c r="I737" s="78"/>
      <c r="J737" s="79"/>
      <c r="K737" s="80"/>
      <c r="L737" s="56"/>
    </row>
    <row r="738" spans="2:12" x14ac:dyDescent="0.2">
      <c r="B738" s="56" t="str">
        <f t="shared" si="11"/>
        <v/>
      </c>
      <c r="C738" s="56"/>
      <c r="D738" s="56"/>
      <c r="E738" s="56"/>
      <c r="F738" s="78"/>
      <c r="G738" s="79"/>
      <c r="H738" s="80"/>
      <c r="I738" s="78"/>
      <c r="J738" s="79"/>
      <c r="K738" s="80"/>
      <c r="L738" s="56"/>
    </row>
    <row r="739" spans="2:12" x14ac:dyDescent="0.2">
      <c r="B739" s="56" t="str">
        <f t="shared" si="11"/>
        <v/>
      </c>
      <c r="C739" s="56"/>
      <c r="D739" s="56"/>
      <c r="E739" s="56"/>
      <c r="F739" s="78"/>
      <c r="G739" s="79"/>
      <c r="H739" s="80"/>
      <c r="I739" s="78"/>
      <c r="J739" s="79"/>
      <c r="K739" s="80"/>
      <c r="L739" s="56"/>
    </row>
    <row r="740" spans="2:12" x14ac:dyDescent="0.2">
      <c r="B740" s="56" t="str">
        <f t="shared" si="11"/>
        <v/>
      </c>
      <c r="C740" s="56"/>
      <c r="D740" s="56"/>
      <c r="E740" s="56"/>
      <c r="F740" s="78"/>
      <c r="G740" s="79"/>
      <c r="H740" s="80"/>
      <c r="I740" s="78"/>
      <c r="J740" s="79"/>
      <c r="K740" s="80"/>
      <c r="L740" s="56"/>
    </row>
    <row r="741" spans="2:12" x14ac:dyDescent="0.2">
      <c r="B741" s="56" t="str">
        <f t="shared" si="11"/>
        <v/>
      </c>
      <c r="C741" s="56"/>
      <c r="D741" s="56"/>
      <c r="E741" s="56"/>
      <c r="F741" s="78"/>
      <c r="G741" s="79"/>
      <c r="H741" s="80"/>
      <c r="I741" s="78"/>
      <c r="J741" s="79"/>
      <c r="K741" s="80"/>
      <c r="L741" s="56"/>
    </row>
    <row r="742" spans="2:12" x14ac:dyDescent="0.2">
      <c r="B742" s="56" t="str">
        <f t="shared" si="11"/>
        <v/>
      </c>
      <c r="C742" s="56"/>
      <c r="D742" s="56"/>
      <c r="E742" s="56"/>
      <c r="F742" s="78"/>
      <c r="G742" s="79"/>
      <c r="H742" s="80"/>
      <c r="I742" s="78"/>
      <c r="J742" s="79"/>
      <c r="K742" s="80"/>
      <c r="L742" s="56"/>
    </row>
    <row r="743" spans="2:12" x14ac:dyDescent="0.2">
      <c r="B743" s="56" t="str">
        <f t="shared" si="11"/>
        <v/>
      </c>
      <c r="C743" s="56"/>
      <c r="D743" s="56"/>
      <c r="E743" s="56"/>
      <c r="F743" s="78"/>
      <c r="G743" s="79"/>
      <c r="H743" s="80"/>
      <c r="I743" s="78"/>
      <c r="J743" s="79"/>
      <c r="K743" s="80"/>
      <c r="L743" s="56"/>
    </row>
    <row r="744" spans="2:12" x14ac:dyDescent="0.2">
      <c r="B744" s="56" t="str">
        <f t="shared" si="11"/>
        <v/>
      </c>
      <c r="C744" s="56"/>
      <c r="D744" s="56"/>
      <c r="E744" s="56"/>
      <c r="F744" s="78"/>
      <c r="G744" s="79"/>
      <c r="H744" s="80"/>
      <c r="I744" s="78"/>
      <c r="J744" s="79"/>
      <c r="K744" s="80"/>
      <c r="L744" s="56"/>
    </row>
    <row r="745" spans="2:12" x14ac:dyDescent="0.2">
      <c r="B745" s="56" t="str">
        <f t="shared" si="11"/>
        <v/>
      </c>
      <c r="C745" s="56"/>
      <c r="D745" s="56"/>
      <c r="E745" s="56"/>
      <c r="F745" s="78"/>
      <c r="G745" s="79"/>
      <c r="H745" s="80"/>
      <c r="I745" s="78"/>
      <c r="J745" s="79"/>
      <c r="K745" s="80"/>
      <c r="L745" s="56"/>
    </row>
    <row r="746" spans="2:12" x14ac:dyDescent="0.2">
      <c r="B746" s="56" t="str">
        <f t="shared" si="11"/>
        <v/>
      </c>
      <c r="C746" s="56"/>
      <c r="D746" s="56"/>
      <c r="E746" s="56"/>
      <c r="F746" s="78"/>
      <c r="G746" s="79"/>
      <c r="H746" s="80"/>
      <c r="I746" s="78"/>
      <c r="J746" s="79"/>
      <c r="K746" s="80"/>
      <c r="L746" s="56"/>
    </row>
    <row r="747" spans="2:12" x14ac:dyDescent="0.2">
      <c r="B747" s="56" t="str">
        <f t="shared" si="11"/>
        <v/>
      </c>
      <c r="C747" s="56"/>
      <c r="D747" s="56"/>
      <c r="E747" s="56"/>
      <c r="F747" s="78"/>
      <c r="G747" s="79"/>
      <c r="H747" s="80"/>
      <c r="I747" s="78"/>
      <c r="J747" s="79"/>
      <c r="K747" s="80"/>
      <c r="L747" s="56"/>
    </row>
    <row r="748" spans="2:12" x14ac:dyDescent="0.2">
      <c r="B748" s="56" t="str">
        <f t="shared" si="11"/>
        <v/>
      </c>
      <c r="C748" s="56"/>
      <c r="D748" s="56"/>
      <c r="E748" s="56"/>
      <c r="F748" s="78"/>
      <c r="G748" s="79"/>
      <c r="H748" s="80"/>
      <c r="I748" s="78"/>
      <c r="J748" s="79"/>
      <c r="K748" s="80"/>
      <c r="L748" s="56"/>
    </row>
    <row r="749" spans="2:12" x14ac:dyDescent="0.2">
      <c r="B749" s="56" t="str">
        <f t="shared" si="11"/>
        <v/>
      </c>
      <c r="C749" s="56"/>
      <c r="D749" s="56"/>
      <c r="E749" s="56"/>
      <c r="F749" s="78"/>
      <c r="G749" s="79"/>
      <c r="H749" s="80"/>
      <c r="I749" s="78"/>
      <c r="J749" s="79"/>
      <c r="K749" s="80"/>
      <c r="L749" s="56"/>
    </row>
    <row r="750" spans="2:12" x14ac:dyDescent="0.2">
      <c r="B750" s="56" t="str">
        <f t="shared" si="11"/>
        <v/>
      </c>
      <c r="C750" s="56"/>
      <c r="D750" s="56"/>
      <c r="E750" s="56"/>
      <c r="F750" s="78"/>
      <c r="G750" s="79"/>
      <c r="H750" s="80"/>
      <c r="I750" s="78"/>
      <c r="J750" s="79"/>
      <c r="K750" s="80"/>
      <c r="L750" s="56"/>
    </row>
    <row r="751" spans="2:12" x14ac:dyDescent="0.2">
      <c r="B751" s="56" t="str">
        <f t="shared" si="11"/>
        <v/>
      </c>
      <c r="C751" s="56"/>
      <c r="D751" s="56"/>
      <c r="E751" s="56"/>
      <c r="F751" s="78"/>
      <c r="G751" s="79"/>
      <c r="H751" s="80"/>
      <c r="I751" s="78"/>
      <c r="J751" s="79"/>
      <c r="K751" s="80"/>
      <c r="L751" s="56"/>
    </row>
    <row r="752" spans="2:12" x14ac:dyDescent="0.2">
      <c r="B752" s="56" t="str">
        <f t="shared" si="11"/>
        <v/>
      </c>
      <c r="C752" s="56"/>
      <c r="D752" s="56"/>
      <c r="E752" s="56"/>
      <c r="F752" s="78"/>
      <c r="G752" s="79"/>
      <c r="H752" s="80"/>
      <c r="I752" s="78"/>
      <c r="J752" s="79"/>
      <c r="K752" s="80"/>
      <c r="L752" s="56"/>
    </row>
    <row r="753" spans="2:12" x14ac:dyDescent="0.2">
      <c r="B753" s="56" t="str">
        <f t="shared" si="11"/>
        <v/>
      </c>
      <c r="C753" s="56"/>
      <c r="D753" s="56"/>
      <c r="E753" s="56"/>
      <c r="F753" s="78"/>
      <c r="G753" s="79"/>
      <c r="H753" s="80"/>
      <c r="I753" s="78"/>
      <c r="J753" s="79"/>
      <c r="K753" s="80"/>
      <c r="L753" s="56"/>
    </row>
    <row r="754" spans="2:12" x14ac:dyDescent="0.2">
      <c r="B754" s="56" t="str">
        <f t="shared" si="11"/>
        <v/>
      </c>
      <c r="C754" s="56"/>
      <c r="D754" s="56"/>
      <c r="E754" s="56"/>
      <c r="F754" s="78"/>
      <c r="G754" s="79"/>
      <c r="H754" s="80"/>
      <c r="I754" s="78"/>
      <c r="J754" s="79"/>
      <c r="K754" s="80"/>
      <c r="L754" s="56"/>
    </row>
    <row r="755" spans="2:12" x14ac:dyDescent="0.2">
      <c r="B755" s="56" t="str">
        <f t="shared" si="11"/>
        <v/>
      </c>
      <c r="C755" s="56"/>
      <c r="D755" s="56"/>
      <c r="E755" s="56"/>
      <c r="F755" s="78"/>
      <c r="G755" s="79"/>
      <c r="H755" s="80"/>
      <c r="I755" s="78"/>
      <c r="J755" s="79"/>
      <c r="K755" s="80"/>
      <c r="L755" s="56"/>
    </row>
    <row r="756" spans="2:12" x14ac:dyDescent="0.2">
      <c r="B756" s="56" t="str">
        <f t="shared" si="11"/>
        <v/>
      </c>
      <c r="C756" s="56"/>
      <c r="D756" s="56"/>
      <c r="E756" s="56"/>
      <c r="F756" s="78"/>
      <c r="G756" s="79"/>
      <c r="H756" s="80"/>
      <c r="I756" s="78"/>
      <c r="J756" s="79"/>
      <c r="K756" s="80"/>
      <c r="L756" s="56"/>
    </row>
    <row r="757" spans="2:12" x14ac:dyDescent="0.2">
      <c r="B757" s="56" t="str">
        <f t="shared" si="11"/>
        <v/>
      </c>
      <c r="C757" s="56"/>
      <c r="D757" s="56"/>
      <c r="E757" s="56"/>
      <c r="F757" s="78"/>
      <c r="G757" s="79"/>
      <c r="H757" s="80"/>
      <c r="I757" s="78"/>
      <c r="J757" s="79"/>
      <c r="K757" s="80"/>
      <c r="L757" s="56"/>
    </row>
    <row r="758" spans="2:12" x14ac:dyDescent="0.2">
      <c r="B758" s="56" t="str">
        <f t="shared" si="11"/>
        <v/>
      </c>
      <c r="C758" s="56"/>
      <c r="D758" s="56"/>
      <c r="E758" s="56"/>
      <c r="F758" s="78"/>
      <c r="G758" s="79"/>
      <c r="H758" s="80"/>
      <c r="I758" s="78"/>
      <c r="J758" s="79"/>
      <c r="K758" s="80"/>
      <c r="L758" s="56"/>
    </row>
    <row r="759" spans="2:12" x14ac:dyDescent="0.2">
      <c r="B759" s="56" t="str">
        <f t="shared" si="11"/>
        <v/>
      </c>
      <c r="C759" s="56"/>
      <c r="D759" s="56"/>
      <c r="E759" s="56"/>
      <c r="F759" s="78"/>
      <c r="G759" s="79"/>
      <c r="H759" s="80"/>
      <c r="I759" s="78"/>
      <c r="J759" s="79"/>
      <c r="K759" s="80"/>
      <c r="L759" s="56"/>
    </row>
    <row r="760" spans="2:12" x14ac:dyDescent="0.2">
      <c r="B760" s="56" t="str">
        <f t="shared" si="11"/>
        <v/>
      </c>
      <c r="C760" s="56"/>
      <c r="D760" s="56"/>
      <c r="E760" s="56"/>
      <c r="F760" s="78"/>
      <c r="G760" s="79"/>
      <c r="H760" s="80"/>
      <c r="I760" s="78"/>
      <c r="J760" s="79"/>
      <c r="K760" s="80"/>
      <c r="L760" s="56"/>
    </row>
    <row r="761" spans="2:12" x14ac:dyDescent="0.2">
      <c r="B761" s="56" t="str">
        <f t="shared" si="11"/>
        <v/>
      </c>
      <c r="C761" s="56"/>
      <c r="D761" s="56"/>
      <c r="E761" s="56"/>
      <c r="F761" s="78"/>
      <c r="G761" s="79"/>
      <c r="H761" s="80"/>
      <c r="I761" s="78"/>
      <c r="J761" s="79"/>
      <c r="K761" s="80"/>
      <c r="L761" s="56"/>
    </row>
    <row r="762" spans="2:12" x14ac:dyDescent="0.2">
      <c r="B762" s="56" t="str">
        <f t="shared" si="11"/>
        <v/>
      </c>
      <c r="C762" s="56"/>
      <c r="D762" s="56"/>
      <c r="E762" s="56"/>
      <c r="F762" s="78"/>
      <c r="G762" s="79"/>
      <c r="H762" s="80"/>
      <c r="I762" s="78"/>
      <c r="J762" s="79"/>
      <c r="K762" s="80"/>
      <c r="L762" s="56"/>
    </row>
    <row r="763" spans="2:12" x14ac:dyDescent="0.2">
      <c r="B763" s="56" t="str">
        <f t="shared" si="11"/>
        <v/>
      </c>
      <c r="C763" s="56"/>
      <c r="D763" s="56"/>
      <c r="E763" s="56"/>
      <c r="F763" s="78"/>
      <c r="G763" s="79"/>
      <c r="H763" s="80"/>
      <c r="I763" s="78"/>
      <c r="J763" s="79"/>
      <c r="K763" s="80"/>
      <c r="L763" s="56"/>
    </row>
    <row r="764" spans="2:12" x14ac:dyDescent="0.2">
      <c r="B764" s="56" t="str">
        <f t="shared" si="11"/>
        <v/>
      </c>
      <c r="C764" s="56"/>
      <c r="D764" s="56"/>
      <c r="E764" s="56"/>
      <c r="F764" s="78"/>
      <c r="G764" s="79"/>
      <c r="H764" s="80"/>
      <c r="I764" s="78"/>
      <c r="J764" s="79"/>
      <c r="K764" s="80"/>
      <c r="L764" s="56"/>
    </row>
    <row r="765" spans="2:12" x14ac:dyDescent="0.2">
      <c r="B765" s="56" t="str">
        <f t="shared" si="11"/>
        <v/>
      </c>
      <c r="C765" s="56"/>
      <c r="D765" s="56"/>
      <c r="E765" s="56"/>
      <c r="F765" s="78"/>
      <c r="G765" s="79"/>
      <c r="H765" s="80"/>
      <c r="I765" s="78"/>
      <c r="J765" s="79"/>
      <c r="K765" s="80"/>
      <c r="L765" s="56"/>
    </row>
    <row r="766" spans="2:12" x14ac:dyDescent="0.2">
      <c r="B766" s="56" t="str">
        <f t="shared" si="11"/>
        <v/>
      </c>
      <c r="C766" s="56"/>
      <c r="D766" s="56"/>
      <c r="E766" s="56"/>
      <c r="F766" s="78"/>
      <c r="G766" s="79"/>
      <c r="H766" s="80"/>
      <c r="I766" s="78"/>
      <c r="J766" s="79"/>
      <c r="K766" s="80"/>
      <c r="L766" s="56"/>
    </row>
    <row r="767" spans="2:12" x14ac:dyDescent="0.2">
      <c r="B767" s="56" t="str">
        <f t="shared" si="11"/>
        <v/>
      </c>
      <c r="C767" s="56"/>
      <c r="D767" s="56"/>
      <c r="E767" s="56"/>
      <c r="F767" s="78"/>
      <c r="G767" s="79"/>
      <c r="H767" s="80"/>
      <c r="I767" s="78"/>
      <c r="J767" s="79"/>
      <c r="K767" s="80"/>
      <c r="L767" s="56"/>
    </row>
    <row r="768" spans="2:12" x14ac:dyDescent="0.2">
      <c r="B768" s="56" t="str">
        <f t="shared" si="11"/>
        <v/>
      </c>
      <c r="C768" s="56"/>
      <c r="D768" s="56"/>
      <c r="E768" s="56"/>
      <c r="F768" s="78"/>
      <c r="G768" s="79"/>
      <c r="H768" s="80"/>
      <c r="I768" s="78"/>
      <c r="J768" s="79"/>
      <c r="K768" s="80"/>
      <c r="L768" s="56"/>
    </row>
    <row r="769" spans="2:12" x14ac:dyDescent="0.2">
      <c r="B769" s="56" t="str">
        <f t="shared" si="11"/>
        <v/>
      </c>
      <c r="C769" s="56"/>
      <c r="D769" s="56"/>
      <c r="E769" s="56"/>
      <c r="F769" s="78"/>
      <c r="G769" s="79"/>
      <c r="H769" s="80"/>
      <c r="I769" s="78"/>
      <c r="J769" s="79"/>
      <c r="K769" s="80"/>
      <c r="L769" s="56"/>
    </row>
    <row r="770" spans="2:12" x14ac:dyDescent="0.2">
      <c r="B770" s="56" t="str">
        <f t="shared" si="11"/>
        <v/>
      </c>
      <c r="C770" s="56"/>
      <c r="D770" s="56"/>
      <c r="E770" s="56"/>
      <c r="F770" s="78"/>
      <c r="G770" s="79"/>
      <c r="H770" s="80"/>
      <c r="I770" s="78"/>
      <c r="J770" s="79"/>
      <c r="K770" s="80"/>
      <c r="L770" s="56"/>
    </row>
    <row r="771" spans="2:12" x14ac:dyDescent="0.2">
      <c r="B771" s="56" t="str">
        <f t="shared" ref="B771:B834" si="12">IF(C771="","",ROW()-1)</f>
        <v/>
      </c>
      <c r="C771" s="56"/>
      <c r="D771" s="56"/>
      <c r="E771" s="56"/>
      <c r="F771" s="78"/>
      <c r="G771" s="79"/>
      <c r="H771" s="80"/>
      <c r="I771" s="78"/>
      <c r="J771" s="79"/>
      <c r="K771" s="80"/>
      <c r="L771" s="56"/>
    </row>
    <row r="772" spans="2:12" x14ac:dyDescent="0.2">
      <c r="B772" s="56" t="str">
        <f t="shared" si="12"/>
        <v/>
      </c>
      <c r="C772" s="56"/>
      <c r="D772" s="56"/>
      <c r="E772" s="56"/>
      <c r="F772" s="78"/>
      <c r="G772" s="79"/>
      <c r="H772" s="80"/>
      <c r="I772" s="78"/>
      <c r="J772" s="79"/>
      <c r="K772" s="80"/>
      <c r="L772" s="56"/>
    </row>
    <row r="773" spans="2:12" x14ac:dyDescent="0.2">
      <c r="B773" s="56" t="str">
        <f t="shared" si="12"/>
        <v/>
      </c>
      <c r="C773" s="56"/>
      <c r="D773" s="56"/>
      <c r="E773" s="56"/>
      <c r="F773" s="78"/>
      <c r="G773" s="79"/>
      <c r="H773" s="80"/>
      <c r="I773" s="78"/>
      <c r="J773" s="79"/>
      <c r="K773" s="80"/>
      <c r="L773" s="56"/>
    </row>
    <row r="774" spans="2:12" x14ac:dyDescent="0.2">
      <c r="B774" s="56" t="str">
        <f t="shared" si="12"/>
        <v/>
      </c>
      <c r="C774" s="56"/>
      <c r="D774" s="56"/>
      <c r="E774" s="56"/>
      <c r="F774" s="78"/>
      <c r="G774" s="79"/>
      <c r="H774" s="80"/>
      <c r="I774" s="78"/>
      <c r="J774" s="79"/>
      <c r="K774" s="80"/>
      <c r="L774" s="56"/>
    </row>
    <row r="775" spans="2:12" x14ac:dyDescent="0.2">
      <c r="B775" s="56" t="str">
        <f t="shared" si="12"/>
        <v/>
      </c>
      <c r="C775" s="56"/>
      <c r="D775" s="56"/>
      <c r="E775" s="56"/>
      <c r="F775" s="78"/>
      <c r="G775" s="79"/>
      <c r="H775" s="80"/>
      <c r="I775" s="78"/>
      <c r="J775" s="79"/>
      <c r="K775" s="80"/>
      <c r="L775" s="56"/>
    </row>
    <row r="776" spans="2:12" x14ac:dyDescent="0.2">
      <c r="B776" s="56" t="str">
        <f t="shared" si="12"/>
        <v/>
      </c>
      <c r="C776" s="56"/>
      <c r="D776" s="56"/>
      <c r="E776" s="56"/>
      <c r="F776" s="78"/>
      <c r="G776" s="79"/>
      <c r="H776" s="80"/>
      <c r="I776" s="78"/>
      <c r="J776" s="79"/>
      <c r="K776" s="80"/>
      <c r="L776" s="56"/>
    </row>
    <row r="777" spans="2:12" x14ac:dyDescent="0.2">
      <c r="B777" s="56" t="str">
        <f t="shared" si="12"/>
        <v/>
      </c>
      <c r="C777" s="56"/>
      <c r="D777" s="56"/>
      <c r="E777" s="56"/>
      <c r="F777" s="78"/>
      <c r="G777" s="79"/>
      <c r="H777" s="80"/>
      <c r="I777" s="78"/>
      <c r="J777" s="79"/>
      <c r="K777" s="80"/>
      <c r="L777" s="56"/>
    </row>
    <row r="778" spans="2:12" x14ac:dyDescent="0.2">
      <c r="B778" s="56" t="str">
        <f t="shared" si="12"/>
        <v/>
      </c>
      <c r="C778" s="56"/>
      <c r="D778" s="56"/>
      <c r="E778" s="56"/>
      <c r="F778" s="78"/>
      <c r="G778" s="79"/>
      <c r="H778" s="80"/>
      <c r="I778" s="78"/>
      <c r="J778" s="79"/>
      <c r="K778" s="80"/>
      <c r="L778" s="56"/>
    </row>
    <row r="779" spans="2:12" x14ac:dyDescent="0.2">
      <c r="B779" s="56" t="str">
        <f t="shared" si="12"/>
        <v/>
      </c>
      <c r="C779" s="56"/>
      <c r="D779" s="56"/>
      <c r="E779" s="56"/>
      <c r="F779" s="78"/>
      <c r="G779" s="79"/>
      <c r="H779" s="80"/>
      <c r="I779" s="78"/>
      <c r="J779" s="79"/>
      <c r="K779" s="80"/>
      <c r="L779" s="56"/>
    </row>
    <row r="780" spans="2:12" x14ac:dyDescent="0.2">
      <c r="B780" s="56" t="str">
        <f t="shared" si="12"/>
        <v/>
      </c>
      <c r="C780" s="56"/>
      <c r="D780" s="56"/>
      <c r="E780" s="56"/>
      <c r="F780" s="78"/>
      <c r="G780" s="79"/>
      <c r="H780" s="80"/>
      <c r="I780" s="78"/>
      <c r="J780" s="79"/>
      <c r="K780" s="80"/>
      <c r="L780" s="56"/>
    </row>
    <row r="781" spans="2:12" x14ac:dyDescent="0.2">
      <c r="B781" s="56" t="str">
        <f t="shared" si="12"/>
        <v/>
      </c>
      <c r="C781" s="56"/>
      <c r="D781" s="56"/>
      <c r="E781" s="56"/>
      <c r="F781" s="78"/>
      <c r="G781" s="79"/>
      <c r="H781" s="80"/>
      <c r="I781" s="78"/>
      <c r="J781" s="79"/>
      <c r="K781" s="80"/>
      <c r="L781" s="56"/>
    </row>
    <row r="782" spans="2:12" x14ac:dyDescent="0.2">
      <c r="B782" s="56" t="str">
        <f t="shared" si="12"/>
        <v/>
      </c>
      <c r="C782" s="56"/>
      <c r="D782" s="56"/>
      <c r="E782" s="56"/>
      <c r="F782" s="78"/>
      <c r="G782" s="79"/>
      <c r="H782" s="80"/>
      <c r="I782" s="78"/>
      <c r="J782" s="79"/>
      <c r="K782" s="80"/>
      <c r="L782" s="56"/>
    </row>
    <row r="783" spans="2:12" x14ac:dyDescent="0.2">
      <c r="B783" s="56" t="str">
        <f t="shared" si="12"/>
        <v/>
      </c>
      <c r="C783" s="56"/>
      <c r="D783" s="56"/>
      <c r="E783" s="56"/>
      <c r="F783" s="78"/>
      <c r="G783" s="79"/>
      <c r="H783" s="80"/>
      <c r="I783" s="78"/>
      <c r="J783" s="79"/>
      <c r="K783" s="80"/>
      <c r="L783" s="56"/>
    </row>
    <row r="784" spans="2:12" x14ac:dyDescent="0.2">
      <c r="B784" s="56" t="str">
        <f t="shared" si="12"/>
        <v/>
      </c>
      <c r="C784" s="56"/>
      <c r="D784" s="56"/>
      <c r="E784" s="56"/>
      <c r="F784" s="78"/>
      <c r="G784" s="79"/>
      <c r="H784" s="80"/>
      <c r="I784" s="78"/>
      <c r="J784" s="79"/>
      <c r="K784" s="80"/>
      <c r="L784" s="56"/>
    </row>
    <row r="785" spans="2:12" x14ac:dyDescent="0.2">
      <c r="B785" s="56" t="str">
        <f t="shared" si="12"/>
        <v/>
      </c>
      <c r="C785" s="56"/>
      <c r="D785" s="56"/>
      <c r="E785" s="56"/>
      <c r="F785" s="78"/>
      <c r="G785" s="79"/>
      <c r="H785" s="80"/>
      <c r="I785" s="78"/>
      <c r="J785" s="79"/>
      <c r="K785" s="80"/>
      <c r="L785" s="56"/>
    </row>
    <row r="786" spans="2:12" x14ac:dyDescent="0.2">
      <c r="B786" s="56" t="str">
        <f t="shared" si="12"/>
        <v/>
      </c>
      <c r="C786" s="56"/>
      <c r="D786" s="56"/>
      <c r="E786" s="56"/>
      <c r="F786" s="78"/>
      <c r="G786" s="79"/>
      <c r="H786" s="80"/>
      <c r="I786" s="78"/>
      <c r="J786" s="79"/>
      <c r="K786" s="80"/>
      <c r="L786" s="56"/>
    </row>
    <row r="787" spans="2:12" x14ac:dyDescent="0.2">
      <c r="B787" s="56" t="str">
        <f t="shared" si="12"/>
        <v/>
      </c>
      <c r="C787" s="56"/>
      <c r="D787" s="56"/>
      <c r="E787" s="56"/>
      <c r="F787" s="78"/>
      <c r="G787" s="79"/>
      <c r="H787" s="80"/>
      <c r="I787" s="78"/>
      <c r="J787" s="79"/>
      <c r="K787" s="80"/>
      <c r="L787" s="56"/>
    </row>
    <row r="788" spans="2:12" x14ac:dyDescent="0.2">
      <c r="B788" s="56" t="str">
        <f t="shared" si="12"/>
        <v/>
      </c>
      <c r="C788" s="56"/>
      <c r="D788" s="56"/>
      <c r="E788" s="56"/>
      <c r="F788" s="78"/>
      <c r="G788" s="79"/>
      <c r="H788" s="80"/>
      <c r="I788" s="78"/>
      <c r="J788" s="79"/>
      <c r="K788" s="80"/>
      <c r="L788" s="56"/>
    </row>
    <row r="789" spans="2:12" x14ac:dyDescent="0.2">
      <c r="B789" s="56" t="str">
        <f t="shared" si="12"/>
        <v/>
      </c>
      <c r="C789" s="56"/>
      <c r="D789" s="56"/>
      <c r="E789" s="56"/>
      <c r="F789" s="78"/>
      <c r="G789" s="79"/>
      <c r="H789" s="80"/>
      <c r="I789" s="78"/>
      <c r="J789" s="79"/>
      <c r="K789" s="80"/>
      <c r="L789" s="56"/>
    </row>
    <row r="790" spans="2:12" x14ac:dyDescent="0.2">
      <c r="B790" s="56" t="str">
        <f t="shared" si="12"/>
        <v/>
      </c>
      <c r="C790" s="56"/>
      <c r="D790" s="56"/>
      <c r="E790" s="56"/>
      <c r="F790" s="78"/>
      <c r="G790" s="79"/>
      <c r="H790" s="80"/>
      <c r="I790" s="78"/>
      <c r="J790" s="79"/>
      <c r="K790" s="80"/>
      <c r="L790" s="56"/>
    </row>
    <row r="791" spans="2:12" x14ac:dyDescent="0.2">
      <c r="B791" s="56" t="str">
        <f t="shared" si="12"/>
        <v/>
      </c>
      <c r="C791" s="56"/>
      <c r="D791" s="56"/>
      <c r="E791" s="56"/>
      <c r="F791" s="78"/>
      <c r="G791" s="79"/>
      <c r="H791" s="80"/>
      <c r="I791" s="78"/>
      <c r="J791" s="79"/>
      <c r="K791" s="80"/>
      <c r="L791" s="56"/>
    </row>
    <row r="792" spans="2:12" x14ac:dyDescent="0.2">
      <c r="B792" s="56" t="str">
        <f t="shared" si="12"/>
        <v/>
      </c>
      <c r="C792" s="56"/>
      <c r="D792" s="56"/>
      <c r="E792" s="56"/>
      <c r="F792" s="78"/>
      <c r="G792" s="79"/>
      <c r="H792" s="80"/>
      <c r="I792" s="78"/>
      <c r="J792" s="79"/>
      <c r="K792" s="80"/>
      <c r="L792" s="56"/>
    </row>
    <row r="793" spans="2:12" x14ac:dyDescent="0.2">
      <c r="B793" s="56" t="str">
        <f t="shared" si="12"/>
        <v/>
      </c>
      <c r="C793" s="56"/>
      <c r="D793" s="56"/>
      <c r="E793" s="56"/>
      <c r="F793" s="78"/>
      <c r="G793" s="79"/>
      <c r="H793" s="80"/>
      <c r="I793" s="78"/>
      <c r="J793" s="79"/>
      <c r="K793" s="80"/>
      <c r="L793" s="56"/>
    </row>
    <row r="794" spans="2:12" x14ac:dyDescent="0.2">
      <c r="B794" s="56" t="str">
        <f t="shared" si="12"/>
        <v/>
      </c>
      <c r="C794" s="56"/>
      <c r="D794" s="56"/>
      <c r="E794" s="56"/>
      <c r="F794" s="78"/>
      <c r="G794" s="79"/>
      <c r="H794" s="80"/>
      <c r="I794" s="78"/>
      <c r="J794" s="79"/>
      <c r="K794" s="80"/>
      <c r="L794" s="56"/>
    </row>
    <row r="795" spans="2:12" x14ac:dyDescent="0.2">
      <c r="B795" s="56" t="str">
        <f t="shared" si="12"/>
        <v/>
      </c>
      <c r="C795" s="56"/>
      <c r="D795" s="56"/>
      <c r="E795" s="56"/>
      <c r="F795" s="78"/>
      <c r="G795" s="79"/>
      <c r="H795" s="80"/>
      <c r="I795" s="78"/>
      <c r="J795" s="79"/>
      <c r="K795" s="80"/>
      <c r="L795" s="56"/>
    </row>
    <row r="796" spans="2:12" x14ac:dyDescent="0.2">
      <c r="B796" s="56" t="str">
        <f t="shared" si="12"/>
        <v/>
      </c>
      <c r="C796" s="56"/>
      <c r="D796" s="56"/>
      <c r="E796" s="56"/>
      <c r="F796" s="78"/>
      <c r="G796" s="79"/>
      <c r="H796" s="80"/>
      <c r="I796" s="78"/>
      <c r="J796" s="79"/>
      <c r="K796" s="80"/>
      <c r="L796" s="56"/>
    </row>
    <row r="797" spans="2:12" x14ac:dyDescent="0.2">
      <c r="B797" s="56" t="str">
        <f t="shared" si="12"/>
        <v/>
      </c>
      <c r="C797" s="56"/>
      <c r="D797" s="56"/>
      <c r="E797" s="56"/>
      <c r="F797" s="78"/>
      <c r="G797" s="79"/>
      <c r="H797" s="80"/>
      <c r="I797" s="78"/>
      <c r="J797" s="79"/>
      <c r="K797" s="80"/>
      <c r="L797" s="56"/>
    </row>
    <row r="798" spans="2:12" x14ac:dyDescent="0.2">
      <c r="B798" s="56" t="str">
        <f t="shared" si="12"/>
        <v/>
      </c>
      <c r="C798" s="56"/>
      <c r="D798" s="56"/>
      <c r="E798" s="56"/>
      <c r="F798" s="78"/>
      <c r="G798" s="79"/>
      <c r="H798" s="80"/>
      <c r="I798" s="78"/>
      <c r="J798" s="79"/>
      <c r="K798" s="80"/>
      <c r="L798" s="56"/>
    </row>
    <row r="799" spans="2:12" x14ac:dyDescent="0.2">
      <c r="B799" s="56" t="str">
        <f t="shared" si="12"/>
        <v/>
      </c>
      <c r="C799" s="56"/>
      <c r="D799" s="56"/>
      <c r="E799" s="56"/>
      <c r="F799" s="78"/>
      <c r="G799" s="79"/>
      <c r="H799" s="80"/>
      <c r="I799" s="78"/>
      <c r="J799" s="79"/>
      <c r="K799" s="80"/>
      <c r="L799" s="56"/>
    </row>
    <row r="800" spans="2:12" x14ac:dyDescent="0.2">
      <c r="B800" s="56" t="str">
        <f t="shared" si="12"/>
        <v/>
      </c>
      <c r="C800" s="56"/>
      <c r="D800" s="56"/>
      <c r="E800" s="56"/>
      <c r="F800" s="78"/>
      <c r="G800" s="79"/>
      <c r="H800" s="80"/>
      <c r="I800" s="78"/>
      <c r="J800" s="79"/>
      <c r="K800" s="80"/>
      <c r="L800" s="56"/>
    </row>
    <row r="801" spans="2:12" x14ac:dyDescent="0.2">
      <c r="B801" s="56" t="str">
        <f t="shared" si="12"/>
        <v/>
      </c>
      <c r="C801" s="56"/>
      <c r="D801" s="56"/>
      <c r="E801" s="56"/>
      <c r="F801" s="78"/>
      <c r="G801" s="79"/>
      <c r="H801" s="80"/>
      <c r="I801" s="78"/>
      <c r="J801" s="79"/>
      <c r="K801" s="80"/>
      <c r="L801" s="56"/>
    </row>
    <row r="802" spans="2:12" x14ac:dyDescent="0.2">
      <c r="B802" s="56" t="str">
        <f t="shared" si="12"/>
        <v/>
      </c>
      <c r="C802" s="56"/>
      <c r="D802" s="56"/>
      <c r="E802" s="56"/>
      <c r="F802" s="78"/>
      <c r="G802" s="79"/>
      <c r="H802" s="80"/>
      <c r="I802" s="78"/>
      <c r="J802" s="79"/>
      <c r="K802" s="80"/>
      <c r="L802" s="56"/>
    </row>
    <row r="803" spans="2:12" x14ac:dyDescent="0.2">
      <c r="B803" s="56" t="str">
        <f t="shared" si="12"/>
        <v/>
      </c>
      <c r="C803" s="56"/>
      <c r="D803" s="56"/>
      <c r="E803" s="56"/>
      <c r="F803" s="78"/>
      <c r="G803" s="79"/>
      <c r="H803" s="80"/>
      <c r="I803" s="78"/>
      <c r="J803" s="79"/>
      <c r="K803" s="80"/>
      <c r="L803" s="56"/>
    </row>
    <row r="804" spans="2:12" x14ac:dyDescent="0.2">
      <c r="B804" s="56" t="str">
        <f t="shared" si="12"/>
        <v/>
      </c>
      <c r="C804" s="56"/>
      <c r="D804" s="56"/>
      <c r="E804" s="56"/>
      <c r="F804" s="78"/>
      <c r="G804" s="79"/>
      <c r="H804" s="80"/>
      <c r="I804" s="78"/>
      <c r="J804" s="79"/>
      <c r="K804" s="80"/>
      <c r="L804" s="56"/>
    </row>
    <row r="805" spans="2:12" x14ac:dyDescent="0.2">
      <c r="B805" s="56" t="str">
        <f t="shared" si="12"/>
        <v/>
      </c>
      <c r="C805" s="56"/>
      <c r="D805" s="56"/>
      <c r="E805" s="56"/>
      <c r="F805" s="78"/>
      <c r="G805" s="79"/>
      <c r="H805" s="80"/>
      <c r="I805" s="78"/>
      <c r="J805" s="79"/>
      <c r="K805" s="80"/>
      <c r="L805" s="56"/>
    </row>
    <row r="806" spans="2:12" x14ac:dyDescent="0.2">
      <c r="B806" s="56" t="str">
        <f t="shared" si="12"/>
        <v/>
      </c>
      <c r="C806" s="56"/>
      <c r="D806" s="56"/>
      <c r="E806" s="56"/>
      <c r="F806" s="78"/>
      <c r="G806" s="79"/>
      <c r="H806" s="80"/>
      <c r="I806" s="78"/>
      <c r="J806" s="79"/>
      <c r="K806" s="80"/>
      <c r="L806" s="56"/>
    </row>
    <row r="807" spans="2:12" x14ac:dyDescent="0.2">
      <c r="B807" s="56" t="str">
        <f t="shared" si="12"/>
        <v/>
      </c>
      <c r="C807" s="56"/>
      <c r="D807" s="56"/>
      <c r="E807" s="56"/>
      <c r="F807" s="78"/>
      <c r="G807" s="79"/>
      <c r="H807" s="80"/>
      <c r="I807" s="78"/>
      <c r="J807" s="79"/>
      <c r="K807" s="80"/>
      <c r="L807" s="56"/>
    </row>
    <row r="808" spans="2:12" x14ac:dyDescent="0.2">
      <c r="B808" s="56" t="str">
        <f t="shared" si="12"/>
        <v/>
      </c>
      <c r="C808" s="56"/>
      <c r="D808" s="56"/>
      <c r="E808" s="56"/>
      <c r="F808" s="78"/>
      <c r="G808" s="79"/>
      <c r="H808" s="80"/>
      <c r="I808" s="78"/>
      <c r="J808" s="79"/>
      <c r="K808" s="80"/>
      <c r="L808" s="56"/>
    </row>
    <row r="809" spans="2:12" x14ac:dyDescent="0.2">
      <c r="B809" s="56" t="str">
        <f t="shared" si="12"/>
        <v/>
      </c>
      <c r="C809" s="56"/>
      <c r="D809" s="56"/>
      <c r="E809" s="56"/>
      <c r="F809" s="78"/>
      <c r="G809" s="79"/>
      <c r="H809" s="80"/>
      <c r="I809" s="78"/>
      <c r="J809" s="79"/>
      <c r="K809" s="80"/>
      <c r="L809" s="56"/>
    </row>
    <row r="810" spans="2:12" x14ac:dyDescent="0.2">
      <c r="B810" s="56" t="str">
        <f t="shared" si="12"/>
        <v/>
      </c>
      <c r="C810" s="56"/>
      <c r="D810" s="56"/>
      <c r="E810" s="56"/>
      <c r="F810" s="78"/>
      <c r="G810" s="79"/>
      <c r="H810" s="80"/>
      <c r="I810" s="78"/>
      <c r="J810" s="79"/>
      <c r="K810" s="80"/>
      <c r="L810" s="56"/>
    </row>
    <row r="811" spans="2:12" x14ac:dyDescent="0.2">
      <c r="B811" s="56" t="str">
        <f t="shared" si="12"/>
        <v/>
      </c>
      <c r="C811" s="56"/>
      <c r="D811" s="56"/>
      <c r="E811" s="56"/>
      <c r="F811" s="78"/>
      <c r="G811" s="79"/>
      <c r="H811" s="80"/>
      <c r="I811" s="78"/>
      <c r="J811" s="79"/>
      <c r="K811" s="80"/>
      <c r="L811" s="56"/>
    </row>
    <row r="812" spans="2:12" x14ac:dyDescent="0.2">
      <c r="B812" s="56" t="str">
        <f t="shared" si="12"/>
        <v/>
      </c>
      <c r="C812" s="56"/>
      <c r="D812" s="56"/>
      <c r="E812" s="56"/>
      <c r="F812" s="78"/>
      <c r="G812" s="79"/>
      <c r="H812" s="80"/>
      <c r="I812" s="78"/>
      <c r="J812" s="79"/>
      <c r="K812" s="80"/>
      <c r="L812" s="56"/>
    </row>
    <row r="813" spans="2:12" x14ac:dyDescent="0.2">
      <c r="B813" s="56" t="str">
        <f t="shared" si="12"/>
        <v/>
      </c>
      <c r="C813" s="56"/>
      <c r="D813" s="56"/>
      <c r="E813" s="56"/>
      <c r="F813" s="78"/>
      <c r="G813" s="79"/>
      <c r="H813" s="80"/>
      <c r="I813" s="78"/>
      <c r="J813" s="79"/>
      <c r="K813" s="80"/>
      <c r="L813" s="56"/>
    </row>
    <row r="814" spans="2:12" x14ac:dyDescent="0.2">
      <c r="B814" s="56" t="str">
        <f t="shared" si="12"/>
        <v/>
      </c>
      <c r="C814" s="56"/>
      <c r="D814" s="56"/>
      <c r="E814" s="56"/>
      <c r="F814" s="78"/>
      <c r="G814" s="79"/>
      <c r="H814" s="80"/>
      <c r="I814" s="78"/>
      <c r="J814" s="79"/>
      <c r="K814" s="80"/>
      <c r="L814" s="56"/>
    </row>
    <row r="815" spans="2:12" x14ac:dyDescent="0.2">
      <c r="B815" s="56" t="str">
        <f t="shared" si="12"/>
        <v/>
      </c>
      <c r="C815" s="56"/>
      <c r="D815" s="56"/>
      <c r="E815" s="56"/>
      <c r="F815" s="78"/>
      <c r="G815" s="79"/>
      <c r="H815" s="80"/>
      <c r="I815" s="78"/>
      <c r="J815" s="79"/>
      <c r="K815" s="80"/>
      <c r="L815" s="56"/>
    </row>
    <row r="816" spans="2:12" x14ac:dyDescent="0.2">
      <c r="B816" s="56" t="str">
        <f t="shared" si="12"/>
        <v/>
      </c>
      <c r="C816" s="56"/>
      <c r="D816" s="56"/>
      <c r="E816" s="56"/>
      <c r="F816" s="78"/>
      <c r="G816" s="79"/>
      <c r="H816" s="80"/>
      <c r="I816" s="78"/>
      <c r="J816" s="79"/>
      <c r="K816" s="80"/>
      <c r="L816" s="56"/>
    </row>
    <row r="817" spans="2:12" x14ac:dyDescent="0.2">
      <c r="B817" s="56" t="str">
        <f t="shared" si="12"/>
        <v/>
      </c>
      <c r="C817" s="56"/>
      <c r="D817" s="56"/>
      <c r="E817" s="56"/>
      <c r="F817" s="78"/>
      <c r="G817" s="79"/>
      <c r="H817" s="80"/>
      <c r="I817" s="78"/>
      <c r="J817" s="79"/>
      <c r="K817" s="80"/>
      <c r="L817" s="56"/>
    </row>
    <row r="818" spans="2:12" x14ac:dyDescent="0.2">
      <c r="B818" s="56" t="str">
        <f t="shared" si="12"/>
        <v/>
      </c>
      <c r="C818" s="56"/>
      <c r="D818" s="56"/>
      <c r="E818" s="56"/>
      <c r="F818" s="78"/>
      <c r="G818" s="79"/>
      <c r="H818" s="80"/>
      <c r="I818" s="78"/>
      <c r="J818" s="79"/>
      <c r="K818" s="80"/>
      <c r="L818" s="56"/>
    </row>
    <row r="819" spans="2:12" x14ac:dyDescent="0.2">
      <c r="B819" s="56" t="str">
        <f t="shared" si="12"/>
        <v/>
      </c>
      <c r="C819" s="56"/>
      <c r="D819" s="56"/>
      <c r="E819" s="56"/>
      <c r="F819" s="78"/>
      <c r="G819" s="79"/>
      <c r="H819" s="80"/>
      <c r="I819" s="78"/>
      <c r="J819" s="79"/>
      <c r="K819" s="80"/>
      <c r="L819" s="56"/>
    </row>
    <row r="820" spans="2:12" x14ac:dyDescent="0.2">
      <c r="B820" s="56" t="str">
        <f t="shared" si="12"/>
        <v/>
      </c>
      <c r="C820" s="56"/>
      <c r="D820" s="56"/>
      <c r="E820" s="56"/>
      <c r="F820" s="78"/>
      <c r="G820" s="79"/>
      <c r="H820" s="80"/>
      <c r="I820" s="78"/>
      <c r="J820" s="79"/>
      <c r="K820" s="80"/>
      <c r="L820" s="56"/>
    </row>
    <row r="821" spans="2:12" x14ac:dyDescent="0.2">
      <c r="B821" s="56" t="str">
        <f t="shared" si="12"/>
        <v/>
      </c>
      <c r="C821" s="56"/>
      <c r="D821" s="56"/>
      <c r="E821" s="56"/>
      <c r="F821" s="78"/>
      <c r="G821" s="79"/>
      <c r="H821" s="80"/>
      <c r="I821" s="78"/>
      <c r="J821" s="79"/>
      <c r="K821" s="80"/>
      <c r="L821" s="56"/>
    </row>
    <row r="822" spans="2:12" x14ac:dyDescent="0.2">
      <c r="B822" s="56" t="str">
        <f t="shared" si="12"/>
        <v/>
      </c>
      <c r="C822" s="56"/>
      <c r="D822" s="56"/>
      <c r="E822" s="56"/>
      <c r="F822" s="78"/>
      <c r="G822" s="79"/>
      <c r="H822" s="80"/>
      <c r="I822" s="78"/>
      <c r="J822" s="79"/>
      <c r="K822" s="80"/>
      <c r="L822" s="56"/>
    </row>
    <row r="823" spans="2:12" x14ac:dyDescent="0.2">
      <c r="B823" s="56" t="str">
        <f t="shared" si="12"/>
        <v/>
      </c>
      <c r="C823" s="56"/>
      <c r="D823" s="56"/>
      <c r="E823" s="56"/>
      <c r="F823" s="78"/>
      <c r="G823" s="79"/>
      <c r="H823" s="80"/>
      <c r="I823" s="78"/>
      <c r="J823" s="79"/>
      <c r="K823" s="80"/>
      <c r="L823" s="56"/>
    </row>
    <row r="824" spans="2:12" x14ac:dyDescent="0.2">
      <c r="B824" s="56" t="str">
        <f t="shared" si="12"/>
        <v/>
      </c>
      <c r="C824" s="56"/>
      <c r="D824" s="56"/>
      <c r="E824" s="56"/>
      <c r="F824" s="78"/>
      <c r="G824" s="79"/>
      <c r="H824" s="80"/>
      <c r="I824" s="78"/>
      <c r="J824" s="79"/>
      <c r="K824" s="80"/>
      <c r="L824" s="56"/>
    </row>
    <row r="825" spans="2:12" x14ac:dyDescent="0.2">
      <c r="B825" s="56" t="str">
        <f t="shared" si="12"/>
        <v/>
      </c>
      <c r="C825" s="56"/>
      <c r="D825" s="56"/>
      <c r="E825" s="56"/>
      <c r="F825" s="78"/>
      <c r="G825" s="79"/>
      <c r="H825" s="80"/>
      <c r="I825" s="78"/>
      <c r="J825" s="79"/>
      <c r="K825" s="80"/>
      <c r="L825" s="56"/>
    </row>
    <row r="826" spans="2:12" x14ac:dyDescent="0.2">
      <c r="B826" s="56" t="str">
        <f t="shared" si="12"/>
        <v/>
      </c>
      <c r="C826" s="56"/>
      <c r="D826" s="56"/>
      <c r="E826" s="56"/>
      <c r="F826" s="78"/>
      <c r="G826" s="79"/>
      <c r="H826" s="80"/>
      <c r="I826" s="78"/>
      <c r="J826" s="79"/>
      <c r="K826" s="80"/>
      <c r="L826" s="56"/>
    </row>
    <row r="827" spans="2:12" x14ac:dyDescent="0.2">
      <c r="B827" s="56" t="str">
        <f t="shared" si="12"/>
        <v/>
      </c>
      <c r="C827" s="56"/>
      <c r="D827" s="56"/>
      <c r="E827" s="56"/>
      <c r="F827" s="78"/>
      <c r="G827" s="79"/>
      <c r="H827" s="80"/>
      <c r="I827" s="78"/>
      <c r="J827" s="79"/>
      <c r="K827" s="80"/>
      <c r="L827" s="56"/>
    </row>
    <row r="828" spans="2:12" x14ac:dyDescent="0.2">
      <c r="B828" s="56" t="str">
        <f t="shared" si="12"/>
        <v/>
      </c>
      <c r="C828" s="56"/>
      <c r="D828" s="56"/>
      <c r="E828" s="56"/>
      <c r="F828" s="78"/>
      <c r="G828" s="79"/>
      <c r="H828" s="80"/>
      <c r="I828" s="78"/>
      <c r="J828" s="79"/>
      <c r="K828" s="80"/>
      <c r="L828" s="56"/>
    </row>
    <row r="829" spans="2:12" x14ac:dyDescent="0.2">
      <c r="B829" s="56" t="str">
        <f t="shared" si="12"/>
        <v/>
      </c>
      <c r="C829" s="56"/>
      <c r="D829" s="56"/>
      <c r="E829" s="56"/>
      <c r="F829" s="78"/>
      <c r="G829" s="79"/>
      <c r="H829" s="80"/>
      <c r="I829" s="78"/>
      <c r="J829" s="79"/>
      <c r="K829" s="80"/>
      <c r="L829" s="56"/>
    </row>
    <row r="830" spans="2:12" x14ac:dyDescent="0.2">
      <c r="B830" s="56" t="str">
        <f t="shared" si="12"/>
        <v/>
      </c>
      <c r="C830" s="56"/>
      <c r="D830" s="56"/>
      <c r="E830" s="56"/>
      <c r="F830" s="78"/>
      <c r="G830" s="79"/>
      <c r="H830" s="80"/>
      <c r="I830" s="78"/>
      <c r="J830" s="79"/>
      <c r="K830" s="80"/>
      <c r="L830" s="56"/>
    </row>
    <row r="831" spans="2:12" x14ac:dyDescent="0.2">
      <c r="B831" s="56" t="str">
        <f t="shared" si="12"/>
        <v/>
      </c>
      <c r="C831" s="56"/>
      <c r="D831" s="56"/>
      <c r="E831" s="56"/>
      <c r="F831" s="78"/>
      <c r="G831" s="79"/>
      <c r="H831" s="80"/>
      <c r="I831" s="78"/>
      <c r="J831" s="79"/>
      <c r="K831" s="80"/>
      <c r="L831" s="56"/>
    </row>
    <row r="832" spans="2:12" x14ac:dyDescent="0.2">
      <c r="B832" s="56" t="str">
        <f t="shared" si="12"/>
        <v/>
      </c>
      <c r="C832" s="56"/>
      <c r="D832" s="56"/>
      <c r="E832" s="56"/>
      <c r="F832" s="78"/>
      <c r="G832" s="79"/>
      <c r="H832" s="80"/>
      <c r="I832" s="78"/>
      <c r="J832" s="79"/>
      <c r="K832" s="80"/>
      <c r="L832" s="56"/>
    </row>
    <row r="833" spans="2:12" x14ac:dyDescent="0.2">
      <c r="B833" s="56" t="str">
        <f t="shared" si="12"/>
        <v/>
      </c>
      <c r="C833" s="56"/>
      <c r="D833" s="56"/>
      <c r="E833" s="56"/>
      <c r="F833" s="78"/>
      <c r="G833" s="79"/>
      <c r="H833" s="80"/>
      <c r="I833" s="78"/>
      <c r="J833" s="79"/>
      <c r="K833" s="80"/>
      <c r="L833" s="56"/>
    </row>
    <row r="834" spans="2:12" x14ac:dyDescent="0.2">
      <c r="B834" s="56" t="str">
        <f t="shared" si="12"/>
        <v/>
      </c>
      <c r="C834" s="56"/>
      <c r="D834" s="56"/>
      <c r="E834" s="56"/>
      <c r="F834" s="78"/>
      <c r="G834" s="79"/>
      <c r="H834" s="80"/>
      <c r="I834" s="78"/>
      <c r="J834" s="79"/>
      <c r="K834" s="80"/>
      <c r="L834" s="56"/>
    </row>
    <row r="835" spans="2:12" x14ac:dyDescent="0.2">
      <c r="B835" s="56" t="str">
        <f t="shared" ref="B835:B898" si="13">IF(C835="","",ROW()-1)</f>
        <v/>
      </c>
      <c r="C835" s="56"/>
      <c r="D835" s="56"/>
      <c r="E835" s="56"/>
      <c r="F835" s="78"/>
      <c r="G835" s="79"/>
      <c r="H835" s="80"/>
      <c r="I835" s="78"/>
      <c r="J835" s="79"/>
      <c r="K835" s="80"/>
      <c r="L835" s="56"/>
    </row>
    <row r="836" spans="2:12" x14ac:dyDescent="0.2">
      <c r="B836" s="56" t="str">
        <f t="shared" si="13"/>
        <v/>
      </c>
      <c r="C836" s="56"/>
      <c r="D836" s="56"/>
      <c r="E836" s="56"/>
      <c r="F836" s="78"/>
      <c r="G836" s="79"/>
      <c r="H836" s="80"/>
      <c r="I836" s="78"/>
      <c r="J836" s="79"/>
      <c r="K836" s="80"/>
      <c r="L836" s="56"/>
    </row>
    <row r="837" spans="2:12" x14ac:dyDescent="0.2">
      <c r="B837" s="56" t="str">
        <f t="shared" si="13"/>
        <v/>
      </c>
      <c r="C837" s="56"/>
      <c r="D837" s="56"/>
      <c r="E837" s="56"/>
      <c r="F837" s="78"/>
      <c r="G837" s="79"/>
      <c r="H837" s="80"/>
      <c r="I837" s="78"/>
      <c r="J837" s="79"/>
      <c r="K837" s="80"/>
      <c r="L837" s="56"/>
    </row>
    <row r="838" spans="2:12" x14ac:dyDescent="0.2">
      <c r="B838" s="56" t="str">
        <f t="shared" si="13"/>
        <v/>
      </c>
      <c r="C838" s="56"/>
      <c r="D838" s="56"/>
      <c r="E838" s="56"/>
      <c r="F838" s="78"/>
      <c r="G838" s="79"/>
      <c r="H838" s="80"/>
      <c r="I838" s="78"/>
      <c r="J838" s="79"/>
      <c r="K838" s="80"/>
      <c r="L838" s="56"/>
    </row>
    <row r="839" spans="2:12" x14ac:dyDescent="0.2">
      <c r="B839" s="56" t="str">
        <f t="shared" si="13"/>
        <v/>
      </c>
      <c r="C839" s="56"/>
      <c r="D839" s="56"/>
      <c r="E839" s="56"/>
      <c r="F839" s="78"/>
      <c r="G839" s="79"/>
      <c r="H839" s="80"/>
      <c r="I839" s="78"/>
      <c r="J839" s="79"/>
      <c r="K839" s="80"/>
      <c r="L839" s="56"/>
    </row>
    <row r="840" spans="2:12" x14ac:dyDescent="0.2">
      <c r="B840" s="56" t="str">
        <f t="shared" si="13"/>
        <v/>
      </c>
      <c r="C840" s="56"/>
      <c r="D840" s="56"/>
      <c r="E840" s="56"/>
      <c r="F840" s="78"/>
      <c r="G840" s="79"/>
      <c r="H840" s="80"/>
      <c r="I840" s="78"/>
      <c r="J840" s="79"/>
      <c r="K840" s="80"/>
      <c r="L840" s="56"/>
    </row>
    <row r="841" spans="2:12" x14ac:dyDescent="0.2">
      <c r="B841" s="56" t="str">
        <f t="shared" si="13"/>
        <v/>
      </c>
      <c r="C841" s="56"/>
      <c r="D841" s="56"/>
      <c r="E841" s="56"/>
      <c r="F841" s="78"/>
      <c r="G841" s="79"/>
      <c r="H841" s="80"/>
      <c r="I841" s="78"/>
      <c r="J841" s="79"/>
      <c r="K841" s="80"/>
      <c r="L841" s="56"/>
    </row>
    <row r="842" spans="2:12" x14ac:dyDescent="0.2">
      <c r="B842" s="56" t="str">
        <f t="shared" si="13"/>
        <v/>
      </c>
      <c r="C842" s="56"/>
      <c r="D842" s="56"/>
      <c r="E842" s="56"/>
      <c r="F842" s="78"/>
      <c r="G842" s="79"/>
      <c r="H842" s="80"/>
      <c r="I842" s="78"/>
      <c r="J842" s="79"/>
      <c r="K842" s="80"/>
      <c r="L842" s="56"/>
    </row>
    <row r="843" spans="2:12" x14ac:dyDescent="0.2">
      <c r="B843" s="56" t="str">
        <f t="shared" si="13"/>
        <v/>
      </c>
      <c r="C843" s="56"/>
      <c r="D843" s="56"/>
      <c r="E843" s="56"/>
      <c r="F843" s="78"/>
      <c r="G843" s="79"/>
      <c r="H843" s="80"/>
      <c r="I843" s="78"/>
      <c r="J843" s="79"/>
      <c r="K843" s="80"/>
      <c r="L843" s="56"/>
    </row>
    <row r="844" spans="2:12" x14ac:dyDescent="0.2">
      <c r="B844" s="56" t="str">
        <f t="shared" si="13"/>
        <v/>
      </c>
      <c r="C844" s="56"/>
      <c r="D844" s="56"/>
      <c r="E844" s="56"/>
      <c r="F844" s="78"/>
      <c r="G844" s="79"/>
      <c r="H844" s="80"/>
      <c r="I844" s="78"/>
      <c r="J844" s="79"/>
      <c r="K844" s="80"/>
      <c r="L844" s="56"/>
    </row>
    <row r="845" spans="2:12" x14ac:dyDescent="0.2">
      <c r="B845" s="56" t="str">
        <f t="shared" si="13"/>
        <v/>
      </c>
      <c r="C845" s="56"/>
      <c r="D845" s="56"/>
      <c r="E845" s="56"/>
      <c r="F845" s="78"/>
      <c r="G845" s="79"/>
      <c r="H845" s="80"/>
      <c r="I845" s="78"/>
      <c r="J845" s="79"/>
      <c r="K845" s="80"/>
      <c r="L845" s="56"/>
    </row>
    <row r="846" spans="2:12" x14ac:dyDescent="0.2">
      <c r="B846" s="56" t="str">
        <f t="shared" si="13"/>
        <v/>
      </c>
      <c r="C846" s="56"/>
      <c r="D846" s="56"/>
      <c r="E846" s="56"/>
      <c r="F846" s="78"/>
      <c r="G846" s="79"/>
      <c r="H846" s="80"/>
      <c r="I846" s="78"/>
      <c r="J846" s="79"/>
      <c r="K846" s="80"/>
      <c r="L846" s="56"/>
    </row>
    <row r="847" spans="2:12" x14ac:dyDescent="0.2">
      <c r="B847" s="56" t="str">
        <f t="shared" si="13"/>
        <v/>
      </c>
      <c r="C847" s="56"/>
      <c r="D847" s="56"/>
      <c r="E847" s="56"/>
      <c r="F847" s="78"/>
      <c r="G847" s="79"/>
      <c r="H847" s="80"/>
      <c r="I847" s="78"/>
      <c r="J847" s="79"/>
      <c r="K847" s="80"/>
      <c r="L847" s="56"/>
    </row>
    <row r="848" spans="2:12" x14ac:dyDescent="0.2">
      <c r="B848" s="56" t="str">
        <f t="shared" si="13"/>
        <v/>
      </c>
      <c r="C848" s="56"/>
      <c r="D848" s="56"/>
      <c r="E848" s="56"/>
      <c r="F848" s="78"/>
      <c r="G848" s="79"/>
      <c r="H848" s="80"/>
      <c r="I848" s="78"/>
      <c r="J848" s="79"/>
      <c r="K848" s="80"/>
      <c r="L848" s="56"/>
    </row>
    <row r="849" spans="2:12" x14ac:dyDescent="0.2">
      <c r="B849" s="56" t="str">
        <f t="shared" si="13"/>
        <v/>
      </c>
      <c r="C849" s="56"/>
      <c r="D849" s="56"/>
      <c r="E849" s="56"/>
      <c r="F849" s="78"/>
      <c r="G849" s="79"/>
      <c r="H849" s="80"/>
      <c r="I849" s="78"/>
      <c r="J849" s="79"/>
      <c r="K849" s="80"/>
      <c r="L849" s="56"/>
    </row>
    <row r="850" spans="2:12" x14ac:dyDescent="0.2">
      <c r="B850" s="56" t="str">
        <f t="shared" si="13"/>
        <v/>
      </c>
      <c r="C850" s="56"/>
      <c r="D850" s="56"/>
      <c r="E850" s="56"/>
      <c r="F850" s="78"/>
      <c r="G850" s="79"/>
      <c r="H850" s="80"/>
      <c r="I850" s="78"/>
      <c r="J850" s="79"/>
      <c r="K850" s="80"/>
      <c r="L850" s="56"/>
    </row>
    <row r="851" spans="2:12" x14ac:dyDescent="0.2">
      <c r="B851" s="56" t="str">
        <f t="shared" si="13"/>
        <v/>
      </c>
      <c r="C851" s="56"/>
      <c r="D851" s="56"/>
      <c r="E851" s="56"/>
      <c r="F851" s="78"/>
      <c r="G851" s="79"/>
      <c r="H851" s="80"/>
      <c r="I851" s="78"/>
      <c r="J851" s="79"/>
      <c r="K851" s="80"/>
      <c r="L851" s="56"/>
    </row>
    <row r="852" spans="2:12" x14ac:dyDescent="0.2">
      <c r="B852" s="56" t="str">
        <f t="shared" si="13"/>
        <v/>
      </c>
      <c r="C852" s="56"/>
      <c r="D852" s="56"/>
      <c r="E852" s="56"/>
      <c r="F852" s="78"/>
      <c r="G852" s="79"/>
      <c r="H852" s="80"/>
      <c r="I852" s="78"/>
      <c r="J852" s="79"/>
      <c r="K852" s="80"/>
      <c r="L852" s="56"/>
    </row>
    <row r="853" spans="2:12" x14ac:dyDescent="0.2">
      <c r="B853" s="56" t="str">
        <f t="shared" si="13"/>
        <v/>
      </c>
      <c r="C853" s="56"/>
      <c r="D853" s="56"/>
      <c r="E853" s="56"/>
      <c r="F853" s="78"/>
      <c r="G853" s="79"/>
      <c r="H853" s="80"/>
      <c r="I853" s="78"/>
      <c r="J853" s="79"/>
      <c r="K853" s="80"/>
      <c r="L853" s="56"/>
    </row>
    <row r="854" spans="2:12" x14ac:dyDescent="0.2">
      <c r="B854" s="56" t="str">
        <f t="shared" si="13"/>
        <v/>
      </c>
      <c r="C854" s="56"/>
      <c r="D854" s="56"/>
      <c r="E854" s="56"/>
      <c r="F854" s="78"/>
      <c r="G854" s="79"/>
      <c r="H854" s="80"/>
      <c r="I854" s="78"/>
      <c r="J854" s="79"/>
      <c r="K854" s="80"/>
      <c r="L854" s="56"/>
    </row>
    <row r="855" spans="2:12" x14ac:dyDescent="0.2">
      <c r="B855" s="56" t="str">
        <f t="shared" si="13"/>
        <v/>
      </c>
      <c r="C855" s="56"/>
      <c r="D855" s="56"/>
      <c r="E855" s="56"/>
      <c r="F855" s="78"/>
      <c r="G855" s="79"/>
      <c r="H855" s="80"/>
      <c r="I855" s="78"/>
      <c r="J855" s="79"/>
      <c r="K855" s="80"/>
      <c r="L855" s="56"/>
    </row>
    <row r="856" spans="2:12" x14ac:dyDescent="0.2">
      <c r="B856" s="56" t="str">
        <f t="shared" si="13"/>
        <v/>
      </c>
      <c r="C856" s="56"/>
      <c r="D856" s="56"/>
      <c r="E856" s="56"/>
      <c r="F856" s="78"/>
      <c r="G856" s="79"/>
      <c r="H856" s="80"/>
      <c r="I856" s="78"/>
      <c r="J856" s="79"/>
      <c r="K856" s="80"/>
      <c r="L856" s="56"/>
    </row>
    <row r="857" spans="2:12" x14ac:dyDescent="0.2">
      <c r="B857" s="56" t="str">
        <f t="shared" si="13"/>
        <v/>
      </c>
      <c r="C857" s="56"/>
      <c r="D857" s="56"/>
      <c r="E857" s="56"/>
      <c r="F857" s="78"/>
      <c r="G857" s="79"/>
      <c r="H857" s="80"/>
      <c r="I857" s="78"/>
      <c r="J857" s="79"/>
      <c r="K857" s="80"/>
      <c r="L857" s="56"/>
    </row>
    <row r="858" spans="2:12" x14ac:dyDescent="0.2">
      <c r="B858" s="56" t="str">
        <f t="shared" si="13"/>
        <v/>
      </c>
      <c r="C858" s="56"/>
      <c r="D858" s="56"/>
      <c r="E858" s="56"/>
      <c r="F858" s="78"/>
      <c r="G858" s="79"/>
      <c r="H858" s="80"/>
      <c r="I858" s="78"/>
      <c r="J858" s="79"/>
      <c r="K858" s="80"/>
      <c r="L858" s="56"/>
    </row>
    <row r="859" spans="2:12" x14ac:dyDescent="0.2">
      <c r="B859" s="56" t="str">
        <f t="shared" si="13"/>
        <v/>
      </c>
      <c r="C859" s="56"/>
      <c r="D859" s="56"/>
      <c r="E859" s="56"/>
      <c r="F859" s="78"/>
      <c r="G859" s="79"/>
      <c r="H859" s="80"/>
      <c r="I859" s="78"/>
      <c r="J859" s="79"/>
      <c r="K859" s="80"/>
      <c r="L859" s="56"/>
    </row>
    <row r="860" spans="2:12" x14ac:dyDescent="0.2">
      <c r="B860" s="56" t="str">
        <f t="shared" si="13"/>
        <v/>
      </c>
      <c r="C860" s="56"/>
      <c r="D860" s="56"/>
      <c r="E860" s="56"/>
      <c r="F860" s="78"/>
      <c r="G860" s="79"/>
      <c r="H860" s="80"/>
      <c r="I860" s="78"/>
      <c r="J860" s="79"/>
      <c r="K860" s="80"/>
      <c r="L860" s="56"/>
    </row>
    <row r="861" spans="2:12" x14ac:dyDescent="0.2">
      <c r="B861" s="56" t="str">
        <f t="shared" si="13"/>
        <v/>
      </c>
      <c r="C861" s="56"/>
      <c r="D861" s="56"/>
      <c r="E861" s="56"/>
      <c r="F861" s="78"/>
      <c r="G861" s="79"/>
      <c r="H861" s="80"/>
      <c r="I861" s="78"/>
      <c r="J861" s="79"/>
      <c r="K861" s="80"/>
      <c r="L861" s="56"/>
    </row>
    <row r="862" spans="2:12" x14ac:dyDescent="0.2">
      <c r="B862" s="56" t="str">
        <f t="shared" si="13"/>
        <v/>
      </c>
      <c r="C862" s="56"/>
      <c r="D862" s="56"/>
      <c r="E862" s="56"/>
      <c r="F862" s="78"/>
      <c r="G862" s="79"/>
      <c r="H862" s="80"/>
      <c r="I862" s="78"/>
      <c r="J862" s="79"/>
      <c r="K862" s="80"/>
      <c r="L862" s="56"/>
    </row>
    <row r="863" spans="2:12" x14ac:dyDescent="0.2">
      <c r="B863" s="56" t="str">
        <f t="shared" si="13"/>
        <v/>
      </c>
      <c r="C863" s="56"/>
      <c r="D863" s="56"/>
      <c r="E863" s="56"/>
      <c r="F863" s="78"/>
      <c r="G863" s="79"/>
      <c r="H863" s="80"/>
      <c r="I863" s="78"/>
      <c r="J863" s="79"/>
      <c r="K863" s="80"/>
      <c r="L863" s="56"/>
    </row>
    <row r="864" spans="2:12" x14ac:dyDescent="0.2">
      <c r="B864" s="56" t="str">
        <f t="shared" si="13"/>
        <v/>
      </c>
      <c r="C864" s="56"/>
      <c r="D864" s="56"/>
      <c r="E864" s="56"/>
      <c r="F864" s="78"/>
      <c r="G864" s="79"/>
      <c r="H864" s="80"/>
      <c r="I864" s="78"/>
      <c r="J864" s="79"/>
      <c r="K864" s="80"/>
      <c r="L864" s="56"/>
    </row>
    <row r="865" spans="2:12" x14ac:dyDescent="0.2">
      <c r="B865" s="56" t="str">
        <f t="shared" si="13"/>
        <v/>
      </c>
      <c r="C865" s="56"/>
      <c r="D865" s="56"/>
      <c r="E865" s="56"/>
      <c r="F865" s="78"/>
      <c r="G865" s="79"/>
      <c r="H865" s="80"/>
      <c r="I865" s="78"/>
      <c r="J865" s="79"/>
      <c r="K865" s="80"/>
      <c r="L865" s="56"/>
    </row>
    <row r="866" spans="2:12" x14ac:dyDescent="0.2">
      <c r="B866" s="56" t="str">
        <f t="shared" si="13"/>
        <v/>
      </c>
      <c r="C866" s="56"/>
      <c r="D866" s="56"/>
      <c r="E866" s="56"/>
      <c r="F866" s="78"/>
      <c r="G866" s="79"/>
      <c r="H866" s="80"/>
      <c r="I866" s="78"/>
      <c r="J866" s="79"/>
      <c r="K866" s="80"/>
      <c r="L866" s="56"/>
    </row>
    <row r="867" spans="2:12" x14ac:dyDescent="0.2">
      <c r="B867" s="56" t="str">
        <f t="shared" si="13"/>
        <v/>
      </c>
      <c r="C867" s="56"/>
      <c r="D867" s="56"/>
      <c r="E867" s="56"/>
      <c r="F867" s="78"/>
      <c r="G867" s="79"/>
      <c r="H867" s="80"/>
      <c r="I867" s="78"/>
      <c r="J867" s="79"/>
      <c r="K867" s="80"/>
      <c r="L867" s="56"/>
    </row>
    <row r="868" spans="2:12" x14ac:dyDescent="0.2">
      <c r="B868" s="56" t="str">
        <f t="shared" si="13"/>
        <v/>
      </c>
      <c r="C868" s="56"/>
      <c r="D868" s="56"/>
      <c r="E868" s="56"/>
      <c r="F868" s="78"/>
      <c r="G868" s="79"/>
      <c r="H868" s="80"/>
      <c r="I868" s="78"/>
      <c r="J868" s="79"/>
      <c r="K868" s="80"/>
      <c r="L868" s="56"/>
    </row>
    <row r="869" spans="2:12" x14ac:dyDescent="0.2">
      <c r="B869" s="56" t="str">
        <f t="shared" si="13"/>
        <v/>
      </c>
      <c r="C869" s="56"/>
      <c r="D869" s="56"/>
      <c r="E869" s="56"/>
      <c r="F869" s="78"/>
      <c r="G869" s="79"/>
      <c r="H869" s="80"/>
      <c r="I869" s="78"/>
      <c r="J869" s="79"/>
      <c r="K869" s="80"/>
      <c r="L869" s="56"/>
    </row>
    <row r="870" spans="2:12" x14ac:dyDescent="0.2">
      <c r="B870" s="56" t="str">
        <f t="shared" si="13"/>
        <v/>
      </c>
      <c r="C870" s="56"/>
      <c r="D870" s="56"/>
      <c r="E870" s="56"/>
      <c r="F870" s="78"/>
      <c r="G870" s="79"/>
      <c r="H870" s="80"/>
      <c r="I870" s="78"/>
      <c r="J870" s="79"/>
      <c r="K870" s="80"/>
      <c r="L870" s="56"/>
    </row>
    <row r="871" spans="2:12" x14ac:dyDescent="0.2">
      <c r="B871" s="56" t="str">
        <f t="shared" si="13"/>
        <v/>
      </c>
      <c r="C871" s="56"/>
      <c r="D871" s="56"/>
      <c r="E871" s="56"/>
      <c r="F871" s="78"/>
      <c r="G871" s="79"/>
      <c r="H871" s="80"/>
      <c r="I871" s="78"/>
      <c r="J871" s="79"/>
      <c r="K871" s="80"/>
      <c r="L871" s="56"/>
    </row>
    <row r="872" spans="2:12" x14ac:dyDescent="0.2">
      <c r="B872" s="56" t="str">
        <f t="shared" si="13"/>
        <v/>
      </c>
      <c r="C872" s="56"/>
      <c r="D872" s="56"/>
      <c r="E872" s="56"/>
      <c r="F872" s="78"/>
      <c r="G872" s="79"/>
      <c r="H872" s="80"/>
      <c r="I872" s="78"/>
      <c r="J872" s="79"/>
      <c r="K872" s="80"/>
      <c r="L872" s="56"/>
    </row>
    <row r="873" spans="2:12" x14ac:dyDescent="0.2">
      <c r="B873" s="56" t="str">
        <f t="shared" si="13"/>
        <v/>
      </c>
      <c r="C873" s="56"/>
      <c r="D873" s="56"/>
      <c r="E873" s="56"/>
      <c r="F873" s="78"/>
      <c r="G873" s="79"/>
      <c r="H873" s="80"/>
      <c r="I873" s="78"/>
      <c r="J873" s="79"/>
      <c r="K873" s="80"/>
      <c r="L873" s="56"/>
    </row>
    <row r="874" spans="2:12" x14ac:dyDescent="0.2">
      <c r="B874" s="56" t="str">
        <f t="shared" si="13"/>
        <v/>
      </c>
      <c r="C874" s="56"/>
      <c r="D874" s="56"/>
      <c r="E874" s="56"/>
      <c r="F874" s="78"/>
      <c r="G874" s="79"/>
      <c r="H874" s="80"/>
      <c r="I874" s="78"/>
      <c r="J874" s="79"/>
      <c r="K874" s="80"/>
      <c r="L874" s="56"/>
    </row>
    <row r="875" spans="2:12" x14ac:dyDescent="0.2">
      <c r="B875" s="56" t="str">
        <f t="shared" si="13"/>
        <v/>
      </c>
      <c r="C875" s="56"/>
      <c r="D875" s="56"/>
      <c r="E875" s="56"/>
      <c r="F875" s="78"/>
      <c r="G875" s="79"/>
      <c r="H875" s="80"/>
      <c r="I875" s="78"/>
      <c r="J875" s="79"/>
      <c r="K875" s="80"/>
      <c r="L875" s="56"/>
    </row>
    <row r="876" spans="2:12" x14ac:dyDescent="0.2">
      <c r="B876" s="56" t="str">
        <f t="shared" si="13"/>
        <v/>
      </c>
      <c r="C876" s="56"/>
      <c r="D876" s="56"/>
      <c r="E876" s="56"/>
      <c r="F876" s="78"/>
      <c r="G876" s="79"/>
      <c r="H876" s="80"/>
      <c r="I876" s="78"/>
      <c r="J876" s="79"/>
      <c r="K876" s="80"/>
      <c r="L876" s="56"/>
    </row>
    <row r="877" spans="2:12" x14ac:dyDescent="0.2">
      <c r="B877" s="56" t="str">
        <f t="shared" si="13"/>
        <v/>
      </c>
      <c r="C877" s="56"/>
      <c r="D877" s="56"/>
      <c r="E877" s="56"/>
      <c r="F877" s="78"/>
      <c r="G877" s="79"/>
      <c r="H877" s="80"/>
      <c r="I877" s="78"/>
      <c r="J877" s="79"/>
      <c r="K877" s="80"/>
      <c r="L877" s="56"/>
    </row>
    <row r="878" spans="2:12" x14ac:dyDescent="0.2">
      <c r="B878" s="56" t="str">
        <f t="shared" si="13"/>
        <v/>
      </c>
      <c r="C878" s="56"/>
      <c r="D878" s="56"/>
      <c r="E878" s="56"/>
      <c r="F878" s="78"/>
      <c r="G878" s="79"/>
      <c r="H878" s="80"/>
      <c r="I878" s="78"/>
      <c r="J878" s="79"/>
      <c r="K878" s="80"/>
      <c r="L878" s="56"/>
    </row>
    <row r="879" spans="2:12" x14ac:dyDescent="0.2">
      <c r="B879" s="56" t="str">
        <f t="shared" si="13"/>
        <v/>
      </c>
      <c r="C879" s="56"/>
      <c r="D879" s="56"/>
      <c r="E879" s="56"/>
      <c r="F879" s="78"/>
      <c r="G879" s="79"/>
      <c r="H879" s="80"/>
      <c r="I879" s="78"/>
      <c r="J879" s="79"/>
      <c r="K879" s="80"/>
      <c r="L879" s="56"/>
    </row>
    <row r="880" spans="2:12" x14ac:dyDescent="0.2">
      <c r="B880" s="56" t="str">
        <f t="shared" si="13"/>
        <v/>
      </c>
      <c r="C880" s="56"/>
      <c r="D880" s="56"/>
      <c r="E880" s="56"/>
      <c r="F880" s="78"/>
      <c r="G880" s="79"/>
      <c r="H880" s="80"/>
      <c r="I880" s="78"/>
      <c r="J880" s="79"/>
      <c r="K880" s="80"/>
      <c r="L880" s="56"/>
    </row>
    <row r="881" spans="2:12" x14ac:dyDescent="0.2">
      <c r="B881" s="56" t="str">
        <f t="shared" si="13"/>
        <v/>
      </c>
      <c r="C881" s="56"/>
      <c r="D881" s="56"/>
      <c r="E881" s="56"/>
      <c r="F881" s="78"/>
      <c r="G881" s="79"/>
      <c r="H881" s="80"/>
      <c r="I881" s="78"/>
      <c r="J881" s="79"/>
      <c r="K881" s="80"/>
      <c r="L881" s="56"/>
    </row>
    <row r="882" spans="2:12" x14ac:dyDescent="0.2">
      <c r="B882" s="56" t="str">
        <f t="shared" si="13"/>
        <v/>
      </c>
      <c r="C882" s="56"/>
      <c r="D882" s="56"/>
      <c r="E882" s="56"/>
      <c r="F882" s="78"/>
      <c r="G882" s="79"/>
      <c r="H882" s="80"/>
      <c r="I882" s="78"/>
      <c r="J882" s="79"/>
      <c r="K882" s="80"/>
      <c r="L882" s="56"/>
    </row>
    <row r="883" spans="2:12" x14ac:dyDescent="0.2">
      <c r="B883" s="56" t="str">
        <f t="shared" si="13"/>
        <v/>
      </c>
      <c r="C883" s="56"/>
      <c r="D883" s="56"/>
      <c r="E883" s="56"/>
      <c r="F883" s="78"/>
      <c r="G883" s="79"/>
      <c r="H883" s="80"/>
      <c r="I883" s="78"/>
      <c r="J883" s="79"/>
      <c r="K883" s="80"/>
      <c r="L883" s="56"/>
    </row>
    <row r="884" spans="2:12" x14ac:dyDescent="0.2">
      <c r="B884" s="56" t="str">
        <f t="shared" si="13"/>
        <v/>
      </c>
      <c r="C884" s="56"/>
      <c r="D884" s="56"/>
      <c r="E884" s="56"/>
      <c r="F884" s="78"/>
      <c r="G884" s="79"/>
      <c r="H884" s="80"/>
      <c r="I884" s="78"/>
      <c r="J884" s="79"/>
      <c r="K884" s="80"/>
      <c r="L884" s="56"/>
    </row>
    <row r="885" spans="2:12" x14ac:dyDescent="0.2">
      <c r="B885" s="56" t="str">
        <f t="shared" si="13"/>
        <v/>
      </c>
      <c r="C885" s="56"/>
      <c r="D885" s="56"/>
      <c r="E885" s="56"/>
      <c r="F885" s="78"/>
      <c r="G885" s="79"/>
      <c r="H885" s="80"/>
      <c r="I885" s="78"/>
      <c r="J885" s="79"/>
      <c r="K885" s="80"/>
      <c r="L885" s="56"/>
    </row>
    <row r="886" spans="2:12" x14ac:dyDescent="0.2">
      <c r="B886" s="56" t="str">
        <f t="shared" si="13"/>
        <v/>
      </c>
      <c r="C886" s="56"/>
      <c r="D886" s="56"/>
      <c r="E886" s="56"/>
      <c r="F886" s="78"/>
      <c r="G886" s="79"/>
      <c r="H886" s="80"/>
      <c r="I886" s="78"/>
      <c r="J886" s="79"/>
      <c r="K886" s="80"/>
      <c r="L886" s="56"/>
    </row>
    <row r="887" spans="2:12" x14ac:dyDescent="0.2">
      <c r="B887" s="56" t="str">
        <f t="shared" si="13"/>
        <v/>
      </c>
      <c r="C887" s="56"/>
      <c r="D887" s="56"/>
      <c r="E887" s="56"/>
      <c r="F887" s="78"/>
      <c r="G887" s="79"/>
      <c r="H887" s="80"/>
      <c r="I887" s="78"/>
      <c r="J887" s="79"/>
      <c r="K887" s="80"/>
      <c r="L887" s="56"/>
    </row>
    <row r="888" spans="2:12" x14ac:dyDescent="0.2">
      <c r="B888" s="56" t="str">
        <f t="shared" si="13"/>
        <v/>
      </c>
      <c r="C888" s="56"/>
      <c r="D888" s="56"/>
      <c r="E888" s="56"/>
      <c r="F888" s="78"/>
      <c r="G888" s="79"/>
      <c r="H888" s="80"/>
      <c r="I888" s="78"/>
      <c r="J888" s="79"/>
      <c r="K888" s="80"/>
      <c r="L888" s="56"/>
    </row>
    <row r="889" spans="2:12" x14ac:dyDescent="0.2">
      <c r="B889" s="56" t="str">
        <f t="shared" si="13"/>
        <v/>
      </c>
      <c r="C889" s="56"/>
      <c r="D889" s="56"/>
      <c r="E889" s="56"/>
      <c r="F889" s="78"/>
      <c r="G889" s="79"/>
      <c r="H889" s="80"/>
      <c r="I889" s="78"/>
      <c r="J889" s="79"/>
      <c r="K889" s="80"/>
      <c r="L889" s="56"/>
    </row>
    <row r="890" spans="2:12" x14ac:dyDescent="0.2">
      <c r="B890" s="56" t="str">
        <f t="shared" si="13"/>
        <v/>
      </c>
      <c r="C890" s="56"/>
      <c r="D890" s="56"/>
      <c r="E890" s="56"/>
      <c r="F890" s="78"/>
      <c r="G890" s="79"/>
      <c r="H890" s="80"/>
      <c r="I890" s="78"/>
      <c r="J890" s="79"/>
      <c r="K890" s="80"/>
      <c r="L890" s="56"/>
    </row>
    <row r="891" spans="2:12" x14ac:dyDescent="0.2">
      <c r="B891" s="56" t="str">
        <f t="shared" si="13"/>
        <v/>
      </c>
      <c r="C891" s="56"/>
      <c r="D891" s="56"/>
      <c r="E891" s="56"/>
      <c r="F891" s="78"/>
      <c r="G891" s="79"/>
      <c r="H891" s="80"/>
      <c r="I891" s="78"/>
      <c r="J891" s="79"/>
      <c r="K891" s="80"/>
      <c r="L891" s="56"/>
    </row>
    <row r="892" spans="2:12" x14ac:dyDescent="0.2">
      <c r="B892" s="56" t="str">
        <f t="shared" si="13"/>
        <v/>
      </c>
      <c r="C892" s="56"/>
      <c r="D892" s="56"/>
      <c r="E892" s="56"/>
      <c r="F892" s="78"/>
      <c r="G892" s="79"/>
      <c r="H892" s="80"/>
      <c r="I892" s="78"/>
      <c r="J892" s="79"/>
      <c r="K892" s="80"/>
      <c r="L892" s="56"/>
    </row>
    <row r="893" spans="2:12" x14ac:dyDescent="0.2">
      <c r="B893" s="56" t="str">
        <f t="shared" si="13"/>
        <v/>
      </c>
      <c r="C893" s="56"/>
      <c r="D893" s="56"/>
      <c r="E893" s="56"/>
      <c r="F893" s="78"/>
      <c r="G893" s="79"/>
      <c r="H893" s="80"/>
      <c r="I893" s="78"/>
      <c r="J893" s="79"/>
      <c r="K893" s="80"/>
      <c r="L893" s="56"/>
    </row>
    <row r="894" spans="2:12" x14ac:dyDescent="0.2">
      <c r="B894" s="56" t="str">
        <f t="shared" si="13"/>
        <v/>
      </c>
      <c r="C894" s="56"/>
      <c r="D894" s="56"/>
      <c r="E894" s="56"/>
      <c r="F894" s="78"/>
      <c r="G894" s="79"/>
      <c r="H894" s="80"/>
      <c r="I894" s="78"/>
      <c r="J894" s="79"/>
      <c r="K894" s="80"/>
      <c r="L894" s="56"/>
    </row>
    <row r="895" spans="2:12" x14ac:dyDescent="0.2">
      <c r="B895" s="56" t="str">
        <f t="shared" si="13"/>
        <v/>
      </c>
      <c r="C895" s="56"/>
      <c r="D895" s="56"/>
      <c r="E895" s="56"/>
      <c r="F895" s="78"/>
      <c r="G895" s="79"/>
      <c r="H895" s="80"/>
      <c r="I895" s="78"/>
      <c r="J895" s="79"/>
      <c r="K895" s="80"/>
      <c r="L895" s="56"/>
    </row>
    <row r="896" spans="2:12" x14ac:dyDescent="0.2">
      <c r="B896" s="56" t="str">
        <f t="shared" si="13"/>
        <v/>
      </c>
      <c r="C896" s="56"/>
      <c r="D896" s="56"/>
      <c r="E896" s="56"/>
      <c r="F896" s="78"/>
      <c r="G896" s="79"/>
      <c r="H896" s="80"/>
      <c r="I896" s="78"/>
      <c r="J896" s="79"/>
      <c r="K896" s="80"/>
      <c r="L896" s="56"/>
    </row>
    <row r="897" spans="2:12" x14ac:dyDescent="0.2">
      <c r="B897" s="56" t="str">
        <f t="shared" si="13"/>
        <v/>
      </c>
      <c r="C897" s="56"/>
      <c r="D897" s="56"/>
      <c r="E897" s="56"/>
      <c r="F897" s="78"/>
      <c r="G897" s="79"/>
      <c r="H897" s="80"/>
      <c r="I897" s="78"/>
      <c r="J897" s="79"/>
      <c r="K897" s="80"/>
      <c r="L897" s="56"/>
    </row>
    <row r="898" spans="2:12" x14ac:dyDescent="0.2">
      <c r="B898" s="56" t="str">
        <f t="shared" si="13"/>
        <v/>
      </c>
      <c r="C898" s="56"/>
      <c r="D898" s="56"/>
      <c r="E898" s="56"/>
      <c r="F898" s="78"/>
      <c r="G898" s="79"/>
      <c r="H898" s="80"/>
      <c r="I898" s="78"/>
      <c r="J898" s="79"/>
      <c r="K898" s="80"/>
      <c r="L898" s="56"/>
    </row>
    <row r="899" spans="2:12" x14ac:dyDescent="0.2">
      <c r="B899" s="56" t="str">
        <f t="shared" ref="B899:B962" si="14">IF(C899="","",ROW()-1)</f>
        <v/>
      </c>
      <c r="C899" s="56"/>
      <c r="D899" s="56"/>
      <c r="E899" s="56"/>
      <c r="F899" s="78"/>
      <c r="G899" s="79"/>
      <c r="H899" s="80"/>
      <c r="I899" s="78"/>
      <c r="J899" s="79"/>
      <c r="K899" s="80"/>
      <c r="L899" s="56"/>
    </row>
    <row r="900" spans="2:12" x14ac:dyDescent="0.2">
      <c r="B900" s="56" t="str">
        <f t="shared" si="14"/>
        <v/>
      </c>
      <c r="C900" s="56"/>
      <c r="D900" s="56"/>
      <c r="E900" s="56"/>
      <c r="F900" s="78"/>
      <c r="G900" s="79"/>
      <c r="H900" s="80"/>
      <c r="I900" s="78"/>
      <c r="J900" s="79"/>
      <c r="K900" s="80"/>
      <c r="L900" s="56"/>
    </row>
    <row r="901" spans="2:12" x14ac:dyDescent="0.2">
      <c r="B901" s="56" t="str">
        <f t="shared" si="14"/>
        <v/>
      </c>
      <c r="C901" s="56"/>
      <c r="D901" s="56"/>
      <c r="E901" s="56"/>
      <c r="F901" s="78"/>
      <c r="G901" s="79"/>
      <c r="H901" s="80"/>
      <c r="I901" s="78"/>
      <c r="J901" s="79"/>
      <c r="K901" s="80"/>
      <c r="L901" s="56"/>
    </row>
    <row r="902" spans="2:12" x14ac:dyDescent="0.2">
      <c r="B902" s="56" t="str">
        <f t="shared" si="14"/>
        <v/>
      </c>
      <c r="C902" s="56"/>
      <c r="D902" s="56"/>
      <c r="E902" s="56"/>
      <c r="F902" s="78"/>
      <c r="G902" s="79"/>
      <c r="H902" s="80"/>
      <c r="I902" s="78"/>
      <c r="J902" s="79"/>
      <c r="K902" s="80"/>
      <c r="L902" s="56"/>
    </row>
    <row r="903" spans="2:12" x14ac:dyDescent="0.2">
      <c r="B903" s="56" t="str">
        <f t="shared" si="14"/>
        <v/>
      </c>
      <c r="C903" s="56"/>
      <c r="D903" s="56"/>
      <c r="E903" s="56"/>
      <c r="F903" s="78"/>
      <c r="G903" s="79"/>
      <c r="H903" s="80"/>
      <c r="I903" s="78"/>
      <c r="J903" s="79"/>
      <c r="K903" s="80"/>
      <c r="L903" s="56"/>
    </row>
    <row r="904" spans="2:12" x14ac:dyDescent="0.2">
      <c r="B904" s="56" t="str">
        <f t="shared" si="14"/>
        <v/>
      </c>
      <c r="C904" s="56"/>
      <c r="D904" s="56"/>
      <c r="E904" s="56"/>
      <c r="F904" s="78"/>
      <c r="G904" s="79"/>
      <c r="H904" s="80"/>
      <c r="I904" s="78"/>
      <c r="J904" s="79"/>
      <c r="K904" s="80"/>
      <c r="L904" s="56"/>
    </row>
    <row r="905" spans="2:12" x14ac:dyDescent="0.2">
      <c r="B905" s="56" t="str">
        <f t="shared" si="14"/>
        <v/>
      </c>
      <c r="C905" s="56"/>
      <c r="D905" s="56"/>
      <c r="E905" s="56"/>
      <c r="F905" s="78"/>
      <c r="G905" s="79"/>
      <c r="H905" s="80"/>
      <c r="I905" s="78"/>
      <c r="J905" s="79"/>
      <c r="K905" s="80"/>
      <c r="L905" s="56"/>
    </row>
    <row r="906" spans="2:12" x14ac:dyDescent="0.2">
      <c r="B906" s="56" t="str">
        <f t="shared" si="14"/>
        <v/>
      </c>
      <c r="C906" s="56"/>
      <c r="D906" s="56"/>
      <c r="E906" s="56"/>
      <c r="F906" s="78"/>
      <c r="G906" s="79"/>
      <c r="H906" s="80"/>
      <c r="I906" s="78"/>
      <c r="J906" s="79"/>
      <c r="K906" s="80"/>
      <c r="L906" s="56"/>
    </row>
    <row r="907" spans="2:12" x14ac:dyDescent="0.2">
      <c r="B907" s="56" t="str">
        <f t="shared" si="14"/>
        <v/>
      </c>
      <c r="C907" s="56"/>
      <c r="D907" s="56"/>
      <c r="E907" s="56"/>
      <c r="F907" s="78"/>
      <c r="G907" s="79"/>
      <c r="H907" s="80"/>
      <c r="I907" s="78"/>
      <c r="J907" s="79"/>
      <c r="K907" s="80"/>
      <c r="L907" s="56"/>
    </row>
    <row r="908" spans="2:12" x14ac:dyDescent="0.2">
      <c r="B908" s="56" t="str">
        <f t="shared" si="14"/>
        <v/>
      </c>
      <c r="C908" s="56"/>
      <c r="D908" s="56"/>
      <c r="E908" s="56"/>
      <c r="F908" s="78"/>
      <c r="G908" s="79"/>
      <c r="H908" s="80"/>
      <c r="I908" s="78"/>
      <c r="J908" s="79"/>
      <c r="K908" s="80"/>
      <c r="L908" s="56"/>
    </row>
    <row r="909" spans="2:12" x14ac:dyDescent="0.2">
      <c r="B909" s="56" t="str">
        <f t="shared" si="14"/>
        <v/>
      </c>
      <c r="C909" s="56"/>
      <c r="D909" s="56"/>
      <c r="E909" s="56"/>
      <c r="F909" s="78"/>
      <c r="G909" s="79"/>
      <c r="H909" s="80"/>
      <c r="I909" s="78"/>
      <c r="J909" s="79"/>
      <c r="K909" s="80"/>
      <c r="L909" s="56"/>
    </row>
    <row r="910" spans="2:12" x14ac:dyDescent="0.2">
      <c r="B910" s="56" t="str">
        <f t="shared" si="14"/>
        <v/>
      </c>
      <c r="C910" s="56"/>
      <c r="D910" s="56"/>
      <c r="E910" s="56"/>
      <c r="F910" s="78"/>
      <c r="G910" s="79"/>
      <c r="H910" s="80"/>
      <c r="I910" s="78"/>
      <c r="J910" s="79"/>
      <c r="K910" s="80"/>
      <c r="L910" s="56"/>
    </row>
    <row r="911" spans="2:12" x14ac:dyDescent="0.2">
      <c r="B911" s="56" t="str">
        <f t="shared" si="14"/>
        <v/>
      </c>
      <c r="C911" s="56"/>
      <c r="D911" s="56"/>
      <c r="E911" s="56"/>
      <c r="F911" s="78"/>
      <c r="G911" s="79"/>
      <c r="H911" s="80"/>
      <c r="I911" s="78"/>
      <c r="J911" s="79"/>
      <c r="K911" s="80"/>
      <c r="L911" s="56"/>
    </row>
    <row r="912" spans="2:12" x14ac:dyDescent="0.2">
      <c r="B912" s="56" t="str">
        <f t="shared" si="14"/>
        <v/>
      </c>
      <c r="C912" s="56"/>
      <c r="D912" s="56"/>
      <c r="E912" s="56"/>
      <c r="F912" s="78"/>
      <c r="G912" s="79"/>
      <c r="H912" s="80"/>
      <c r="I912" s="78"/>
      <c r="J912" s="79"/>
      <c r="K912" s="80"/>
      <c r="L912" s="56"/>
    </row>
    <row r="913" spans="2:12" x14ac:dyDescent="0.2">
      <c r="B913" s="56" t="str">
        <f t="shared" si="14"/>
        <v/>
      </c>
      <c r="C913" s="56"/>
      <c r="D913" s="56"/>
      <c r="E913" s="56"/>
      <c r="F913" s="78"/>
      <c r="G913" s="79"/>
      <c r="H913" s="80"/>
      <c r="I913" s="78"/>
      <c r="J913" s="79"/>
      <c r="K913" s="80"/>
      <c r="L913" s="56"/>
    </row>
    <row r="914" spans="2:12" x14ac:dyDescent="0.2">
      <c r="B914" s="56" t="str">
        <f t="shared" si="14"/>
        <v/>
      </c>
      <c r="C914" s="56"/>
      <c r="D914" s="56"/>
      <c r="E914" s="56"/>
      <c r="F914" s="78"/>
      <c r="G914" s="79"/>
      <c r="H914" s="80"/>
      <c r="I914" s="78"/>
      <c r="J914" s="79"/>
      <c r="K914" s="80"/>
      <c r="L914" s="56"/>
    </row>
    <row r="915" spans="2:12" x14ac:dyDescent="0.2">
      <c r="B915" s="56" t="str">
        <f t="shared" si="14"/>
        <v/>
      </c>
      <c r="C915" s="56"/>
      <c r="D915" s="56"/>
      <c r="E915" s="56"/>
      <c r="F915" s="78"/>
      <c r="G915" s="79"/>
      <c r="H915" s="80"/>
      <c r="I915" s="78"/>
      <c r="J915" s="79"/>
      <c r="K915" s="80"/>
      <c r="L915" s="56"/>
    </row>
    <row r="916" spans="2:12" x14ac:dyDescent="0.2">
      <c r="B916" s="56" t="str">
        <f t="shared" si="14"/>
        <v/>
      </c>
      <c r="C916" s="56"/>
      <c r="D916" s="56"/>
      <c r="E916" s="56"/>
      <c r="F916" s="78"/>
      <c r="G916" s="79"/>
      <c r="H916" s="80"/>
      <c r="I916" s="78"/>
      <c r="J916" s="79"/>
      <c r="K916" s="80"/>
      <c r="L916" s="56"/>
    </row>
    <row r="917" spans="2:12" x14ac:dyDescent="0.2">
      <c r="B917" s="56" t="str">
        <f t="shared" si="14"/>
        <v/>
      </c>
      <c r="C917" s="56"/>
      <c r="D917" s="56"/>
      <c r="E917" s="56"/>
      <c r="F917" s="78"/>
      <c r="G917" s="79"/>
      <c r="H917" s="80"/>
      <c r="I917" s="78"/>
      <c r="J917" s="79"/>
      <c r="K917" s="80"/>
      <c r="L917" s="56"/>
    </row>
    <row r="918" spans="2:12" x14ac:dyDescent="0.2">
      <c r="B918" s="56" t="str">
        <f t="shared" si="14"/>
        <v/>
      </c>
      <c r="C918" s="56"/>
      <c r="D918" s="56"/>
      <c r="E918" s="56"/>
      <c r="F918" s="78"/>
      <c r="G918" s="79"/>
      <c r="H918" s="80"/>
      <c r="I918" s="78"/>
      <c r="J918" s="79"/>
      <c r="K918" s="80"/>
      <c r="L918" s="56"/>
    </row>
    <row r="919" spans="2:12" x14ac:dyDescent="0.2">
      <c r="B919" s="56" t="str">
        <f t="shared" si="14"/>
        <v/>
      </c>
      <c r="C919" s="56"/>
      <c r="D919" s="56"/>
      <c r="E919" s="56"/>
      <c r="F919" s="78"/>
      <c r="G919" s="79"/>
      <c r="H919" s="80"/>
      <c r="I919" s="78"/>
      <c r="J919" s="79"/>
      <c r="K919" s="80"/>
      <c r="L919" s="56"/>
    </row>
    <row r="920" spans="2:12" x14ac:dyDescent="0.2">
      <c r="B920" s="56" t="str">
        <f t="shared" si="14"/>
        <v/>
      </c>
      <c r="C920" s="56"/>
      <c r="D920" s="56"/>
      <c r="E920" s="56"/>
      <c r="F920" s="78"/>
      <c r="G920" s="79"/>
      <c r="H920" s="80"/>
      <c r="I920" s="78"/>
      <c r="J920" s="79"/>
      <c r="K920" s="80"/>
      <c r="L920" s="56"/>
    </row>
    <row r="921" spans="2:12" x14ac:dyDescent="0.2">
      <c r="B921" s="56" t="str">
        <f t="shared" si="14"/>
        <v/>
      </c>
      <c r="C921" s="56"/>
      <c r="D921" s="56"/>
      <c r="E921" s="56"/>
      <c r="F921" s="78"/>
      <c r="G921" s="79"/>
      <c r="H921" s="80"/>
      <c r="I921" s="78"/>
      <c r="J921" s="79"/>
      <c r="K921" s="80"/>
      <c r="L921" s="56"/>
    </row>
    <row r="922" spans="2:12" x14ac:dyDescent="0.2">
      <c r="B922" s="56" t="str">
        <f t="shared" si="14"/>
        <v/>
      </c>
      <c r="C922" s="56"/>
      <c r="D922" s="56"/>
      <c r="E922" s="56"/>
      <c r="F922" s="78"/>
      <c r="G922" s="79"/>
      <c r="H922" s="80"/>
      <c r="I922" s="78"/>
      <c r="J922" s="79"/>
      <c r="K922" s="80"/>
      <c r="L922" s="56"/>
    </row>
    <row r="923" spans="2:12" x14ac:dyDescent="0.2">
      <c r="B923" s="56" t="str">
        <f t="shared" si="14"/>
        <v/>
      </c>
      <c r="C923" s="56"/>
      <c r="D923" s="56"/>
      <c r="E923" s="56"/>
      <c r="F923" s="78"/>
      <c r="G923" s="79"/>
      <c r="H923" s="80"/>
      <c r="I923" s="78"/>
      <c r="J923" s="79"/>
      <c r="K923" s="80"/>
      <c r="L923" s="56"/>
    </row>
    <row r="924" spans="2:12" x14ac:dyDescent="0.2">
      <c r="B924" s="56" t="str">
        <f t="shared" si="14"/>
        <v/>
      </c>
      <c r="C924" s="56"/>
      <c r="D924" s="56"/>
      <c r="E924" s="56"/>
      <c r="F924" s="78"/>
      <c r="G924" s="79"/>
      <c r="H924" s="80"/>
      <c r="I924" s="78"/>
      <c r="J924" s="79"/>
      <c r="K924" s="80"/>
      <c r="L924" s="56"/>
    </row>
    <row r="925" spans="2:12" x14ac:dyDescent="0.2">
      <c r="B925" s="56" t="str">
        <f t="shared" si="14"/>
        <v/>
      </c>
      <c r="C925" s="56"/>
      <c r="D925" s="56"/>
      <c r="E925" s="56"/>
      <c r="F925" s="78"/>
      <c r="G925" s="79"/>
      <c r="H925" s="80"/>
      <c r="I925" s="78"/>
      <c r="J925" s="79"/>
      <c r="K925" s="80"/>
      <c r="L925" s="56"/>
    </row>
    <row r="926" spans="2:12" x14ac:dyDescent="0.2">
      <c r="B926" s="56" t="str">
        <f t="shared" si="14"/>
        <v/>
      </c>
      <c r="C926" s="56"/>
      <c r="D926" s="56"/>
      <c r="E926" s="56"/>
      <c r="F926" s="78"/>
      <c r="G926" s="79"/>
      <c r="H926" s="80"/>
      <c r="I926" s="78"/>
      <c r="J926" s="79"/>
      <c r="K926" s="80"/>
      <c r="L926" s="56"/>
    </row>
    <row r="927" spans="2:12" x14ac:dyDescent="0.2">
      <c r="B927" s="56" t="str">
        <f t="shared" si="14"/>
        <v/>
      </c>
      <c r="C927" s="56"/>
      <c r="D927" s="56"/>
      <c r="E927" s="56"/>
      <c r="F927" s="78"/>
      <c r="G927" s="79"/>
      <c r="H927" s="80"/>
      <c r="I927" s="78"/>
      <c r="J927" s="79"/>
      <c r="K927" s="80"/>
      <c r="L927" s="56"/>
    </row>
    <row r="928" spans="2:12" x14ac:dyDescent="0.2">
      <c r="B928" s="56" t="str">
        <f t="shared" si="14"/>
        <v/>
      </c>
      <c r="C928" s="56"/>
      <c r="D928" s="56"/>
      <c r="E928" s="56"/>
      <c r="F928" s="78"/>
      <c r="G928" s="79"/>
      <c r="H928" s="80"/>
      <c r="I928" s="78"/>
      <c r="J928" s="79"/>
      <c r="K928" s="80"/>
      <c r="L928" s="56"/>
    </row>
    <row r="929" spans="2:12" x14ac:dyDescent="0.2">
      <c r="B929" s="56" t="str">
        <f t="shared" si="14"/>
        <v/>
      </c>
      <c r="C929" s="56"/>
      <c r="D929" s="56"/>
      <c r="E929" s="56"/>
      <c r="F929" s="78"/>
      <c r="G929" s="79"/>
      <c r="H929" s="80"/>
      <c r="I929" s="78"/>
      <c r="J929" s="79"/>
      <c r="K929" s="80"/>
      <c r="L929" s="56"/>
    </row>
    <row r="930" spans="2:12" x14ac:dyDescent="0.2">
      <c r="B930" s="56" t="str">
        <f t="shared" si="14"/>
        <v/>
      </c>
      <c r="C930" s="56"/>
      <c r="D930" s="56"/>
      <c r="E930" s="56"/>
      <c r="F930" s="78"/>
      <c r="G930" s="79"/>
      <c r="H930" s="80"/>
      <c r="I930" s="78"/>
      <c r="J930" s="79"/>
      <c r="K930" s="80"/>
      <c r="L930" s="56"/>
    </row>
    <row r="931" spans="2:12" x14ac:dyDescent="0.2">
      <c r="B931" s="56" t="str">
        <f t="shared" si="14"/>
        <v/>
      </c>
      <c r="C931" s="56"/>
      <c r="D931" s="56"/>
      <c r="E931" s="56"/>
      <c r="F931" s="78"/>
      <c r="G931" s="79"/>
      <c r="H931" s="80"/>
      <c r="I931" s="78"/>
      <c r="J931" s="79"/>
      <c r="K931" s="80"/>
      <c r="L931" s="56"/>
    </row>
    <row r="932" spans="2:12" x14ac:dyDescent="0.2">
      <c r="B932" s="56" t="str">
        <f t="shared" si="14"/>
        <v/>
      </c>
      <c r="C932" s="56"/>
      <c r="D932" s="56"/>
      <c r="E932" s="56"/>
      <c r="F932" s="78"/>
      <c r="G932" s="79"/>
      <c r="H932" s="80"/>
      <c r="I932" s="78"/>
      <c r="J932" s="79"/>
      <c r="K932" s="80"/>
      <c r="L932" s="56"/>
    </row>
    <row r="933" spans="2:12" x14ac:dyDescent="0.2">
      <c r="B933" s="56" t="str">
        <f t="shared" si="14"/>
        <v/>
      </c>
      <c r="C933" s="56"/>
      <c r="D933" s="56"/>
      <c r="E933" s="56"/>
      <c r="F933" s="78"/>
      <c r="G933" s="79"/>
      <c r="H933" s="80"/>
      <c r="I933" s="78"/>
      <c r="J933" s="79"/>
      <c r="K933" s="80"/>
      <c r="L933" s="56"/>
    </row>
    <row r="934" spans="2:12" x14ac:dyDescent="0.2">
      <c r="B934" s="56" t="str">
        <f t="shared" si="14"/>
        <v/>
      </c>
      <c r="C934" s="56"/>
      <c r="D934" s="56"/>
      <c r="E934" s="56"/>
      <c r="F934" s="78"/>
      <c r="G934" s="79"/>
      <c r="H934" s="80"/>
      <c r="I934" s="78"/>
      <c r="J934" s="79"/>
      <c r="K934" s="80"/>
      <c r="L934" s="56"/>
    </row>
    <row r="935" spans="2:12" x14ac:dyDescent="0.2">
      <c r="B935" s="56" t="str">
        <f t="shared" si="14"/>
        <v/>
      </c>
      <c r="C935" s="56"/>
      <c r="D935" s="56"/>
      <c r="E935" s="56"/>
      <c r="F935" s="78"/>
      <c r="G935" s="79"/>
      <c r="H935" s="80"/>
      <c r="I935" s="78"/>
      <c r="J935" s="79"/>
      <c r="K935" s="80"/>
      <c r="L935" s="56"/>
    </row>
    <row r="936" spans="2:12" x14ac:dyDescent="0.2">
      <c r="B936" s="56" t="str">
        <f t="shared" si="14"/>
        <v/>
      </c>
      <c r="C936" s="56"/>
      <c r="D936" s="56"/>
      <c r="E936" s="56"/>
      <c r="F936" s="78"/>
      <c r="G936" s="79"/>
      <c r="H936" s="80"/>
      <c r="I936" s="78"/>
      <c r="J936" s="79"/>
      <c r="K936" s="80"/>
      <c r="L936" s="56"/>
    </row>
    <row r="937" spans="2:12" x14ac:dyDescent="0.2">
      <c r="B937" s="56" t="str">
        <f t="shared" si="14"/>
        <v/>
      </c>
      <c r="C937" s="56"/>
      <c r="D937" s="56"/>
      <c r="E937" s="56"/>
      <c r="F937" s="78"/>
      <c r="G937" s="79"/>
      <c r="H937" s="80"/>
      <c r="I937" s="78"/>
      <c r="J937" s="79"/>
      <c r="K937" s="80"/>
      <c r="L937" s="56"/>
    </row>
    <row r="938" spans="2:12" x14ac:dyDescent="0.2">
      <c r="B938" s="56" t="str">
        <f t="shared" si="14"/>
        <v/>
      </c>
      <c r="C938" s="56"/>
      <c r="D938" s="56"/>
      <c r="E938" s="56"/>
      <c r="F938" s="78"/>
      <c r="G938" s="79"/>
      <c r="H938" s="80"/>
      <c r="I938" s="78"/>
      <c r="J938" s="79"/>
      <c r="K938" s="80"/>
      <c r="L938" s="56"/>
    </row>
    <row r="939" spans="2:12" x14ac:dyDescent="0.2">
      <c r="B939" s="56" t="str">
        <f t="shared" si="14"/>
        <v/>
      </c>
      <c r="C939" s="56"/>
      <c r="D939" s="56"/>
      <c r="E939" s="56"/>
      <c r="F939" s="78"/>
      <c r="G939" s="79"/>
      <c r="H939" s="80"/>
      <c r="I939" s="78"/>
      <c r="J939" s="79"/>
      <c r="K939" s="80"/>
      <c r="L939" s="56"/>
    </row>
    <row r="940" spans="2:12" x14ac:dyDescent="0.2">
      <c r="B940" s="56" t="str">
        <f t="shared" si="14"/>
        <v/>
      </c>
      <c r="C940" s="56"/>
      <c r="D940" s="56"/>
      <c r="E940" s="56"/>
      <c r="F940" s="78"/>
      <c r="G940" s="79"/>
      <c r="H940" s="80"/>
      <c r="I940" s="78"/>
      <c r="J940" s="79"/>
      <c r="K940" s="80"/>
      <c r="L940" s="56"/>
    </row>
    <row r="941" spans="2:12" x14ac:dyDescent="0.2">
      <c r="B941" s="56" t="str">
        <f t="shared" si="14"/>
        <v/>
      </c>
      <c r="C941" s="56"/>
      <c r="D941" s="56"/>
      <c r="E941" s="56"/>
      <c r="F941" s="78"/>
      <c r="G941" s="79"/>
      <c r="H941" s="80"/>
      <c r="I941" s="78"/>
      <c r="J941" s="79"/>
      <c r="K941" s="80"/>
      <c r="L941" s="56"/>
    </row>
    <row r="942" spans="2:12" x14ac:dyDescent="0.2">
      <c r="B942" s="56" t="str">
        <f t="shared" si="14"/>
        <v/>
      </c>
      <c r="C942" s="56"/>
      <c r="D942" s="56"/>
      <c r="E942" s="56"/>
      <c r="F942" s="78"/>
      <c r="G942" s="79"/>
      <c r="H942" s="80"/>
      <c r="I942" s="78"/>
      <c r="J942" s="79"/>
      <c r="K942" s="80"/>
      <c r="L942" s="56"/>
    </row>
    <row r="943" spans="2:12" x14ac:dyDescent="0.2">
      <c r="B943" s="56" t="str">
        <f t="shared" si="14"/>
        <v/>
      </c>
      <c r="C943" s="56"/>
      <c r="D943" s="56"/>
      <c r="E943" s="56"/>
      <c r="F943" s="78"/>
      <c r="G943" s="79"/>
      <c r="H943" s="80"/>
      <c r="I943" s="78"/>
      <c r="J943" s="79"/>
      <c r="K943" s="80"/>
      <c r="L943" s="56"/>
    </row>
    <row r="944" spans="2:12" x14ac:dyDescent="0.2">
      <c r="B944" s="56" t="str">
        <f t="shared" si="14"/>
        <v/>
      </c>
      <c r="C944" s="56"/>
      <c r="D944" s="56"/>
      <c r="E944" s="56"/>
      <c r="F944" s="78"/>
      <c r="G944" s="79"/>
      <c r="H944" s="80"/>
      <c r="I944" s="78"/>
      <c r="J944" s="79"/>
      <c r="K944" s="80"/>
      <c r="L944" s="56"/>
    </row>
    <row r="945" spans="2:12" x14ac:dyDescent="0.2">
      <c r="B945" s="56" t="str">
        <f t="shared" si="14"/>
        <v/>
      </c>
      <c r="C945" s="56"/>
      <c r="D945" s="56"/>
      <c r="E945" s="56"/>
      <c r="F945" s="78"/>
      <c r="G945" s="79"/>
      <c r="H945" s="80"/>
      <c r="I945" s="78"/>
      <c r="J945" s="79"/>
      <c r="K945" s="80"/>
      <c r="L945" s="56"/>
    </row>
    <row r="946" spans="2:12" x14ac:dyDescent="0.2">
      <c r="B946" s="56" t="str">
        <f t="shared" si="14"/>
        <v/>
      </c>
      <c r="C946" s="56"/>
      <c r="D946" s="56"/>
      <c r="E946" s="56"/>
      <c r="F946" s="78"/>
      <c r="G946" s="79"/>
      <c r="H946" s="80"/>
      <c r="I946" s="78"/>
      <c r="J946" s="79"/>
      <c r="K946" s="80"/>
      <c r="L946" s="56"/>
    </row>
    <row r="947" spans="2:12" x14ac:dyDescent="0.2">
      <c r="B947" s="56" t="str">
        <f t="shared" si="14"/>
        <v/>
      </c>
      <c r="C947" s="56"/>
      <c r="D947" s="56"/>
      <c r="E947" s="56"/>
      <c r="F947" s="78"/>
      <c r="G947" s="79"/>
      <c r="H947" s="80"/>
      <c r="I947" s="78"/>
      <c r="J947" s="79"/>
      <c r="K947" s="80"/>
      <c r="L947" s="56"/>
    </row>
    <row r="948" spans="2:12" x14ac:dyDescent="0.2">
      <c r="B948" s="56" t="str">
        <f t="shared" si="14"/>
        <v/>
      </c>
      <c r="C948" s="56"/>
      <c r="D948" s="56"/>
      <c r="E948" s="56"/>
      <c r="F948" s="78"/>
      <c r="G948" s="79"/>
      <c r="H948" s="80"/>
      <c r="I948" s="78"/>
      <c r="J948" s="79"/>
      <c r="K948" s="80"/>
      <c r="L948" s="56"/>
    </row>
    <row r="949" spans="2:12" x14ac:dyDescent="0.2">
      <c r="B949" s="56" t="str">
        <f t="shared" si="14"/>
        <v/>
      </c>
      <c r="C949" s="56"/>
      <c r="D949" s="56"/>
      <c r="E949" s="56"/>
      <c r="F949" s="78"/>
      <c r="G949" s="79"/>
      <c r="H949" s="80"/>
      <c r="I949" s="78"/>
      <c r="J949" s="79"/>
      <c r="K949" s="80"/>
      <c r="L949" s="56"/>
    </row>
    <row r="950" spans="2:12" x14ac:dyDescent="0.2">
      <c r="B950" s="56" t="str">
        <f t="shared" si="14"/>
        <v/>
      </c>
      <c r="C950" s="56"/>
      <c r="D950" s="56"/>
      <c r="E950" s="56"/>
      <c r="F950" s="78"/>
      <c r="G950" s="79"/>
      <c r="H950" s="80"/>
      <c r="I950" s="78"/>
      <c r="J950" s="79"/>
      <c r="K950" s="80"/>
      <c r="L950" s="56"/>
    </row>
    <row r="951" spans="2:12" x14ac:dyDescent="0.2">
      <c r="B951" s="56" t="str">
        <f t="shared" si="14"/>
        <v/>
      </c>
      <c r="C951" s="56"/>
      <c r="D951" s="56"/>
      <c r="E951" s="56"/>
      <c r="F951" s="78"/>
      <c r="G951" s="79"/>
      <c r="H951" s="80"/>
      <c r="I951" s="78"/>
      <c r="J951" s="79"/>
      <c r="K951" s="80"/>
      <c r="L951" s="56"/>
    </row>
    <row r="952" spans="2:12" x14ac:dyDescent="0.2">
      <c r="B952" s="56" t="str">
        <f t="shared" si="14"/>
        <v/>
      </c>
      <c r="C952" s="56"/>
      <c r="D952" s="56"/>
      <c r="E952" s="56"/>
      <c r="F952" s="78"/>
      <c r="G952" s="79"/>
      <c r="H952" s="80"/>
      <c r="I952" s="78"/>
      <c r="J952" s="79"/>
      <c r="K952" s="80"/>
      <c r="L952" s="56"/>
    </row>
    <row r="953" spans="2:12" x14ac:dyDescent="0.2">
      <c r="B953" s="56" t="str">
        <f t="shared" si="14"/>
        <v/>
      </c>
      <c r="C953" s="56"/>
      <c r="D953" s="56"/>
      <c r="E953" s="56"/>
      <c r="F953" s="78"/>
      <c r="G953" s="79"/>
      <c r="H953" s="80"/>
      <c r="I953" s="78"/>
      <c r="J953" s="79"/>
      <c r="K953" s="80"/>
      <c r="L953" s="56"/>
    </row>
    <row r="954" spans="2:12" x14ac:dyDescent="0.2">
      <c r="B954" s="56" t="str">
        <f t="shared" si="14"/>
        <v/>
      </c>
      <c r="C954" s="56"/>
      <c r="D954" s="56"/>
      <c r="E954" s="56"/>
      <c r="F954" s="78"/>
      <c r="G954" s="79"/>
      <c r="H954" s="80"/>
      <c r="I954" s="78"/>
      <c r="J954" s="79"/>
      <c r="K954" s="80"/>
      <c r="L954" s="56"/>
    </row>
    <row r="955" spans="2:12" x14ac:dyDescent="0.2">
      <c r="B955" s="56" t="str">
        <f t="shared" si="14"/>
        <v/>
      </c>
      <c r="C955" s="56"/>
      <c r="D955" s="56"/>
      <c r="E955" s="56"/>
      <c r="F955" s="78"/>
      <c r="G955" s="79"/>
      <c r="H955" s="80"/>
      <c r="I955" s="78"/>
      <c r="J955" s="79"/>
      <c r="K955" s="80"/>
      <c r="L955" s="56"/>
    </row>
    <row r="956" spans="2:12" x14ac:dyDescent="0.2">
      <c r="B956" s="56" t="str">
        <f t="shared" si="14"/>
        <v/>
      </c>
      <c r="C956" s="56"/>
      <c r="D956" s="56"/>
      <c r="E956" s="56"/>
      <c r="F956" s="78"/>
      <c r="G956" s="79"/>
      <c r="H956" s="80"/>
      <c r="I956" s="78"/>
      <c r="J956" s="79"/>
      <c r="K956" s="80"/>
      <c r="L956" s="56"/>
    </row>
    <row r="957" spans="2:12" x14ac:dyDescent="0.2">
      <c r="B957" s="56" t="str">
        <f t="shared" si="14"/>
        <v/>
      </c>
      <c r="C957" s="56"/>
      <c r="D957" s="56"/>
      <c r="E957" s="56"/>
      <c r="F957" s="78"/>
      <c r="G957" s="79"/>
      <c r="H957" s="80"/>
      <c r="I957" s="78"/>
      <c r="J957" s="79"/>
      <c r="K957" s="80"/>
      <c r="L957" s="56"/>
    </row>
    <row r="958" spans="2:12" x14ac:dyDescent="0.2">
      <c r="B958" s="56" t="str">
        <f t="shared" si="14"/>
        <v/>
      </c>
      <c r="C958" s="56"/>
      <c r="D958" s="56"/>
      <c r="E958" s="56"/>
      <c r="F958" s="78"/>
      <c r="G958" s="79"/>
      <c r="H958" s="80"/>
      <c r="I958" s="78"/>
      <c r="J958" s="79"/>
      <c r="K958" s="80"/>
      <c r="L958" s="56"/>
    </row>
    <row r="959" spans="2:12" x14ac:dyDescent="0.2">
      <c r="B959" s="56" t="str">
        <f t="shared" si="14"/>
        <v/>
      </c>
      <c r="C959" s="56"/>
      <c r="D959" s="56"/>
      <c r="E959" s="56"/>
      <c r="F959" s="78"/>
      <c r="G959" s="79"/>
      <c r="H959" s="80"/>
      <c r="I959" s="78"/>
      <c r="J959" s="79"/>
      <c r="K959" s="80"/>
      <c r="L959" s="56"/>
    </row>
    <row r="960" spans="2:12" x14ac:dyDescent="0.2">
      <c r="B960" s="56" t="str">
        <f t="shared" si="14"/>
        <v/>
      </c>
      <c r="C960" s="56"/>
      <c r="D960" s="56"/>
      <c r="E960" s="56"/>
      <c r="F960" s="78"/>
      <c r="G960" s="79"/>
      <c r="H960" s="80"/>
      <c r="I960" s="78"/>
      <c r="J960" s="79"/>
      <c r="K960" s="80"/>
      <c r="L960" s="56"/>
    </row>
    <row r="961" spans="2:12" x14ac:dyDescent="0.2">
      <c r="B961" s="56" t="str">
        <f t="shared" si="14"/>
        <v/>
      </c>
      <c r="C961" s="56"/>
      <c r="D961" s="56"/>
      <c r="E961" s="56"/>
      <c r="F961" s="78"/>
      <c r="G961" s="79"/>
      <c r="H961" s="80"/>
      <c r="I961" s="78"/>
      <c r="J961" s="79"/>
      <c r="K961" s="80"/>
      <c r="L961" s="56"/>
    </row>
    <row r="962" spans="2:12" x14ac:dyDescent="0.2">
      <c r="B962" s="56" t="str">
        <f t="shared" si="14"/>
        <v/>
      </c>
      <c r="C962" s="56"/>
      <c r="D962" s="56"/>
      <c r="E962" s="56"/>
      <c r="F962" s="78"/>
      <c r="G962" s="79"/>
      <c r="H962" s="80"/>
      <c r="I962" s="78"/>
      <c r="J962" s="79"/>
      <c r="K962" s="80"/>
      <c r="L962" s="56"/>
    </row>
    <row r="963" spans="2:12" x14ac:dyDescent="0.2">
      <c r="B963" s="56" t="str">
        <f t="shared" ref="B963:B1026" si="15">IF(C963="","",ROW()-1)</f>
        <v/>
      </c>
      <c r="C963" s="56"/>
      <c r="D963" s="56"/>
      <c r="E963" s="56"/>
      <c r="F963" s="78"/>
      <c r="G963" s="79"/>
      <c r="H963" s="80"/>
      <c r="I963" s="78"/>
      <c r="J963" s="79"/>
      <c r="K963" s="80"/>
      <c r="L963" s="56"/>
    </row>
    <row r="964" spans="2:12" x14ac:dyDescent="0.2">
      <c r="B964" s="56" t="str">
        <f t="shared" si="15"/>
        <v/>
      </c>
      <c r="C964" s="56"/>
      <c r="D964" s="56"/>
      <c r="E964" s="56"/>
      <c r="F964" s="78"/>
      <c r="G964" s="79"/>
      <c r="H964" s="80"/>
      <c r="I964" s="78"/>
      <c r="J964" s="79"/>
      <c r="K964" s="80"/>
      <c r="L964" s="56"/>
    </row>
    <row r="965" spans="2:12" x14ac:dyDescent="0.2">
      <c r="B965" s="56" t="str">
        <f t="shared" si="15"/>
        <v/>
      </c>
      <c r="C965" s="56"/>
      <c r="D965" s="56"/>
      <c r="E965" s="56"/>
      <c r="F965" s="78"/>
      <c r="G965" s="79"/>
      <c r="H965" s="80"/>
      <c r="I965" s="78"/>
      <c r="J965" s="79"/>
      <c r="K965" s="80"/>
      <c r="L965" s="56"/>
    </row>
    <row r="966" spans="2:12" x14ac:dyDescent="0.2">
      <c r="B966" s="56" t="str">
        <f t="shared" si="15"/>
        <v/>
      </c>
      <c r="C966" s="56"/>
      <c r="D966" s="56"/>
      <c r="E966" s="56"/>
      <c r="F966" s="78"/>
      <c r="G966" s="79"/>
      <c r="H966" s="80"/>
      <c r="I966" s="78"/>
      <c r="J966" s="79"/>
      <c r="K966" s="80"/>
      <c r="L966" s="56"/>
    </row>
    <row r="967" spans="2:12" x14ac:dyDescent="0.2">
      <c r="B967" s="56" t="str">
        <f t="shared" si="15"/>
        <v/>
      </c>
      <c r="C967" s="56"/>
      <c r="D967" s="56"/>
      <c r="E967" s="56"/>
      <c r="F967" s="78"/>
      <c r="G967" s="79"/>
      <c r="H967" s="80"/>
      <c r="I967" s="78"/>
      <c r="J967" s="79"/>
      <c r="K967" s="80"/>
      <c r="L967" s="56"/>
    </row>
    <row r="968" spans="2:12" x14ac:dyDescent="0.2">
      <c r="B968" s="56" t="str">
        <f t="shared" si="15"/>
        <v/>
      </c>
      <c r="C968" s="56"/>
      <c r="D968" s="56"/>
      <c r="E968" s="56"/>
      <c r="F968" s="78"/>
      <c r="G968" s="79"/>
      <c r="H968" s="80"/>
      <c r="I968" s="78"/>
      <c r="J968" s="79"/>
      <c r="K968" s="80"/>
      <c r="L968" s="56"/>
    </row>
    <row r="969" spans="2:12" x14ac:dyDescent="0.2">
      <c r="B969" s="56" t="str">
        <f t="shared" si="15"/>
        <v/>
      </c>
      <c r="C969" s="56"/>
      <c r="D969" s="56"/>
      <c r="E969" s="56"/>
      <c r="F969" s="78"/>
      <c r="G969" s="79"/>
      <c r="H969" s="80"/>
      <c r="I969" s="78"/>
      <c r="J969" s="79"/>
      <c r="K969" s="80"/>
      <c r="L969" s="56"/>
    </row>
    <row r="970" spans="2:12" x14ac:dyDescent="0.2">
      <c r="B970" s="56" t="str">
        <f t="shared" si="15"/>
        <v/>
      </c>
      <c r="C970" s="56"/>
      <c r="D970" s="56"/>
      <c r="E970" s="56"/>
      <c r="F970" s="78"/>
      <c r="G970" s="79"/>
      <c r="H970" s="80"/>
      <c r="I970" s="78"/>
      <c r="J970" s="79"/>
      <c r="K970" s="80"/>
      <c r="L970" s="56"/>
    </row>
    <row r="971" spans="2:12" x14ac:dyDescent="0.2">
      <c r="B971" s="56" t="str">
        <f t="shared" si="15"/>
        <v/>
      </c>
      <c r="C971" s="56"/>
      <c r="D971" s="56"/>
      <c r="E971" s="56"/>
      <c r="F971" s="78"/>
      <c r="G971" s="79"/>
      <c r="H971" s="80"/>
      <c r="I971" s="78"/>
      <c r="J971" s="79"/>
      <c r="K971" s="80"/>
      <c r="L971" s="56"/>
    </row>
    <row r="972" spans="2:12" x14ac:dyDescent="0.2">
      <c r="B972" s="56" t="str">
        <f t="shared" si="15"/>
        <v/>
      </c>
      <c r="C972" s="56"/>
      <c r="D972" s="56"/>
      <c r="E972" s="56"/>
      <c r="F972" s="78"/>
      <c r="G972" s="79"/>
      <c r="H972" s="80"/>
      <c r="I972" s="78"/>
      <c r="J972" s="79"/>
      <c r="K972" s="80"/>
      <c r="L972" s="56"/>
    </row>
    <row r="973" spans="2:12" x14ac:dyDescent="0.2">
      <c r="B973" s="56" t="str">
        <f t="shared" si="15"/>
        <v/>
      </c>
      <c r="C973" s="56"/>
      <c r="D973" s="56"/>
      <c r="E973" s="56"/>
      <c r="F973" s="78"/>
      <c r="G973" s="79"/>
      <c r="H973" s="80"/>
      <c r="I973" s="78"/>
      <c r="J973" s="79"/>
      <c r="K973" s="80"/>
      <c r="L973" s="56"/>
    </row>
    <row r="974" spans="2:12" x14ac:dyDescent="0.2">
      <c r="B974" s="56" t="str">
        <f t="shared" si="15"/>
        <v/>
      </c>
      <c r="C974" s="56"/>
      <c r="D974" s="56"/>
      <c r="E974" s="56"/>
      <c r="F974" s="78"/>
      <c r="G974" s="79"/>
      <c r="H974" s="80"/>
      <c r="I974" s="78"/>
      <c r="J974" s="79"/>
      <c r="K974" s="80"/>
      <c r="L974" s="56"/>
    </row>
    <row r="975" spans="2:12" x14ac:dyDescent="0.2">
      <c r="B975" s="56" t="str">
        <f t="shared" si="15"/>
        <v/>
      </c>
      <c r="C975" s="56"/>
      <c r="D975" s="56"/>
      <c r="E975" s="56"/>
      <c r="F975" s="78"/>
      <c r="G975" s="79"/>
      <c r="H975" s="80"/>
      <c r="I975" s="78"/>
      <c r="J975" s="79"/>
      <c r="K975" s="80"/>
      <c r="L975" s="56"/>
    </row>
    <row r="976" spans="2:12" x14ac:dyDescent="0.2">
      <c r="B976" s="56" t="str">
        <f t="shared" si="15"/>
        <v/>
      </c>
      <c r="C976" s="56"/>
      <c r="D976" s="56"/>
      <c r="E976" s="56"/>
      <c r="F976" s="78"/>
      <c r="G976" s="79"/>
      <c r="H976" s="80"/>
      <c r="I976" s="78"/>
      <c r="J976" s="79"/>
      <c r="K976" s="80"/>
      <c r="L976" s="56"/>
    </row>
    <row r="977" spans="2:12" x14ac:dyDescent="0.2">
      <c r="B977" s="56" t="str">
        <f t="shared" si="15"/>
        <v/>
      </c>
      <c r="C977" s="56"/>
      <c r="D977" s="56"/>
      <c r="E977" s="56"/>
      <c r="F977" s="78"/>
      <c r="G977" s="79"/>
      <c r="H977" s="80"/>
      <c r="I977" s="78"/>
      <c r="J977" s="79"/>
      <c r="K977" s="80"/>
      <c r="L977" s="56"/>
    </row>
    <row r="978" spans="2:12" x14ac:dyDescent="0.2">
      <c r="B978" s="56" t="str">
        <f t="shared" si="15"/>
        <v/>
      </c>
      <c r="C978" s="56"/>
      <c r="D978" s="56"/>
      <c r="E978" s="56"/>
      <c r="F978" s="78"/>
      <c r="G978" s="79"/>
      <c r="H978" s="80"/>
      <c r="I978" s="78"/>
      <c r="J978" s="79"/>
      <c r="K978" s="80"/>
      <c r="L978" s="56"/>
    </row>
    <row r="979" spans="2:12" x14ac:dyDescent="0.2">
      <c r="B979" s="56" t="str">
        <f t="shared" si="15"/>
        <v/>
      </c>
      <c r="C979" s="56"/>
      <c r="D979" s="56"/>
      <c r="E979" s="56"/>
      <c r="F979" s="78"/>
      <c r="G979" s="79"/>
      <c r="H979" s="80"/>
      <c r="I979" s="78"/>
      <c r="J979" s="79"/>
      <c r="K979" s="80"/>
      <c r="L979" s="56"/>
    </row>
    <row r="980" spans="2:12" x14ac:dyDescent="0.2">
      <c r="B980" s="56" t="str">
        <f t="shared" si="15"/>
        <v/>
      </c>
      <c r="C980" s="56"/>
      <c r="D980" s="56"/>
      <c r="E980" s="56"/>
      <c r="F980" s="78"/>
      <c r="G980" s="79"/>
      <c r="H980" s="80"/>
      <c r="I980" s="78"/>
      <c r="J980" s="79"/>
      <c r="K980" s="80"/>
      <c r="L980" s="56"/>
    </row>
    <row r="981" spans="2:12" x14ac:dyDescent="0.2">
      <c r="B981" s="56" t="str">
        <f t="shared" si="15"/>
        <v/>
      </c>
      <c r="C981" s="56"/>
      <c r="D981" s="56"/>
      <c r="E981" s="56"/>
      <c r="F981" s="78"/>
      <c r="G981" s="79"/>
      <c r="H981" s="80"/>
      <c r="I981" s="78"/>
      <c r="J981" s="79"/>
      <c r="K981" s="80"/>
      <c r="L981" s="56"/>
    </row>
    <row r="982" spans="2:12" x14ac:dyDescent="0.2">
      <c r="B982" s="56" t="str">
        <f t="shared" si="15"/>
        <v/>
      </c>
      <c r="C982" s="56"/>
      <c r="D982" s="56"/>
      <c r="E982" s="56"/>
      <c r="F982" s="78"/>
      <c r="G982" s="79"/>
      <c r="H982" s="80"/>
      <c r="I982" s="78"/>
      <c r="J982" s="79"/>
      <c r="K982" s="80"/>
      <c r="L982" s="56"/>
    </row>
    <row r="983" spans="2:12" x14ac:dyDescent="0.2">
      <c r="B983" s="56" t="str">
        <f t="shared" si="15"/>
        <v/>
      </c>
      <c r="C983" s="56"/>
      <c r="D983" s="56"/>
      <c r="E983" s="56"/>
      <c r="F983" s="78"/>
      <c r="G983" s="79"/>
      <c r="H983" s="80"/>
      <c r="I983" s="78"/>
      <c r="J983" s="79"/>
      <c r="K983" s="80"/>
      <c r="L983" s="56"/>
    </row>
    <row r="984" spans="2:12" x14ac:dyDescent="0.2">
      <c r="B984" s="56" t="str">
        <f t="shared" si="15"/>
        <v/>
      </c>
      <c r="C984" s="56"/>
      <c r="D984" s="56"/>
      <c r="E984" s="56"/>
      <c r="F984" s="78"/>
      <c r="G984" s="79"/>
      <c r="H984" s="80"/>
      <c r="I984" s="78"/>
      <c r="J984" s="79"/>
      <c r="K984" s="80"/>
      <c r="L984" s="56"/>
    </row>
    <row r="985" spans="2:12" x14ac:dyDescent="0.2">
      <c r="B985" s="56" t="str">
        <f t="shared" si="15"/>
        <v/>
      </c>
      <c r="C985" s="56"/>
      <c r="D985" s="56"/>
      <c r="E985" s="56"/>
      <c r="F985" s="78"/>
      <c r="G985" s="79"/>
      <c r="H985" s="80"/>
      <c r="I985" s="78"/>
      <c r="J985" s="79"/>
      <c r="K985" s="80"/>
      <c r="L985" s="56"/>
    </row>
    <row r="986" spans="2:12" x14ac:dyDescent="0.2">
      <c r="B986" s="56" t="str">
        <f t="shared" si="15"/>
        <v/>
      </c>
      <c r="C986" s="56"/>
      <c r="D986" s="56"/>
      <c r="E986" s="56"/>
      <c r="F986" s="78"/>
      <c r="G986" s="79"/>
      <c r="H986" s="80"/>
      <c r="I986" s="78"/>
      <c r="J986" s="79"/>
      <c r="K986" s="80"/>
      <c r="L986" s="56"/>
    </row>
    <row r="987" spans="2:12" x14ac:dyDescent="0.2">
      <c r="B987" s="56" t="str">
        <f t="shared" si="15"/>
        <v/>
      </c>
      <c r="C987" s="56"/>
      <c r="D987" s="56"/>
      <c r="E987" s="56"/>
      <c r="F987" s="78"/>
      <c r="G987" s="79"/>
      <c r="H987" s="80"/>
      <c r="I987" s="78"/>
      <c r="J987" s="79"/>
      <c r="K987" s="80"/>
      <c r="L987" s="56"/>
    </row>
    <row r="988" spans="2:12" x14ac:dyDescent="0.2">
      <c r="B988" s="56" t="str">
        <f t="shared" si="15"/>
        <v/>
      </c>
      <c r="C988" s="56"/>
      <c r="D988" s="56"/>
      <c r="E988" s="56"/>
      <c r="F988" s="78"/>
      <c r="G988" s="79"/>
      <c r="H988" s="80"/>
      <c r="I988" s="78"/>
      <c r="J988" s="79"/>
      <c r="K988" s="80"/>
      <c r="L988" s="56"/>
    </row>
    <row r="989" spans="2:12" x14ac:dyDescent="0.2">
      <c r="B989" s="56" t="str">
        <f t="shared" si="15"/>
        <v/>
      </c>
      <c r="C989" s="56"/>
      <c r="D989" s="56"/>
      <c r="E989" s="56"/>
      <c r="F989" s="78"/>
      <c r="G989" s="79"/>
      <c r="H989" s="80"/>
      <c r="I989" s="78"/>
      <c r="J989" s="79"/>
      <c r="K989" s="80"/>
      <c r="L989" s="56"/>
    </row>
    <row r="990" spans="2:12" x14ac:dyDescent="0.2">
      <c r="B990" s="56" t="str">
        <f t="shared" si="15"/>
        <v/>
      </c>
      <c r="C990" s="56"/>
      <c r="D990" s="56"/>
      <c r="E990" s="56"/>
      <c r="F990" s="78"/>
      <c r="G990" s="79"/>
      <c r="H990" s="80"/>
      <c r="I990" s="78"/>
      <c r="J990" s="79"/>
      <c r="K990" s="80"/>
      <c r="L990" s="56"/>
    </row>
    <row r="991" spans="2:12" x14ac:dyDescent="0.2">
      <c r="B991" s="56" t="str">
        <f t="shared" si="15"/>
        <v/>
      </c>
      <c r="C991" s="56"/>
      <c r="D991" s="56"/>
      <c r="E991" s="56"/>
      <c r="F991" s="78"/>
      <c r="G991" s="79"/>
      <c r="H991" s="80"/>
      <c r="I991" s="78"/>
      <c r="J991" s="79"/>
      <c r="K991" s="80"/>
      <c r="L991" s="56"/>
    </row>
    <row r="992" spans="2:12" x14ac:dyDescent="0.2">
      <c r="B992" s="56" t="str">
        <f t="shared" si="15"/>
        <v/>
      </c>
      <c r="C992" s="56"/>
      <c r="D992" s="56"/>
      <c r="E992" s="56"/>
      <c r="F992" s="78"/>
      <c r="G992" s="79"/>
      <c r="H992" s="80"/>
      <c r="I992" s="78"/>
      <c r="J992" s="79"/>
      <c r="K992" s="80"/>
      <c r="L992" s="56"/>
    </row>
    <row r="993" spans="2:12" x14ac:dyDescent="0.2">
      <c r="B993" s="56" t="str">
        <f t="shared" si="15"/>
        <v/>
      </c>
      <c r="C993" s="56"/>
      <c r="D993" s="56"/>
      <c r="E993" s="56"/>
      <c r="F993" s="78"/>
      <c r="G993" s="79"/>
      <c r="H993" s="80"/>
      <c r="I993" s="78"/>
      <c r="J993" s="79"/>
      <c r="K993" s="80"/>
      <c r="L993" s="56"/>
    </row>
    <row r="994" spans="2:12" x14ac:dyDescent="0.2">
      <c r="B994" s="56" t="str">
        <f t="shared" si="15"/>
        <v/>
      </c>
      <c r="C994" s="56"/>
      <c r="D994" s="56"/>
      <c r="E994" s="56"/>
      <c r="F994" s="78"/>
      <c r="G994" s="79"/>
      <c r="H994" s="80"/>
      <c r="I994" s="78"/>
      <c r="J994" s="79"/>
      <c r="K994" s="80"/>
      <c r="L994" s="56"/>
    </row>
    <row r="995" spans="2:12" x14ac:dyDescent="0.2">
      <c r="B995" s="56" t="str">
        <f t="shared" si="15"/>
        <v/>
      </c>
      <c r="C995" s="56"/>
      <c r="D995" s="56"/>
      <c r="E995" s="56"/>
      <c r="F995" s="78"/>
      <c r="G995" s="79"/>
      <c r="H995" s="80"/>
      <c r="I995" s="78"/>
      <c r="J995" s="79"/>
      <c r="K995" s="80"/>
      <c r="L995" s="56"/>
    </row>
    <row r="996" spans="2:12" x14ac:dyDescent="0.2">
      <c r="B996" s="56" t="str">
        <f t="shared" si="15"/>
        <v/>
      </c>
      <c r="C996" s="56"/>
      <c r="D996" s="56"/>
      <c r="E996" s="56"/>
      <c r="F996" s="78"/>
      <c r="G996" s="79"/>
      <c r="H996" s="80"/>
      <c r="I996" s="78"/>
      <c r="J996" s="79"/>
      <c r="K996" s="80"/>
      <c r="L996" s="56"/>
    </row>
    <row r="997" spans="2:12" x14ac:dyDescent="0.2">
      <c r="B997" s="56" t="str">
        <f t="shared" si="15"/>
        <v/>
      </c>
      <c r="C997" s="56"/>
      <c r="D997" s="56"/>
      <c r="E997" s="56"/>
      <c r="F997" s="78"/>
      <c r="G997" s="79"/>
      <c r="H997" s="80"/>
      <c r="I997" s="78"/>
      <c r="J997" s="79"/>
      <c r="K997" s="80"/>
      <c r="L997" s="56"/>
    </row>
    <row r="998" spans="2:12" x14ac:dyDescent="0.2">
      <c r="B998" s="56" t="str">
        <f t="shared" si="15"/>
        <v/>
      </c>
      <c r="C998" s="56"/>
      <c r="D998" s="56"/>
      <c r="E998" s="56"/>
      <c r="F998" s="78"/>
      <c r="G998" s="79"/>
      <c r="H998" s="80"/>
      <c r="I998" s="78"/>
      <c r="J998" s="79"/>
      <c r="K998" s="80"/>
      <c r="L998" s="56"/>
    </row>
    <row r="999" spans="2:12" x14ac:dyDescent="0.2">
      <c r="B999" s="56" t="str">
        <f t="shared" si="15"/>
        <v/>
      </c>
      <c r="C999" s="56"/>
      <c r="D999" s="56"/>
      <c r="E999" s="56"/>
      <c r="F999" s="78"/>
      <c r="G999" s="79"/>
      <c r="H999" s="80"/>
      <c r="I999" s="78"/>
      <c r="J999" s="79"/>
      <c r="K999" s="80"/>
      <c r="L999" s="56"/>
    </row>
    <row r="1000" spans="2:12" x14ac:dyDescent="0.2">
      <c r="B1000" s="56" t="str">
        <f t="shared" si="15"/>
        <v/>
      </c>
      <c r="C1000" s="56"/>
      <c r="D1000" s="56"/>
      <c r="E1000" s="56"/>
      <c r="F1000" s="78"/>
      <c r="G1000" s="79"/>
      <c r="H1000" s="80"/>
      <c r="I1000" s="78"/>
      <c r="J1000" s="79"/>
      <c r="K1000" s="80"/>
      <c r="L1000" s="56"/>
    </row>
    <row r="1001" spans="2:12" x14ac:dyDescent="0.2">
      <c r="B1001" s="56" t="str">
        <f t="shared" si="15"/>
        <v/>
      </c>
      <c r="C1001" s="56"/>
      <c r="D1001" s="56"/>
      <c r="E1001" s="56"/>
      <c r="F1001" s="78"/>
      <c r="G1001" s="79"/>
      <c r="H1001" s="80"/>
      <c r="I1001" s="78"/>
      <c r="J1001" s="79"/>
      <c r="K1001" s="80"/>
      <c r="L1001" s="56"/>
    </row>
    <row r="1002" spans="2:12" x14ac:dyDescent="0.2">
      <c r="B1002" s="56" t="str">
        <f t="shared" si="15"/>
        <v/>
      </c>
      <c r="C1002" s="56"/>
      <c r="D1002" s="56"/>
      <c r="E1002" s="56"/>
      <c r="F1002" s="78"/>
      <c r="G1002" s="79"/>
      <c r="H1002" s="80"/>
      <c r="I1002" s="78"/>
      <c r="J1002" s="79"/>
      <c r="K1002" s="80"/>
      <c r="L1002" s="56"/>
    </row>
    <row r="1003" spans="2:12" x14ac:dyDescent="0.2">
      <c r="B1003" s="56" t="str">
        <f t="shared" si="15"/>
        <v/>
      </c>
      <c r="C1003" s="56"/>
      <c r="D1003" s="56"/>
      <c r="E1003" s="56"/>
      <c r="F1003" s="78"/>
      <c r="G1003" s="79"/>
      <c r="H1003" s="80"/>
      <c r="I1003" s="78"/>
      <c r="J1003" s="79"/>
      <c r="K1003" s="80"/>
      <c r="L1003" s="56"/>
    </row>
    <row r="1004" spans="2:12" x14ac:dyDescent="0.2">
      <c r="B1004" s="56" t="str">
        <f t="shared" si="15"/>
        <v/>
      </c>
      <c r="C1004" s="56"/>
      <c r="D1004" s="56"/>
      <c r="E1004" s="56"/>
      <c r="F1004" s="78"/>
      <c r="G1004" s="79"/>
      <c r="H1004" s="80"/>
      <c r="I1004" s="78"/>
      <c r="J1004" s="79"/>
      <c r="K1004" s="80"/>
      <c r="L1004" s="56"/>
    </row>
    <row r="1005" spans="2:12" x14ac:dyDescent="0.2">
      <c r="B1005" s="56" t="str">
        <f t="shared" si="15"/>
        <v/>
      </c>
      <c r="C1005" s="56"/>
      <c r="D1005" s="56"/>
      <c r="E1005" s="56"/>
      <c r="F1005" s="78"/>
      <c r="G1005" s="79"/>
      <c r="H1005" s="80"/>
      <c r="I1005" s="78"/>
      <c r="J1005" s="79"/>
      <c r="K1005" s="80"/>
      <c r="L1005" s="56"/>
    </row>
    <row r="1006" spans="2:12" x14ac:dyDescent="0.2">
      <c r="B1006" s="56" t="str">
        <f t="shared" si="15"/>
        <v/>
      </c>
      <c r="C1006" s="56"/>
      <c r="D1006" s="56"/>
      <c r="E1006" s="56"/>
      <c r="F1006" s="78"/>
      <c r="G1006" s="79"/>
      <c r="H1006" s="80"/>
      <c r="I1006" s="78"/>
      <c r="J1006" s="79"/>
      <c r="K1006" s="80"/>
      <c r="L1006" s="56"/>
    </row>
    <row r="1007" spans="2:12" x14ac:dyDescent="0.2">
      <c r="B1007" s="56" t="str">
        <f t="shared" si="15"/>
        <v/>
      </c>
      <c r="C1007" s="56"/>
      <c r="D1007" s="56"/>
      <c r="E1007" s="56"/>
      <c r="F1007" s="78"/>
      <c r="G1007" s="79"/>
      <c r="H1007" s="80"/>
      <c r="I1007" s="78"/>
      <c r="J1007" s="79"/>
      <c r="K1007" s="80"/>
      <c r="L1007" s="56"/>
    </row>
    <row r="1008" spans="2:12" x14ac:dyDescent="0.2">
      <c r="B1008" s="56" t="str">
        <f t="shared" si="15"/>
        <v/>
      </c>
      <c r="C1008" s="56"/>
      <c r="D1008" s="56"/>
      <c r="E1008" s="56"/>
      <c r="F1008" s="78"/>
      <c r="G1008" s="79"/>
      <c r="H1008" s="80"/>
      <c r="I1008" s="78"/>
      <c r="J1008" s="79"/>
      <c r="K1008" s="80"/>
      <c r="L1008" s="56"/>
    </row>
    <row r="1009" spans="2:12" x14ac:dyDescent="0.2">
      <c r="B1009" s="56" t="str">
        <f t="shared" si="15"/>
        <v/>
      </c>
      <c r="C1009" s="56"/>
      <c r="D1009" s="56"/>
      <c r="E1009" s="56"/>
      <c r="F1009" s="78"/>
      <c r="G1009" s="79"/>
      <c r="H1009" s="80"/>
      <c r="I1009" s="78"/>
      <c r="J1009" s="79"/>
      <c r="K1009" s="80"/>
      <c r="L1009" s="56"/>
    </row>
    <row r="1010" spans="2:12" x14ac:dyDescent="0.2">
      <c r="B1010" s="56" t="str">
        <f t="shared" si="15"/>
        <v/>
      </c>
      <c r="C1010" s="56"/>
      <c r="D1010" s="56"/>
      <c r="E1010" s="56"/>
      <c r="F1010" s="78"/>
      <c r="G1010" s="79"/>
      <c r="H1010" s="80"/>
      <c r="I1010" s="78"/>
      <c r="J1010" s="79"/>
      <c r="K1010" s="80"/>
      <c r="L1010" s="56"/>
    </row>
    <row r="1011" spans="2:12" x14ac:dyDescent="0.2">
      <c r="B1011" s="56" t="str">
        <f t="shared" si="15"/>
        <v/>
      </c>
      <c r="C1011" s="56"/>
      <c r="D1011" s="56"/>
      <c r="E1011" s="56"/>
      <c r="F1011" s="78"/>
      <c r="G1011" s="79"/>
      <c r="H1011" s="80"/>
      <c r="I1011" s="78"/>
      <c r="J1011" s="79"/>
      <c r="K1011" s="80"/>
      <c r="L1011" s="56"/>
    </row>
    <row r="1012" spans="2:12" x14ac:dyDescent="0.2">
      <c r="B1012" s="56" t="str">
        <f t="shared" si="15"/>
        <v/>
      </c>
      <c r="C1012" s="56"/>
      <c r="D1012" s="56"/>
      <c r="E1012" s="56"/>
      <c r="F1012" s="78"/>
      <c r="G1012" s="79"/>
      <c r="H1012" s="80"/>
      <c r="I1012" s="78"/>
      <c r="J1012" s="79"/>
      <c r="K1012" s="80"/>
      <c r="L1012" s="56"/>
    </row>
    <row r="1013" spans="2:12" x14ac:dyDescent="0.2">
      <c r="B1013" s="56" t="str">
        <f t="shared" si="15"/>
        <v/>
      </c>
      <c r="C1013" s="56"/>
      <c r="D1013" s="56"/>
      <c r="E1013" s="56"/>
      <c r="F1013" s="78"/>
      <c r="G1013" s="79"/>
      <c r="H1013" s="80"/>
      <c r="I1013" s="78"/>
      <c r="J1013" s="79"/>
      <c r="K1013" s="80"/>
      <c r="L1013" s="56"/>
    </row>
    <row r="1014" spans="2:12" x14ac:dyDescent="0.2">
      <c r="B1014" s="56" t="str">
        <f t="shared" si="15"/>
        <v/>
      </c>
      <c r="C1014" s="56"/>
      <c r="D1014" s="56"/>
      <c r="E1014" s="56"/>
      <c r="F1014" s="78"/>
      <c r="G1014" s="79"/>
      <c r="H1014" s="80"/>
      <c r="I1014" s="78"/>
      <c r="J1014" s="79"/>
      <c r="K1014" s="80"/>
      <c r="L1014" s="56"/>
    </row>
    <row r="1015" spans="2:12" x14ac:dyDescent="0.2">
      <c r="B1015" s="56" t="str">
        <f t="shared" si="15"/>
        <v/>
      </c>
      <c r="C1015" s="56"/>
      <c r="D1015" s="56"/>
      <c r="E1015" s="56"/>
      <c r="F1015" s="78"/>
      <c r="G1015" s="79"/>
      <c r="H1015" s="80"/>
      <c r="I1015" s="78"/>
      <c r="J1015" s="79"/>
      <c r="K1015" s="80"/>
      <c r="L1015" s="56"/>
    </row>
    <row r="1016" spans="2:12" x14ac:dyDescent="0.2">
      <c r="B1016" s="56" t="str">
        <f t="shared" si="15"/>
        <v/>
      </c>
      <c r="C1016" s="56"/>
      <c r="D1016" s="56"/>
      <c r="E1016" s="56"/>
      <c r="F1016" s="78"/>
      <c r="G1016" s="79"/>
      <c r="H1016" s="80"/>
      <c r="I1016" s="78"/>
      <c r="J1016" s="79"/>
      <c r="K1016" s="80"/>
      <c r="L1016" s="56"/>
    </row>
    <row r="1017" spans="2:12" x14ac:dyDescent="0.2">
      <c r="B1017" s="56" t="str">
        <f t="shared" si="15"/>
        <v/>
      </c>
      <c r="C1017" s="56"/>
      <c r="D1017" s="56"/>
      <c r="E1017" s="56"/>
      <c r="F1017" s="78"/>
      <c r="G1017" s="79"/>
      <c r="H1017" s="80"/>
      <c r="I1017" s="78"/>
      <c r="J1017" s="79"/>
      <c r="K1017" s="80"/>
      <c r="L1017" s="56"/>
    </row>
    <row r="1018" spans="2:12" x14ac:dyDescent="0.2">
      <c r="B1018" s="56" t="str">
        <f t="shared" si="15"/>
        <v/>
      </c>
      <c r="C1018" s="56"/>
      <c r="D1018" s="56"/>
      <c r="E1018" s="56"/>
      <c r="F1018" s="78"/>
      <c r="G1018" s="79"/>
      <c r="H1018" s="80"/>
      <c r="I1018" s="78"/>
      <c r="J1018" s="79"/>
      <c r="K1018" s="80"/>
      <c r="L1018" s="56"/>
    </row>
    <row r="1019" spans="2:12" x14ac:dyDescent="0.2">
      <c r="B1019" s="56" t="str">
        <f t="shared" si="15"/>
        <v/>
      </c>
      <c r="C1019" s="56"/>
      <c r="D1019" s="56"/>
      <c r="E1019" s="56"/>
      <c r="F1019" s="78"/>
      <c r="G1019" s="79"/>
      <c r="H1019" s="80"/>
      <c r="I1019" s="78"/>
      <c r="J1019" s="79"/>
      <c r="K1019" s="80"/>
      <c r="L1019" s="56"/>
    </row>
    <row r="1020" spans="2:12" x14ac:dyDescent="0.2">
      <c r="B1020" s="56" t="str">
        <f t="shared" si="15"/>
        <v/>
      </c>
      <c r="C1020" s="56"/>
      <c r="D1020" s="56"/>
      <c r="E1020" s="56"/>
      <c r="F1020" s="78"/>
      <c r="G1020" s="79"/>
      <c r="H1020" s="80"/>
      <c r="I1020" s="78"/>
      <c r="J1020" s="79"/>
      <c r="K1020" s="80"/>
      <c r="L1020" s="56"/>
    </row>
    <row r="1021" spans="2:12" x14ac:dyDescent="0.2">
      <c r="B1021" s="56" t="str">
        <f t="shared" si="15"/>
        <v/>
      </c>
      <c r="C1021" s="56"/>
      <c r="D1021" s="56"/>
      <c r="E1021" s="56"/>
      <c r="F1021" s="78"/>
      <c r="G1021" s="79"/>
      <c r="H1021" s="80"/>
      <c r="I1021" s="78"/>
      <c r="J1021" s="79"/>
      <c r="K1021" s="80"/>
      <c r="L1021" s="56"/>
    </row>
    <row r="1022" spans="2:12" x14ac:dyDescent="0.2">
      <c r="B1022" s="56" t="str">
        <f t="shared" si="15"/>
        <v/>
      </c>
      <c r="C1022" s="56"/>
      <c r="D1022" s="56"/>
      <c r="E1022" s="56"/>
      <c r="F1022" s="78"/>
      <c r="G1022" s="79"/>
      <c r="H1022" s="80"/>
      <c r="I1022" s="78"/>
      <c r="J1022" s="79"/>
      <c r="K1022" s="80"/>
      <c r="L1022" s="56"/>
    </row>
    <row r="1023" spans="2:12" x14ac:dyDescent="0.2">
      <c r="B1023" s="56" t="str">
        <f t="shared" si="15"/>
        <v/>
      </c>
      <c r="C1023" s="56"/>
      <c r="D1023" s="56"/>
      <c r="E1023" s="56"/>
      <c r="F1023" s="78"/>
      <c r="G1023" s="79"/>
      <c r="H1023" s="80"/>
      <c r="I1023" s="78"/>
      <c r="J1023" s="79"/>
      <c r="K1023" s="80"/>
      <c r="L1023" s="56"/>
    </row>
    <row r="1024" spans="2:12" x14ac:dyDescent="0.2">
      <c r="B1024" s="56" t="str">
        <f t="shared" si="15"/>
        <v/>
      </c>
      <c r="C1024" s="56"/>
      <c r="D1024" s="56"/>
      <c r="E1024" s="56"/>
      <c r="F1024" s="78"/>
      <c r="G1024" s="79"/>
      <c r="H1024" s="80"/>
      <c r="I1024" s="78"/>
      <c r="J1024" s="79"/>
      <c r="K1024" s="80"/>
      <c r="L1024" s="56"/>
    </row>
    <row r="1025" spans="2:12" x14ac:dyDescent="0.2">
      <c r="B1025" s="56" t="str">
        <f t="shared" si="15"/>
        <v/>
      </c>
      <c r="C1025" s="56"/>
      <c r="D1025" s="56"/>
      <c r="E1025" s="56"/>
      <c r="F1025" s="78"/>
      <c r="G1025" s="79"/>
      <c r="H1025" s="80"/>
      <c r="I1025" s="78"/>
      <c r="J1025" s="79"/>
      <c r="K1025" s="80"/>
      <c r="L1025" s="56"/>
    </row>
    <row r="1026" spans="2:12" x14ac:dyDescent="0.2">
      <c r="B1026" s="56" t="str">
        <f t="shared" si="15"/>
        <v/>
      </c>
      <c r="C1026" s="56"/>
      <c r="D1026" s="56"/>
      <c r="E1026" s="56"/>
      <c r="F1026" s="78"/>
      <c r="G1026" s="79"/>
      <c r="H1026" s="80"/>
      <c r="I1026" s="78"/>
      <c r="J1026" s="79"/>
      <c r="K1026" s="80"/>
      <c r="L1026" s="56"/>
    </row>
    <row r="1027" spans="2:12" x14ac:dyDescent="0.2">
      <c r="B1027" s="56" t="str">
        <f t="shared" ref="B1027:B1090" si="16">IF(C1027="","",ROW()-1)</f>
        <v/>
      </c>
      <c r="C1027" s="56"/>
      <c r="D1027" s="56"/>
      <c r="E1027" s="56"/>
      <c r="F1027" s="78"/>
      <c r="G1027" s="79"/>
      <c r="H1027" s="80"/>
      <c r="I1027" s="78"/>
      <c r="J1027" s="79"/>
      <c r="K1027" s="80"/>
      <c r="L1027" s="56"/>
    </row>
    <row r="1028" spans="2:12" x14ac:dyDescent="0.2">
      <c r="B1028" s="56" t="str">
        <f t="shared" si="16"/>
        <v/>
      </c>
      <c r="C1028" s="56"/>
      <c r="D1028" s="56"/>
      <c r="E1028" s="56"/>
      <c r="F1028" s="78"/>
      <c r="G1028" s="79"/>
      <c r="H1028" s="80"/>
      <c r="I1028" s="78"/>
      <c r="J1028" s="79"/>
      <c r="K1028" s="80"/>
      <c r="L1028" s="56"/>
    </row>
    <row r="1029" spans="2:12" x14ac:dyDescent="0.2">
      <c r="B1029" s="56" t="str">
        <f t="shared" si="16"/>
        <v/>
      </c>
      <c r="C1029" s="56"/>
      <c r="D1029" s="56"/>
      <c r="E1029" s="56"/>
      <c r="F1029" s="78"/>
      <c r="G1029" s="79"/>
      <c r="H1029" s="80"/>
      <c r="I1029" s="78"/>
      <c r="J1029" s="79"/>
      <c r="K1029" s="80"/>
      <c r="L1029" s="56"/>
    </row>
    <row r="1030" spans="2:12" x14ac:dyDescent="0.2">
      <c r="B1030" s="56" t="str">
        <f t="shared" si="16"/>
        <v/>
      </c>
      <c r="C1030" s="56"/>
      <c r="D1030" s="56"/>
      <c r="E1030" s="56"/>
      <c r="F1030" s="78"/>
      <c r="G1030" s="79"/>
      <c r="H1030" s="80"/>
      <c r="I1030" s="78"/>
      <c r="J1030" s="79"/>
      <c r="K1030" s="80"/>
      <c r="L1030" s="56"/>
    </row>
    <row r="1031" spans="2:12" x14ac:dyDescent="0.2">
      <c r="B1031" s="56" t="str">
        <f t="shared" si="16"/>
        <v/>
      </c>
      <c r="C1031" s="56"/>
      <c r="D1031" s="56"/>
      <c r="E1031" s="56"/>
      <c r="F1031" s="78"/>
      <c r="G1031" s="79"/>
      <c r="H1031" s="80"/>
      <c r="I1031" s="78"/>
      <c r="J1031" s="79"/>
      <c r="K1031" s="80"/>
      <c r="L1031" s="56"/>
    </row>
    <row r="1032" spans="2:12" x14ac:dyDescent="0.2">
      <c r="B1032" s="56" t="str">
        <f t="shared" si="16"/>
        <v/>
      </c>
      <c r="C1032" s="56"/>
      <c r="D1032" s="56"/>
      <c r="E1032" s="56"/>
      <c r="F1032" s="78"/>
      <c r="G1032" s="79"/>
      <c r="H1032" s="80"/>
      <c r="I1032" s="78"/>
      <c r="J1032" s="79"/>
      <c r="K1032" s="80"/>
      <c r="L1032" s="56"/>
    </row>
    <row r="1033" spans="2:12" x14ac:dyDescent="0.2">
      <c r="B1033" s="56" t="str">
        <f t="shared" si="16"/>
        <v/>
      </c>
      <c r="C1033" s="56"/>
      <c r="D1033" s="56"/>
      <c r="E1033" s="56"/>
      <c r="F1033" s="78"/>
      <c r="G1033" s="79"/>
      <c r="H1033" s="80"/>
      <c r="I1033" s="78"/>
      <c r="J1033" s="79"/>
      <c r="K1033" s="80"/>
      <c r="L1033" s="56"/>
    </row>
    <row r="1034" spans="2:12" x14ac:dyDescent="0.2">
      <c r="B1034" s="56" t="str">
        <f t="shared" si="16"/>
        <v/>
      </c>
      <c r="C1034" s="56"/>
      <c r="D1034" s="56"/>
      <c r="E1034" s="56"/>
      <c r="F1034" s="78"/>
      <c r="G1034" s="79"/>
      <c r="H1034" s="80"/>
      <c r="I1034" s="78"/>
      <c r="J1034" s="79"/>
      <c r="K1034" s="80"/>
      <c r="L1034" s="56"/>
    </row>
    <row r="1035" spans="2:12" x14ac:dyDescent="0.2">
      <c r="B1035" s="56" t="str">
        <f t="shared" si="16"/>
        <v/>
      </c>
      <c r="C1035" s="56"/>
      <c r="D1035" s="56"/>
      <c r="E1035" s="56"/>
      <c r="F1035" s="78"/>
      <c r="G1035" s="79"/>
      <c r="H1035" s="80"/>
      <c r="I1035" s="78"/>
      <c r="J1035" s="79"/>
      <c r="K1035" s="80"/>
      <c r="L1035" s="56"/>
    </row>
    <row r="1036" spans="2:12" x14ac:dyDescent="0.2">
      <c r="B1036" s="56" t="str">
        <f t="shared" si="16"/>
        <v/>
      </c>
      <c r="C1036" s="56"/>
      <c r="D1036" s="56"/>
      <c r="E1036" s="56"/>
      <c r="F1036" s="78"/>
      <c r="G1036" s="79"/>
      <c r="H1036" s="80"/>
      <c r="I1036" s="78"/>
      <c r="J1036" s="79"/>
      <c r="K1036" s="80"/>
      <c r="L1036" s="56"/>
    </row>
    <row r="1037" spans="2:12" x14ac:dyDescent="0.2">
      <c r="B1037" s="56" t="str">
        <f t="shared" si="16"/>
        <v/>
      </c>
      <c r="C1037" s="56"/>
      <c r="D1037" s="56"/>
      <c r="E1037" s="56"/>
      <c r="F1037" s="78"/>
      <c r="G1037" s="79"/>
      <c r="H1037" s="80"/>
      <c r="I1037" s="78"/>
      <c r="J1037" s="79"/>
      <c r="K1037" s="80"/>
      <c r="L1037" s="56"/>
    </row>
    <row r="1038" spans="2:12" x14ac:dyDescent="0.2">
      <c r="B1038" s="56" t="str">
        <f t="shared" si="16"/>
        <v/>
      </c>
      <c r="C1038" s="56"/>
      <c r="D1038" s="56"/>
      <c r="E1038" s="56"/>
      <c r="F1038" s="78"/>
      <c r="G1038" s="79"/>
      <c r="H1038" s="80"/>
      <c r="I1038" s="78"/>
      <c r="J1038" s="79"/>
      <c r="K1038" s="80"/>
      <c r="L1038" s="56"/>
    </row>
    <row r="1039" spans="2:12" x14ac:dyDescent="0.2">
      <c r="B1039" s="56" t="str">
        <f t="shared" si="16"/>
        <v/>
      </c>
      <c r="C1039" s="56"/>
      <c r="D1039" s="56"/>
      <c r="E1039" s="56"/>
      <c r="F1039" s="78"/>
      <c r="G1039" s="79"/>
      <c r="H1039" s="80"/>
      <c r="I1039" s="78"/>
      <c r="J1039" s="79"/>
      <c r="K1039" s="80"/>
      <c r="L1039" s="56"/>
    </row>
    <row r="1040" spans="2:12" x14ac:dyDescent="0.2">
      <c r="B1040" s="56" t="str">
        <f t="shared" si="16"/>
        <v/>
      </c>
      <c r="C1040" s="56"/>
      <c r="D1040" s="56"/>
      <c r="E1040" s="56"/>
      <c r="F1040" s="78"/>
      <c r="G1040" s="79"/>
      <c r="H1040" s="80"/>
      <c r="I1040" s="78"/>
      <c r="J1040" s="79"/>
      <c r="K1040" s="80"/>
      <c r="L1040" s="56"/>
    </row>
    <row r="1041" spans="2:12" x14ac:dyDescent="0.2">
      <c r="B1041" s="56" t="str">
        <f t="shared" si="16"/>
        <v/>
      </c>
      <c r="C1041" s="56"/>
      <c r="D1041" s="56"/>
      <c r="E1041" s="56"/>
      <c r="F1041" s="78"/>
      <c r="G1041" s="79"/>
      <c r="H1041" s="80"/>
      <c r="I1041" s="78"/>
      <c r="J1041" s="79"/>
      <c r="K1041" s="80"/>
      <c r="L1041" s="56"/>
    </row>
    <row r="1042" spans="2:12" x14ac:dyDescent="0.2">
      <c r="B1042" s="56" t="str">
        <f t="shared" si="16"/>
        <v/>
      </c>
      <c r="C1042" s="56"/>
      <c r="D1042" s="56"/>
      <c r="E1042" s="56"/>
      <c r="F1042" s="78"/>
      <c r="G1042" s="79"/>
      <c r="H1042" s="80"/>
      <c r="I1042" s="78"/>
      <c r="J1042" s="79"/>
      <c r="K1042" s="80"/>
      <c r="L1042" s="56"/>
    </row>
    <row r="1043" spans="2:12" x14ac:dyDescent="0.2">
      <c r="B1043" s="56" t="str">
        <f t="shared" si="16"/>
        <v/>
      </c>
      <c r="C1043" s="56"/>
      <c r="D1043" s="56"/>
      <c r="E1043" s="56"/>
      <c r="F1043" s="78"/>
      <c r="G1043" s="79"/>
      <c r="H1043" s="80"/>
      <c r="I1043" s="78"/>
      <c r="J1043" s="79"/>
      <c r="K1043" s="80"/>
      <c r="L1043" s="56"/>
    </row>
    <row r="1044" spans="2:12" x14ac:dyDescent="0.2">
      <c r="B1044" s="56" t="str">
        <f t="shared" si="16"/>
        <v/>
      </c>
      <c r="C1044" s="56"/>
      <c r="D1044" s="56"/>
      <c r="E1044" s="56"/>
      <c r="F1044" s="78"/>
      <c r="G1044" s="79"/>
      <c r="H1044" s="80"/>
      <c r="I1044" s="78"/>
      <c r="J1044" s="79"/>
      <c r="K1044" s="80"/>
      <c r="L1044" s="56"/>
    </row>
    <row r="1045" spans="2:12" x14ac:dyDescent="0.2">
      <c r="B1045" s="56" t="str">
        <f t="shared" si="16"/>
        <v/>
      </c>
      <c r="C1045" s="56"/>
      <c r="D1045" s="56"/>
      <c r="E1045" s="56"/>
      <c r="F1045" s="78"/>
      <c r="G1045" s="79"/>
      <c r="H1045" s="80"/>
      <c r="I1045" s="78"/>
      <c r="J1045" s="79"/>
      <c r="K1045" s="80"/>
      <c r="L1045" s="56"/>
    </row>
    <row r="1046" spans="2:12" x14ac:dyDescent="0.2">
      <c r="B1046" s="56" t="str">
        <f t="shared" si="16"/>
        <v/>
      </c>
      <c r="C1046" s="56"/>
      <c r="D1046" s="56"/>
      <c r="E1046" s="56"/>
      <c r="F1046" s="78"/>
      <c r="G1046" s="79"/>
      <c r="H1046" s="80"/>
      <c r="I1046" s="78"/>
      <c r="J1046" s="79"/>
      <c r="K1046" s="80"/>
      <c r="L1046" s="56"/>
    </row>
    <row r="1047" spans="2:12" x14ac:dyDescent="0.2">
      <c r="B1047" s="56" t="str">
        <f t="shared" si="16"/>
        <v/>
      </c>
      <c r="C1047" s="56"/>
      <c r="D1047" s="56"/>
      <c r="E1047" s="56"/>
      <c r="F1047" s="78"/>
      <c r="G1047" s="79"/>
      <c r="H1047" s="80"/>
      <c r="I1047" s="78"/>
      <c r="J1047" s="79"/>
      <c r="K1047" s="80"/>
      <c r="L1047" s="56"/>
    </row>
    <row r="1048" spans="2:12" x14ac:dyDescent="0.2">
      <c r="B1048" s="56" t="str">
        <f t="shared" si="16"/>
        <v/>
      </c>
      <c r="C1048" s="56"/>
      <c r="D1048" s="56"/>
      <c r="E1048" s="56"/>
      <c r="F1048" s="78"/>
      <c r="G1048" s="79"/>
      <c r="H1048" s="80"/>
      <c r="I1048" s="78"/>
      <c r="J1048" s="79"/>
      <c r="K1048" s="80"/>
      <c r="L1048" s="56"/>
    </row>
    <row r="1049" spans="2:12" x14ac:dyDescent="0.2">
      <c r="B1049" s="56" t="str">
        <f t="shared" si="16"/>
        <v/>
      </c>
      <c r="C1049" s="56"/>
      <c r="D1049" s="56"/>
      <c r="E1049" s="56"/>
      <c r="F1049" s="78"/>
      <c r="G1049" s="79"/>
      <c r="H1049" s="80"/>
      <c r="I1049" s="78"/>
      <c r="J1049" s="79"/>
      <c r="K1049" s="80"/>
      <c r="L1049" s="56"/>
    </row>
    <row r="1050" spans="2:12" x14ac:dyDescent="0.2">
      <c r="B1050" s="56" t="str">
        <f t="shared" si="16"/>
        <v/>
      </c>
      <c r="C1050" s="56"/>
      <c r="D1050" s="56"/>
      <c r="E1050" s="56"/>
      <c r="F1050" s="78"/>
      <c r="G1050" s="79"/>
      <c r="H1050" s="80"/>
      <c r="I1050" s="78"/>
      <c r="J1050" s="79"/>
      <c r="K1050" s="80"/>
      <c r="L1050" s="56"/>
    </row>
    <row r="1051" spans="2:12" x14ac:dyDescent="0.2">
      <c r="B1051" s="56" t="str">
        <f t="shared" si="16"/>
        <v/>
      </c>
      <c r="C1051" s="56"/>
      <c r="D1051" s="56"/>
      <c r="E1051" s="56"/>
      <c r="F1051" s="78"/>
      <c r="G1051" s="79"/>
      <c r="H1051" s="80"/>
      <c r="I1051" s="78"/>
      <c r="J1051" s="79"/>
      <c r="K1051" s="80"/>
      <c r="L1051" s="56"/>
    </row>
    <row r="1052" spans="2:12" x14ac:dyDescent="0.2">
      <c r="B1052" s="56" t="str">
        <f t="shared" si="16"/>
        <v/>
      </c>
      <c r="C1052" s="56"/>
      <c r="D1052" s="56"/>
      <c r="E1052" s="56"/>
      <c r="F1052" s="78"/>
      <c r="G1052" s="79"/>
      <c r="H1052" s="80"/>
      <c r="I1052" s="78"/>
      <c r="J1052" s="79"/>
      <c r="K1052" s="80"/>
      <c r="L1052" s="56"/>
    </row>
    <row r="1053" spans="2:12" x14ac:dyDescent="0.2">
      <c r="B1053" s="56" t="str">
        <f t="shared" si="16"/>
        <v/>
      </c>
      <c r="C1053" s="56"/>
      <c r="D1053" s="56"/>
      <c r="E1053" s="56"/>
      <c r="F1053" s="78"/>
      <c r="G1053" s="79"/>
      <c r="H1053" s="80"/>
      <c r="I1053" s="78"/>
      <c r="J1053" s="79"/>
      <c r="K1053" s="80"/>
      <c r="L1053" s="56"/>
    </row>
    <row r="1054" spans="2:12" x14ac:dyDescent="0.2">
      <c r="B1054" s="56" t="str">
        <f t="shared" si="16"/>
        <v/>
      </c>
      <c r="C1054" s="56"/>
      <c r="D1054" s="56"/>
      <c r="E1054" s="56"/>
      <c r="F1054" s="78"/>
      <c r="G1054" s="79"/>
      <c r="H1054" s="80"/>
      <c r="I1054" s="78"/>
      <c r="J1054" s="79"/>
      <c r="K1054" s="80"/>
      <c r="L1054" s="56"/>
    </row>
    <row r="1055" spans="2:12" x14ac:dyDescent="0.2">
      <c r="B1055" s="56" t="str">
        <f t="shared" si="16"/>
        <v/>
      </c>
      <c r="C1055" s="56"/>
      <c r="D1055" s="56"/>
      <c r="E1055" s="56"/>
      <c r="F1055" s="78"/>
      <c r="G1055" s="79"/>
      <c r="H1055" s="80"/>
      <c r="I1055" s="78"/>
      <c r="J1055" s="79"/>
      <c r="K1055" s="80"/>
      <c r="L1055" s="56"/>
    </row>
    <row r="1056" spans="2:12" x14ac:dyDescent="0.2">
      <c r="B1056" s="56" t="str">
        <f t="shared" si="16"/>
        <v/>
      </c>
      <c r="C1056" s="56"/>
      <c r="D1056" s="56"/>
      <c r="E1056" s="56"/>
      <c r="F1056" s="78"/>
      <c r="G1056" s="79"/>
      <c r="H1056" s="80"/>
      <c r="I1056" s="78"/>
      <c r="J1056" s="79"/>
      <c r="K1056" s="80"/>
      <c r="L1056" s="56"/>
    </row>
    <row r="1057" spans="2:12" x14ac:dyDescent="0.2">
      <c r="B1057" s="56" t="str">
        <f t="shared" si="16"/>
        <v/>
      </c>
      <c r="C1057" s="56"/>
      <c r="D1057" s="56"/>
      <c r="E1057" s="56"/>
      <c r="F1057" s="78"/>
      <c r="G1057" s="79"/>
      <c r="H1057" s="80"/>
      <c r="I1057" s="78"/>
      <c r="J1057" s="79"/>
      <c r="K1057" s="80"/>
      <c r="L1057" s="56"/>
    </row>
    <row r="1058" spans="2:12" x14ac:dyDescent="0.2">
      <c r="B1058" s="56" t="str">
        <f t="shared" si="16"/>
        <v/>
      </c>
      <c r="C1058" s="56"/>
      <c r="D1058" s="56"/>
      <c r="E1058" s="56"/>
      <c r="F1058" s="78"/>
      <c r="G1058" s="79"/>
      <c r="H1058" s="80"/>
      <c r="I1058" s="78"/>
      <c r="J1058" s="79"/>
      <c r="K1058" s="80"/>
      <c r="L1058" s="56"/>
    </row>
    <row r="1059" spans="2:12" x14ac:dyDescent="0.2">
      <c r="B1059" s="56" t="str">
        <f t="shared" si="16"/>
        <v/>
      </c>
      <c r="C1059" s="56"/>
      <c r="D1059" s="56"/>
      <c r="E1059" s="56"/>
      <c r="F1059" s="78"/>
      <c r="G1059" s="79"/>
      <c r="H1059" s="80"/>
      <c r="I1059" s="78"/>
      <c r="J1059" s="79"/>
      <c r="K1059" s="80"/>
      <c r="L1059" s="56"/>
    </row>
    <row r="1060" spans="2:12" x14ac:dyDescent="0.2">
      <c r="B1060" s="56" t="str">
        <f t="shared" si="16"/>
        <v/>
      </c>
      <c r="C1060" s="56"/>
      <c r="D1060" s="56"/>
      <c r="E1060" s="56"/>
      <c r="F1060" s="78"/>
      <c r="G1060" s="79"/>
      <c r="H1060" s="80"/>
      <c r="I1060" s="78"/>
      <c r="J1060" s="79"/>
      <c r="K1060" s="80"/>
      <c r="L1060" s="56"/>
    </row>
    <row r="1061" spans="2:12" x14ac:dyDescent="0.2">
      <c r="B1061" s="56" t="str">
        <f t="shared" si="16"/>
        <v/>
      </c>
      <c r="C1061" s="56"/>
      <c r="D1061" s="56"/>
      <c r="E1061" s="56"/>
      <c r="F1061" s="78"/>
      <c r="G1061" s="79"/>
      <c r="H1061" s="80"/>
      <c r="I1061" s="78"/>
      <c r="J1061" s="79"/>
      <c r="K1061" s="80"/>
      <c r="L1061" s="56"/>
    </row>
    <row r="1062" spans="2:12" x14ac:dyDescent="0.2">
      <c r="B1062" s="56" t="str">
        <f t="shared" si="16"/>
        <v/>
      </c>
      <c r="C1062" s="56"/>
      <c r="D1062" s="56"/>
      <c r="E1062" s="56"/>
      <c r="F1062" s="78"/>
      <c r="G1062" s="79"/>
      <c r="H1062" s="80"/>
      <c r="I1062" s="78"/>
      <c r="J1062" s="79"/>
      <c r="K1062" s="80"/>
      <c r="L1062" s="56"/>
    </row>
    <row r="1063" spans="2:12" x14ac:dyDescent="0.2">
      <c r="B1063" s="56" t="str">
        <f t="shared" si="16"/>
        <v/>
      </c>
      <c r="C1063" s="56"/>
      <c r="D1063" s="56"/>
      <c r="E1063" s="56"/>
      <c r="F1063" s="78"/>
      <c r="G1063" s="79"/>
      <c r="H1063" s="80"/>
      <c r="I1063" s="78"/>
      <c r="J1063" s="79"/>
      <c r="K1063" s="80"/>
      <c r="L1063" s="56"/>
    </row>
    <row r="1064" spans="2:12" x14ac:dyDescent="0.2">
      <c r="B1064" s="56" t="str">
        <f t="shared" si="16"/>
        <v/>
      </c>
      <c r="C1064" s="56"/>
      <c r="D1064" s="56"/>
      <c r="E1064" s="56"/>
      <c r="F1064" s="78"/>
      <c r="G1064" s="79"/>
      <c r="H1064" s="80"/>
      <c r="I1064" s="78"/>
      <c r="J1064" s="79"/>
      <c r="K1064" s="80"/>
      <c r="L1064" s="56"/>
    </row>
    <row r="1065" spans="2:12" x14ac:dyDescent="0.2">
      <c r="B1065" s="56" t="str">
        <f t="shared" si="16"/>
        <v/>
      </c>
      <c r="C1065" s="56"/>
      <c r="D1065" s="56"/>
      <c r="E1065" s="56"/>
      <c r="F1065" s="78"/>
      <c r="G1065" s="79"/>
      <c r="H1065" s="80"/>
      <c r="I1065" s="78"/>
      <c r="J1065" s="79"/>
      <c r="K1065" s="80"/>
      <c r="L1065" s="56"/>
    </row>
    <row r="1066" spans="2:12" x14ac:dyDescent="0.2">
      <c r="B1066" s="56" t="str">
        <f t="shared" si="16"/>
        <v/>
      </c>
      <c r="C1066" s="56"/>
      <c r="D1066" s="56"/>
      <c r="E1066" s="56"/>
      <c r="F1066" s="78"/>
      <c r="G1066" s="79"/>
      <c r="H1066" s="80"/>
      <c r="I1066" s="78"/>
      <c r="J1066" s="79"/>
      <c r="K1066" s="80"/>
      <c r="L1066" s="56"/>
    </row>
    <row r="1067" spans="2:12" x14ac:dyDescent="0.2">
      <c r="B1067" s="56" t="str">
        <f t="shared" si="16"/>
        <v/>
      </c>
      <c r="C1067" s="56"/>
      <c r="D1067" s="56"/>
      <c r="E1067" s="56"/>
      <c r="F1067" s="78"/>
      <c r="G1067" s="79"/>
      <c r="H1067" s="80"/>
      <c r="I1067" s="78"/>
      <c r="J1067" s="79"/>
      <c r="K1067" s="80"/>
      <c r="L1067" s="56"/>
    </row>
    <row r="1068" spans="2:12" x14ac:dyDescent="0.2">
      <c r="B1068" s="56" t="str">
        <f t="shared" si="16"/>
        <v/>
      </c>
      <c r="C1068" s="56"/>
      <c r="D1068" s="56"/>
      <c r="E1068" s="56"/>
      <c r="F1068" s="78"/>
      <c r="G1068" s="79"/>
      <c r="H1068" s="80"/>
      <c r="I1068" s="78"/>
      <c r="J1068" s="79"/>
      <c r="K1068" s="80"/>
      <c r="L1068" s="56"/>
    </row>
    <row r="1069" spans="2:12" x14ac:dyDescent="0.2">
      <c r="B1069" s="56" t="str">
        <f t="shared" si="16"/>
        <v/>
      </c>
      <c r="C1069" s="56"/>
      <c r="D1069" s="56"/>
      <c r="E1069" s="56"/>
      <c r="F1069" s="78"/>
      <c r="G1069" s="79"/>
      <c r="H1069" s="80"/>
      <c r="I1069" s="78"/>
      <c r="J1069" s="79"/>
      <c r="K1069" s="80"/>
      <c r="L1069" s="56"/>
    </row>
    <row r="1070" spans="2:12" x14ac:dyDescent="0.2">
      <c r="B1070" s="56" t="str">
        <f t="shared" si="16"/>
        <v/>
      </c>
      <c r="C1070" s="56"/>
      <c r="D1070" s="56"/>
      <c r="E1070" s="56"/>
      <c r="F1070" s="78"/>
      <c r="G1070" s="79"/>
      <c r="H1070" s="80"/>
      <c r="I1070" s="78"/>
      <c r="J1070" s="79"/>
      <c r="K1070" s="80"/>
      <c r="L1070" s="56"/>
    </row>
    <row r="1071" spans="2:12" x14ac:dyDescent="0.2">
      <c r="B1071" s="56" t="str">
        <f t="shared" si="16"/>
        <v/>
      </c>
      <c r="C1071" s="56"/>
      <c r="D1071" s="56"/>
      <c r="E1071" s="56"/>
      <c r="F1071" s="78"/>
      <c r="G1071" s="79"/>
      <c r="H1071" s="80"/>
      <c r="I1071" s="78"/>
      <c r="J1071" s="79"/>
      <c r="K1071" s="80"/>
      <c r="L1071" s="56"/>
    </row>
    <row r="1072" spans="2:12" x14ac:dyDescent="0.2">
      <c r="B1072" s="56" t="str">
        <f t="shared" si="16"/>
        <v/>
      </c>
      <c r="C1072" s="56"/>
      <c r="D1072" s="56"/>
      <c r="E1072" s="56"/>
      <c r="F1072" s="78"/>
      <c r="G1072" s="79"/>
      <c r="H1072" s="80"/>
      <c r="I1072" s="78"/>
      <c r="J1072" s="79"/>
      <c r="K1072" s="80"/>
      <c r="L1072" s="56"/>
    </row>
    <row r="1073" spans="2:12" x14ac:dyDescent="0.2">
      <c r="B1073" s="56" t="str">
        <f t="shared" si="16"/>
        <v/>
      </c>
      <c r="C1073" s="56"/>
      <c r="D1073" s="56"/>
      <c r="E1073" s="56"/>
      <c r="F1073" s="78"/>
      <c r="G1073" s="79"/>
      <c r="H1073" s="80"/>
      <c r="I1073" s="78"/>
      <c r="J1073" s="79"/>
      <c r="K1073" s="80"/>
      <c r="L1073" s="56"/>
    </row>
    <row r="1074" spans="2:12" x14ac:dyDescent="0.2">
      <c r="B1074" s="56" t="str">
        <f t="shared" si="16"/>
        <v/>
      </c>
      <c r="C1074" s="56"/>
      <c r="D1074" s="56"/>
      <c r="E1074" s="56"/>
      <c r="F1074" s="78"/>
      <c r="G1074" s="79"/>
      <c r="H1074" s="80"/>
      <c r="I1074" s="78"/>
      <c r="J1074" s="79"/>
      <c r="K1074" s="80"/>
      <c r="L1074" s="56"/>
    </row>
    <row r="1075" spans="2:12" x14ac:dyDescent="0.2">
      <c r="B1075" s="56" t="str">
        <f t="shared" si="16"/>
        <v/>
      </c>
      <c r="C1075" s="56"/>
      <c r="D1075" s="56"/>
      <c r="E1075" s="56"/>
      <c r="F1075" s="78"/>
      <c r="G1075" s="79"/>
      <c r="H1075" s="80"/>
      <c r="I1075" s="78"/>
      <c r="J1075" s="79"/>
      <c r="K1075" s="80"/>
      <c r="L1075" s="56"/>
    </row>
    <row r="1076" spans="2:12" x14ac:dyDescent="0.2">
      <c r="B1076" s="56" t="str">
        <f t="shared" si="16"/>
        <v/>
      </c>
      <c r="C1076" s="56"/>
      <c r="D1076" s="56"/>
      <c r="E1076" s="56"/>
      <c r="F1076" s="78"/>
      <c r="G1076" s="79"/>
      <c r="H1076" s="80"/>
      <c r="I1076" s="78"/>
      <c r="J1076" s="79"/>
      <c r="K1076" s="80"/>
      <c r="L1076" s="56"/>
    </row>
    <row r="1077" spans="2:12" x14ac:dyDescent="0.2">
      <c r="B1077" s="56" t="str">
        <f t="shared" si="16"/>
        <v/>
      </c>
      <c r="C1077" s="56"/>
      <c r="D1077" s="56"/>
      <c r="E1077" s="56"/>
      <c r="F1077" s="78"/>
      <c r="G1077" s="79"/>
      <c r="H1077" s="80"/>
      <c r="I1077" s="78"/>
      <c r="J1077" s="79"/>
      <c r="K1077" s="80"/>
      <c r="L1077" s="56"/>
    </row>
    <row r="1078" spans="2:12" x14ac:dyDescent="0.2">
      <c r="B1078" s="56" t="str">
        <f t="shared" si="16"/>
        <v/>
      </c>
      <c r="C1078" s="56"/>
      <c r="D1078" s="56"/>
      <c r="E1078" s="56"/>
      <c r="F1078" s="78"/>
      <c r="G1078" s="79"/>
      <c r="H1078" s="80"/>
      <c r="I1078" s="78"/>
      <c r="J1078" s="79"/>
      <c r="K1078" s="80"/>
      <c r="L1078" s="56"/>
    </row>
    <row r="1079" spans="2:12" x14ac:dyDescent="0.2">
      <c r="B1079" s="56" t="str">
        <f t="shared" si="16"/>
        <v/>
      </c>
      <c r="C1079" s="56"/>
      <c r="D1079" s="56"/>
      <c r="E1079" s="56"/>
      <c r="F1079" s="78"/>
      <c r="G1079" s="79"/>
      <c r="H1079" s="80"/>
      <c r="I1079" s="78"/>
      <c r="J1079" s="79"/>
      <c r="K1079" s="80"/>
      <c r="L1079" s="56"/>
    </row>
    <row r="1080" spans="2:12" x14ac:dyDescent="0.2">
      <c r="B1080" s="56" t="str">
        <f t="shared" si="16"/>
        <v/>
      </c>
      <c r="C1080" s="56"/>
      <c r="D1080" s="56"/>
      <c r="E1080" s="56"/>
      <c r="F1080" s="78"/>
      <c r="G1080" s="79"/>
      <c r="H1080" s="80"/>
      <c r="I1080" s="78"/>
      <c r="J1080" s="79"/>
      <c r="K1080" s="80"/>
      <c r="L1080" s="56"/>
    </row>
    <row r="1081" spans="2:12" x14ac:dyDescent="0.2">
      <c r="B1081" s="56" t="str">
        <f t="shared" si="16"/>
        <v/>
      </c>
      <c r="C1081" s="56"/>
      <c r="D1081" s="56"/>
      <c r="E1081" s="56"/>
      <c r="F1081" s="78"/>
      <c r="G1081" s="79"/>
      <c r="H1081" s="80"/>
      <c r="I1081" s="78"/>
      <c r="J1081" s="79"/>
      <c r="K1081" s="80"/>
      <c r="L1081" s="56"/>
    </row>
    <row r="1082" spans="2:12" x14ac:dyDescent="0.2">
      <c r="B1082" s="56" t="str">
        <f t="shared" si="16"/>
        <v/>
      </c>
      <c r="C1082" s="56"/>
      <c r="D1082" s="56"/>
      <c r="E1082" s="56"/>
      <c r="F1082" s="78"/>
      <c r="G1082" s="79"/>
      <c r="H1082" s="80"/>
      <c r="I1082" s="78"/>
      <c r="J1082" s="79"/>
      <c r="K1082" s="80"/>
      <c r="L1082" s="56"/>
    </row>
    <row r="1083" spans="2:12" x14ac:dyDescent="0.2">
      <c r="B1083" s="56" t="str">
        <f t="shared" si="16"/>
        <v/>
      </c>
      <c r="C1083" s="56"/>
      <c r="D1083" s="56"/>
      <c r="E1083" s="56"/>
      <c r="F1083" s="78"/>
      <c r="G1083" s="79"/>
      <c r="H1083" s="80"/>
      <c r="I1083" s="78"/>
      <c r="J1083" s="79"/>
      <c r="K1083" s="80"/>
      <c r="L1083" s="56"/>
    </row>
    <row r="1084" spans="2:12" x14ac:dyDescent="0.2">
      <c r="B1084" s="56" t="str">
        <f t="shared" si="16"/>
        <v/>
      </c>
      <c r="C1084" s="56"/>
      <c r="D1084" s="56"/>
      <c r="E1084" s="56"/>
      <c r="F1084" s="78"/>
      <c r="G1084" s="79"/>
      <c r="H1084" s="80"/>
      <c r="I1084" s="78"/>
      <c r="J1084" s="79"/>
      <c r="K1084" s="80"/>
      <c r="L1084" s="56"/>
    </row>
    <row r="1085" spans="2:12" x14ac:dyDescent="0.2">
      <c r="B1085" s="56" t="str">
        <f t="shared" si="16"/>
        <v/>
      </c>
      <c r="C1085" s="56"/>
      <c r="D1085" s="56"/>
      <c r="E1085" s="56"/>
      <c r="F1085" s="78"/>
      <c r="G1085" s="79"/>
      <c r="H1085" s="80"/>
      <c r="I1085" s="78"/>
      <c r="J1085" s="79"/>
      <c r="K1085" s="80"/>
      <c r="L1085" s="56"/>
    </row>
    <row r="1086" spans="2:12" x14ac:dyDescent="0.2">
      <c r="B1086" s="56" t="str">
        <f t="shared" si="16"/>
        <v/>
      </c>
      <c r="C1086" s="56"/>
      <c r="D1086" s="56"/>
      <c r="E1086" s="56"/>
      <c r="F1086" s="78"/>
      <c r="G1086" s="79"/>
      <c r="H1086" s="80"/>
      <c r="I1086" s="78"/>
      <c r="J1086" s="79"/>
      <c r="K1086" s="80"/>
      <c r="L1086" s="56"/>
    </row>
    <row r="1087" spans="2:12" x14ac:dyDescent="0.2">
      <c r="B1087" s="56" t="str">
        <f t="shared" si="16"/>
        <v/>
      </c>
      <c r="C1087" s="56"/>
      <c r="D1087" s="56"/>
      <c r="E1087" s="56"/>
      <c r="F1087" s="78"/>
      <c r="G1087" s="79"/>
      <c r="H1087" s="80"/>
      <c r="I1087" s="78"/>
      <c r="J1087" s="79"/>
      <c r="K1087" s="80"/>
      <c r="L1087" s="56"/>
    </row>
    <row r="1088" spans="2:12" x14ac:dyDescent="0.2">
      <c r="B1088" s="56" t="str">
        <f t="shared" si="16"/>
        <v/>
      </c>
      <c r="C1088" s="56"/>
      <c r="D1088" s="56"/>
      <c r="E1088" s="56"/>
      <c r="F1088" s="78"/>
      <c r="G1088" s="79"/>
      <c r="H1088" s="80"/>
      <c r="I1088" s="78"/>
      <c r="J1088" s="79"/>
      <c r="K1088" s="80"/>
      <c r="L1088" s="56"/>
    </row>
    <row r="1089" spans="2:12" x14ac:dyDescent="0.2">
      <c r="B1089" s="56" t="str">
        <f t="shared" si="16"/>
        <v/>
      </c>
      <c r="C1089" s="56"/>
      <c r="D1089" s="56"/>
      <c r="E1089" s="56"/>
      <c r="F1089" s="78"/>
      <c r="G1089" s="79"/>
      <c r="H1089" s="80"/>
      <c r="I1089" s="78"/>
      <c r="J1089" s="79"/>
      <c r="K1089" s="80"/>
      <c r="L1089" s="56"/>
    </row>
    <row r="1090" spans="2:12" x14ac:dyDescent="0.2">
      <c r="B1090" s="56" t="str">
        <f t="shared" si="16"/>
        <v/>
      </c>
      <c r="C1090" s="56"/>
      <c r="D1090" s="56"/>
      <c r="E1090" s="56"/>
      <c r="F1090" s="78"/>
      <c r="G1090" s="79"/>
      <c r="H1090" s="80"/>
      <c r="I1090" s="78"/>
      <c r="J1090" s="79"/>
      <c r="K1090" s="80"/>
      <c r="L1090" s="56"/>
    </row>
    <row r="1091" spans="2:12" x14ac:dyDescent="0.2">
      <c r="B1091" s="56" t="str">
        <f t="shared" ref="B1091:B1154" si="17">IF(C1091="","",ROW()-1)</f>
        <v/>
      </c>
      <c r="C1091" s="56"/>
      <c r="D1091" s="56"/>
      <c r="E1091" s="56"/>
      <c r="F1091" s="78"/>
      <c r="G1091" s="79"/>
      <c r="H1091" s="80"/>
      <c r="I1091" s="78"/>
      <c r="J1091" s="79"/>
      <c r="K1091" s="80"/>
      <c r="L1091" s="56"/>
    </row>
    <row r="1092" spans="2:12" x14ac:dyDescent="0.2">
      <c r="B1092" s="56" t="str">
        <f t="shared" si="17"/>
        <v/>
      </c>
      <c r="C1092" s="56"/>
      <c r="D1092" s="56"/>
      <c r="E1092" s="56"/>
      <c r="F1092" s="78"/>
      <c r="G1092" s="79"/>
      <c r="H1092" s="80"/>
      <c r="I1092" s="78"/>
      <c r="J1092" s="79"/>
      <c r="K1092" s="80"/>
      <c r="L1092" s="56"/>
    </row>
    <row r="1093" spans="2:12" x14ac:dyDescent="0.2">
      <c r="B1093" s="56" t="str">
        <f t="shared" si="17"/>
        <v/>
      </c>
      <c r="C1093" s="56"/>
      <c r="D1093" s="56"/>
      <c r="E1093" s="56"/>
      <c r="F1093" s="78"/>
      <c r="G1093" s="79"/>
      <c r="H1093" s="80"/>
      <c r="I1093" s="78"/>
      <c r="J1093" s="79"/>
      <c r="K1093" s="80"/>
      <c r="L1093" s="56"/>
    </row>
    <row r="1094" spans="2:12" x14ac:dyDescent="0.2">
      <c r="B1094" s="56" t="str">
        <f t="shared" si="17"/>
        <v/>
      </c>
      <c r="C1094" s="56"/>
      <c r="D1094" s="56"/>
      <c r="E1094" s="56"/>
      <c r="F1094" s="78"/>
      <c r="G1094" s="79"/>
      <c r="H1094" s="80"/>
      <c r="I1094" s="78"/>
      <c r="J1094" s="79"/>
      <c r="K1094" s="80"/>
      <c r="L1094" s="56"/>
    </row>
    <row r="1095" spans="2:12" x14ac:dyDescent="0.2">
      <c r="B1095" s="56" t="str">
        <f t="shared" si="17"/>
        <v/>
      </c>
      <c r="C1095" s="56"/>
      <c r="D1095" s="56"/>
      <c r="E1095" s="56"/>
      <c r="F1095" s="78"/>
      <c r="G1095" s="79"/>
      <c r="H1095" s="80"/>
      <c r="I1095" s="78"/>
      <c r="J1095" s="79"/>
      <c r="K1095" s="80"/>
      <c r="L1095" s="56"/>
    </row>
    <row r="1096" spans="2:12" x14ac:dyDescent="0.2">
      <c r="B1096" s="56" t="str">
        <f t="shared" si="17"/>
        <v/>
      </c>
      <c r="C1096" s="56"/>
      <c r="D1096" s="56"/>
      <c r="E1096" s="56"/>
      <c r="F1096" s="78"/>
      <c r="G1096" s="79"/>
      <c r="H1096" s="80"/>
      <c r="I1096" s="78"/>
      <c r="J1096" s="79"/>
      <c r="K1096" s="80"/>
      <c r="L1096" s="56"/>
    </row>
    <row r="1097" spans="2:12" x14ac:dyDescent="0.2">
      <c r="B1097" s="56" t="str">
        <f t="shared" si="17"/>
        <v/>
      </c>
      <c r="C1097" s="56"/>
      <c r="D1097" s="56"/>
      <c r="E1097" s="56"/>
      <c r="F1097" s="78"/>
      <c r="G1097" s="79"/>
      <c r="H1097" s="80"/>
      <c r="I1097" s="78"/>
      <c r="J1097" s="79"/>
      <c r="K1097" s="80"/>
      <c r="L1097" s="56"/>
    </row>
    <row r="1098" spans="2:12" x14ac:dyDescent="0.2">
      <c r="B1098" s="56" t="str">
        <f t="shared" si="17"/>
        <v/>
      </c>
      <c r="C1098" s="56"/>
      <c r="D1098" s="56"/>
      <c r="E1098" s="56"/>
      <c r="F1098" s="78"/>
      <c r="G1098" s="79"/>
      <c r="H1098" s="80"/>
      <c r="I1098" s="78"/>
      <c r="J1098" s="79"/>
      <c r="K1098" s="80"/>
      <c r="L1098" s="56"/>
    </row>
    <row r="1099" spans="2:12" x14ac:dyDescent="0.2">
      <c r="B1099" s="56" t="str">
        <f t="shared" si="17"/>
        <v/>
      </c>
      <c r="C1099" s="56"/>
      <c r="D1099" s="56"/>
      <c r="E1099" s="56"/>
      <c r="F1099" s="78"/>
      <c r="G1099" s="79"/>
      <c r="H1099" s="80"/>
      <c r="I1099" s="78"/>
      <c r="J1099" s="79"/>
      <c r="K1099" s="80"/>
      <c r="L1099" s="56"/>
    </row>
    <row r="1100" spans="2:12" x14ac:dyDescent="0.2">
      <c r="B1100" s="56" t="str">
        <f t="shared" si="17"/>
        <v/>
      </c>
      <c r="C1100" s="56"/>
      <c r="D1100" s="56"/>
      <c r="E1100" s="56"/>
      <c r="F1100" s="78"/>
      <c r="G1100" s="79"/>
      <c r="H1100" s="80"/>
      <c r="I1100" s="78"/>
      <c r="J1100" s="79"/>
      <c r="K1100" s="80"/>
      <c r="L1100" s="56"/>
    </row>
    <row r="1101" spans="2:12" x14ac:dyDescent="0.2">
      <c r="B1101" s="56" t="str">
        <f t="shared" si="17"/>
        <v/>
      </c>
      <c r="C1101" s="56"/>
      <c r="D1101" s="56"/>
      <c r="E1101" s="56"/>
      <c r="F1101" s="78"/>
      <c r="G1101" s="79"/>
      <c r="H1101" s="80"/>
      <c r="I1101" s="78"/>
      <c r="J1101" s="79"/>
      <c r="K1101" s="80"/>
      <c r="L1101" s="56"/>
    </row>
    <row r="1102" spans="2:12" x14ac:dyDescent="0.2">
      <c r="B1102" s="56" t="str">
        <f t="shared" si="17"/>
        <v/>
      </c>
      <c r="C1102" s="56"/>
      <c r="D1102" s="56"/>
      <c r="E1102" s="56"/>
      <c r="F1102" s="78"/>
      <c r="G1102" s="79"/>
      <c r="H1102" s="80"/>
      <c r="I1102" s="78"/>
      <c r="J1102" s="79"/>
      <c r="K1102" s="80"/>
      <c r="L1102" s="56"/>
    </row>
    <row r="1103" spans="2:12" x14ac:dyDescent="0.2">
      <c r="B1103" s="56" t="str">
        <f t="shared" si="17"/>
        <v/>
      </c>
      <c r="C1103" s="56"/>
      <c r="D1103" s="56"/>
      <c r="E1103" s="56"/>
      <c r="F1103" s="78"/>
      <c r="G1103" s="79"/>
      <c r="H1103" s="80"/>
      <c r="I1103" s="78"/>
      <c r="J1103" s="79"/>
      <c r="K1103" s="80"/>
      <c r="L1103" s="56"/>
    </row>
    <row r="1104" spans="2:12" x14ac:dyDescent="0.2">
      <c r="B1104" s="56" t="str">
        <f t="shared" si="17"/>
        <v/>
      </c>
      <c r="C1104" s="56"/>
      <c r="D1104" s="56"/>
      <c r="E1104" s="56"/>
      <c r="F1104" s="78"/>
      <c r="G1104" s="79"/>
      <c r="H1104" s="80"/>
      <c r="I1104" s="78"/>
      <c r="J1104" s="79"/>
      <c r="K1104" s="80"/>
      <c r="L1104" s="56"/>
    </row>
    <row r="1105" spans="2:12" x14ac:dyDescent="0.2">
      <c r="B1105" s="56" t="str">
        <f t="shared" si="17"/>
        <v/>
      </c>
      <c r="C1105" s="56"/>
      <c r="D1105" s="56"/>
      <c r="E1105" s="56"/>
      <c r="F1105" s="78"/>
      <c r="G1105" s="79"/>
      <c r="H1105" s="80"/>
      <c r="I1105" s="78"/>
      <c r="J1105" s="79"/>
      <c r="K1105" s="80"/>
      <c r="L1105" s="56"/>
    </row>
    <row r="1106" spans="2:12" x14ac:dyDescent="0.2">
      <c r="B1106" s="56" t="str">
        <f t="shared" si="17"/>
        <v/>
      </c>
      <c r="C1106" s="56"/>
      <c r="D1106" s="56"/>
      <c r="E1106" s="56"/>
      <c r="F1106" s="78"/>
      <c r="G1106" s="79"/>
      <c r="H1106" s="80"/>
      <c r="I1106" s="78"/>
      <c r="J1106" s="79"/>
      <c r="K1106" s="80"/>
      <c r="L1106" s="56"/>
    </row>
    <row r="1107" spans="2:12" x14ac:dyDescent="0.2">
      <c r="B1107" s="56" t="str">
        <f t="shared" si="17"/>
        <v/>
      </c>
      <c r="C1107" s="56"/>
      <c r="D1107" s="56"/>
      <c r="E1107" s="56"/>
      <c r="F1107" s="78"/>
      <c r="G1107" s="79"/>
      <c r="H1107" s="80"/>
      <c r="I1107" s="78"/>
      <c r="J1107" s="79"/>
      <c r="K1107" s="80"/>
      <c r="L1107" s="56"/>
    </row>
    <row r="1108" spans="2:12" x14ac:dyDescent="0.2">
      <c r="B1108" s="56" t="str">
        <f t="shared" si="17"/>
        <v/>
      </c>
      <c r="C1108" s="56"/>
      <c r="D1108" s="56"/>
      <c r="E1108" s="56"/>
      <c r="F1108" s="78"/>
      <c r="G1108" s="79"/>
      <c r="H1108" s="80"/>
      <c r="I1108" s="78"/>
      <c r="J1108" s="79"/>
      <c r="K1108" s="80"/>
      <c r="L1108" s="56"/>
    </row>
    <row r="1109" spans="2:12" x14ac:dyDescent="0.2">
      <c r="B1109" s="56" t="str">
        <f t="shared" si="17"/>
        <v/>
      </c>
      <c r="C1109" s="56"/>
      <c r="D1109" s="56"/>
      <c r="E1109" s="56"/>
      <c r="F1109" s="78"/>
      <c r="G1109" s="79"/>
      <c r="H1109" s="80"/>
      <c r="I1109" s="78"/>
      <c r="J1109" s="79"/>
      <c r="K1109" s="80"/>
      <c r="L1109" s="56"/>
    </row>
    <row r="1110" spans="2:12" x14ac:dyDescent="0.2">
      <c r="B1110" s="56" t="str">
        <f t="shared" si="17"/>
        <v/>
      </c>
      <c r="C1110" s="56"/>
      <c r="D1110" s="56"/>
      <c r="E1110" s="56"/>
      <c r="F1110" s="78"/>
      <c r="G1110" s="79"/>
      <c r="H1110" s="80"/>
      <c r="I1110" s="78"/>
      <c r="J1110" s="79"/>
      <c r="K1110" s="80"/>
      <c r="L1110" s="56"/>
    </row>
    <row r="1111" spans="2:12" x14ac:dyDescent="0.2">
      <c r="B1111" s="56" t="str">
        <f t="shared" si="17"/>
        <v/>
      </c>
      <c r="C1111" s="56"/>
      <c r="D1111" s="56"/>
      <c r="E1111" s="56"/>
      <c r="F1111" s="78"/>
      <c r="G1111" s="79"/>
      <c r="H1111" s="80"/>
      <c r="I1111" s="78"/>
      <c r="J1111" s="79"/>
      <c r="K1111" s="80"/>
      <c r="L1111" s="56"/>
    </row>
    <row r="1112" spans="2:12" x14ac:dyDescent="0.2">
      <c r="B1112" s="56" t="str">
        <f t="shared" si="17"/>
        <v/>
      </c>
      <c r="C1112" s="56"/>
      <c r="D1112" s="56"/>
      <c r="E1112" s="56"/>
      <c r="F1112" s="78"/>
      <c r="G1112" s="79"/>
      <c r="H1112" s="80"/>
      <c r="I1112" s="78"/>
      <c r="J1112" s="79"/>
      <c r="K1112" s="80"/>
      <c r="L1112" s="56"/>
    </row>
    <row r="1113" spans="2:12" x14ac:dyDescent="0.2">
      <c r="B1113" s="56" t="str">
        <f t="shared" si="17"/>
        <v/>
      </c>
      <c r="C1113" s="56"/>
      <c r="D1113" s="56"/>
      <c r="E1113" s="56"/>
      <c r="F1113" s="78"/>
      <c r="G1113" s="79"/>
      <c r="H1113" s="80"/>
      <c r="I1113" s="78"/>
      <c r="J1113" s="79"/>
      <c r="K1113" s="80"/>
      <c r="L1113" s="56"/>
    </row>
    <row r="1114" spans="2:12" x14ac:dyDescent="0.2">
      <c r="B1114" s="56" t="str">
        <f t="shared" si="17"/>
        <v/>
      </c>
      <c r="C1114" s="56"/>
      <c r="D1114" s="56"/>
      <c r="E1114" s="56"/>
      <c r="F1114" s="78"/>
      <c r="G1114" s="79"/>
      <c r="H1114" s="80"/>
      <c r="I1114" s="78"/>
      <c r="J1114" s="79"/>
      <c r="K1114" s="80"/>
      <c r="L1114" s="56"/>
    </row>
    <row r="1115" spans="2:12" x14ac:dyDescent="0.2">
      <c r="B1115" s="56" t="str">
        <f t="shared" si="17"/>
        <v/>
      </c>
      <c r="C1115" s="56"/>
      <c r="D1115" s="56"/>
      <c r="E1115" s="56"/>
      <c r="F1115" s="78"/>
      <c r="G1115" s="79"/>
      <c r="H1115" s="80"/>
      <c r="I1115" s="78"/>
      <c r="J1115" s="79"/>
      <c r="K1115" s="80"/>
      <c r="L1115" s="56"/>
    </row>
    <row r="1116" spans="2:12" x14ac:dyDescent="0.2">
      <c r="B1116" s="56" t="str">
        <f t="shared" si="17"/>
        <v/>
      </c>
      <c r="C1116" s="56"/>
      <c r="D1116" s="56"/>
      <c r="E1116" s="56"/>
      <c r="F1116" s="78"/>
      <c r="G1116" s="79"/>
      <c r="H1116" s="80"/>
      <c r="I1116" s="78"/>
      <c r="J1116" s="79"/>
      <c r="K1116" s="80"/>
      <c r="L1116" s="56"/>
    </row>
    <row r="1117" spans="2:12" x14ac:dyDescent="0.2">
      <c r="B1117" s="56" t="str">
        <f t="shared" si="17"/>
        <v/>
      </c>
      <c r="C1117" s="56"/>
      <c r="D1117" s="56"/>
      <c r="E1117" s="56"/>
      <c r="F1117" s="78"/>
      <c r="G1117" s="79"/>
      <c r="H1117" s="80"/>
      <c r="I1117" s="78"/>
      <c r="J1117" s="79"/>
      <c r="K1117" s="80"/>
      <c r="L1117" s="56"/>
    </row>
    <row r="1118" spans="2:12" x14ac:dyDescent="0.2">
      <c r="B1118" s="56" t="str">
        <f t="shared" si="17"/>
        <v/>
      </c>
      <c r="C1118" s="56"/>
      <c r="D1118" s="56"/>
      <c r="E1118" s="56"/>
      <c r="F1118" s="78"/>
      <c r="G1118" s="79"/>
      <c r="H1118" s="80"/>
      <c r="I1118" s="78"/>
      <c r="J1118" s="79"/>
      <c r="K1118" s="80"/>
      <c r="L1118" s="56"/>
    </row>
    <row r="1119" spans="2:12" x14ac:dyDescent="0.2">
      <c r="B1119" s="56" t="str">
        <f t="shared" si="17"/>
        <v/>
      </c>
      <c r="C1119" s="56"/>
      <c r="D1119" s="56"/>
      <c r="E1119" s="56"/>
      <c r="F1119" s="78"/>
      <c r="G1119" s="79"/>
      <c r="H1119" s="80"/>
      <c r="I1119" s="78"/>
      <c r="J1119" s="79"/>
      <c r="K1119" s="80"/>
      <c r="L1119" s="56"/>
    </row>
    <row r="1120" spans="2:12" x14ac:dyDescent="0.2">
      <c r="B1120" s="56" t="str">
        <f t="shared" si="17"/>
        <v/>
      </c>
      <c r="C1120" s="56"/>
      <c r="D1120" s="56"/>
      <c r="E1120" s="56"/>
      <c r="F1120" s="78"/>
      <c r="G1120" s="79"/>
      <c r="H1120" s="80"/>
      <c r="I1120" s="78"/>
      <c r="J1120" s="79"/>
      <c r="K1120" s="80"/>
      <c r="L1120" s="56"/>
    </row>
    <row r="1121" spans="2:12" x14ac:dyDescent="0.2">
      <c r="B1121" s="56" t="str">
        <f t="shared" si="17"/>
        <v/>
      </c>
      <c r="C1121" s="56"/>
      <c r="D1121" s="56"/>
      <c r="E1121" s="56"/>
      <c r="F1121" s="78"/>
      <c r="G1121" s="79"/>
      <c r="H1121" s="80"/>
      <c r="I1121" s="78"/>
      <c r="J1121" s="79"/>
      <c r="K1121" s="80"/>
      <c r="L1121" s="56"/>
    </row>
    <row r="1122" spans="2:12" x14ac:dyDescent="0.2">
      <c r="B1122" s="56" t="str">
        <f t="shared" si="17"/>
        <v/>
      </c>
      <c r="C1122" s="56"/>
      <c r="D1122" s="56"/>
      <c r="E1122" s="56"/>
      <c r="F1122" s="78"/>
      <c r="G1122" s="79"/>
      <c r="H1122" s="80"/>
      <c r="I1122" s="78"/>
      <c r="J1122" s="79"/>
      <c r="K1122" s="80"/>
      <c r="L1122" s="56"/>
    </row>
    <row r="1123" spans="2:12" x14ac:dyDescent="0.2">
      <c r="B1123" s="56" t="str">
        <f t="shared" si="17"/>
        <v/>
      </c>
      <c r="C1123" s="56"/>
      <c r="D1123" s="56"/>
      <c r="E1123" s="56"/>
      <c r="F1123" s="78"/>
      <c r="G1123" s="79"/>
      <c r="H1123" s="80"/>
      <c r="I1123" s="78"/>
      <c r="J1123" s="79"/>
      <c r="K1123" s="80"/>
      <c r="L1123" s="56"/>
    </row>
    <row r="1124" spans="2:12" x14ac:dyDescent="0.2">
      <c r="B1124" s="56" t="str">
        <f t="shared" si="17"/>
        <v/>
      </c>
      <c r="C1124" s="56"/>
      <c r="D1124" s="56"/>
      <c r="E1124" s="56"/>
      <c r="F1124" s="78"/>
      <c r="G1124" s="79"/>
      <c r="H1124" s="80"/>
      <c r="I1124" s="78"/>
      <c r="J1124" s="79"/>
      <c r="K1124" s="80"/>
      <c r="L1124" s="56"/>
    </row>
    <row r="1125" spans="2:12" x14ac:dyDescent="0.2">
      <c r="B1125" s="56" t="str">
        <f t="shared" si="17"/>
        <v/>
      </c>
      <c r="C1125" s="56"/>
      <c r="D1125" s="56"/>
      <c r="E1125" s="56"/>
      <c r="F1125" s="78"/>
      <c r="G1125" s="79"/>
      <c r="H1125" s="80"/>
      <c r="I1125" s="78"/>
      <c r="J1125" s="79"/>
      <c r="K1125" s="80"/>
      <c r="L1125" s="56"/>
    </row>
    <row r="1126" spans="2:12" x14ac:dyDescent="0.2">
      <c r="B1126" s="56" t="str">
        <f t="shared" si="17"/>
        <v/>
      </c>
      <c r="C1126" s="56"/>
      <c r="D1126" s="56"/>
      <c r="E1126" s="56"/>
      <c r="F1126" s="78"/>
      <c r="G1126" s="79"/>
      <c r="H1126" s="80"/>
      <c r="I1126" s="78"/>
      <c r="J1126" s="79"/>
      <c r="K1126" s="80"/>
      <c r="L1126" s="56"/>
    </row>
    <row r="1127" spans="2:12" x14ac:dyDescent="0.2">
      <c r="B1127" s="56" t="str">
        <f t="shared" si="17"/>
        <v/>
      </c>
      <c r="C1127" s="56"/>
      <c r="D1127" s="56"/>
      <c r="E1127" s="56"/>
      <c r="F1127" s="78"/>
      <c r="G1127" s="79"/>
      <c r="H1127" s="80"/>
      <c r="I1127" s="78"/>
      <c r="J1127" s="79"/>
      <c r="K1127" s="80"/>
      <c r="L1127" s="56"/>
    </row>
    <row r="1128" spans="2:12" x14ac:dyDescent="0.2">
      <c r="B1128" s="56" t="str">
        <f t="shared" si="17"/>
        <v/>
      </c>
      <c r="C1128" s="56"/>
      <c r="D1128" s="56"/>
      <c r="E1128" s="56"/>
      <c r="F1128" s="78"/>
      <c r="G1128" s="79"/>
      <c r="H1128" s="80"/>
      <c r="I1128" s="78"/>
      <c r="J1128" s="79"/>
      <c r="K1128" s="80"/>
      <c r="L1128" s="56"/>
    </row>
    <row r="1129" spans="2:12" x14ac:dyDescent="0.2">
      <c r="B1129" s="56" t="str">
        <f t="shared" si="17"/>
        <v/>
      </c>
      <c r="C1129" s="56"/>
      <c r="D1129" s="56"/>
      <c r="E1129" s="56"/>
      <c r="F1129" s="78"/>
      <c r="G1129" s="79"/>
      <c r="H1129" s="80"/>
      <c r="I1129" s="78"/>
      <c r="J1129" s="79"/>
      <c r="K1129" s="80"/>
      <c r="L1129" s="56"/>
    </row>
    <row r="1130" spans="2:12" x14ac:dyDescent="0.2">
      <c r="B1130" s="56" t="str">
        <f t="shared" si="17"/>
        <v/>
      </c>
      <c r="C1130" s="56"/>
      <c r="D1130" s="56"/>
      <c r="E1130" s="56"/>
      <c r="F1130" s="78"/>
      <c r="G1130" s="79"/>
      <c r="H1130" s="80"/>
      <c r="I1130" s="78"/>
      <c r="J1130" s="79"/>
      <c r="K1130" s="80"/>
      <c r="L1130" s="56"/>
    </row>
    <row r="1131" spans="2:12" x14ac:dyDescent="0.2">
      <c r="B1131" s="56" t="str">
        <f t="shared" si="17"/>
        <v/>
      </c>
      <c r="C1131" s="56"/>
      <c r="D1131" s="56"/>
      <c r="E1131" s="56"/>
      <c r="F1131" s="78"/>
      <c r="G1131" s="79"/>
      <c r="H1131" s="80"/>
      <c r="I1131" s="78"/>
      <c r="J1131" s="79"/>
      <c r="K1131" s="80"/>
      <c r="L1131" s="56"/>
    </row>
    <row r="1132" spans="2:12" x14ac:dyDescent="0.2">
      <c r="B1132" s="56" t="str">
        <f t="shared" si="17"/>
        <v/>
      </c>
      <c r="C1132" s="56"/>
      <c r="D1132" s="56"/>
      <c r="E1132" s="56"/>
      <c r="F1132" s="78"/>
      <c r="G1132" s="79"/>
      <c r="H1132" s="80"/>
      <c r="I1132" s="78"/>
      <c r="J1132" s="79"/>
      <c r="K1132" s="80"/>
      <c r="L1132" s="56"/>
    </row>
    <row r="1133" spans="2:12" x14ac:dyDescent="0.2">
      <c r="B1133" s="56" t="str">
        <f t="shared" si="17"/>
        <v/>
      </c>
      <c r="C1133" s="56"/>
      <c r="D1133" s="56"/>
      <c r="E1133" s="56"/>
      <c r="F1133" s="78"/>
      <c r="G1133" s="79"/>
      <c r="H1133" s="80"/>
      <c r="I1133" s="78"/>
      <c r="J1133" s="79"/>
      <c r="K1133" s="80"/>
      <c r="L1133" s="56"/>
    </row>
    <row r="1134" spans="2:12" x14ac:dyDescent="0.2">
      <c r="B1134" s="56" t="str">
        <f t="shared" si="17"/>
        <v/>
      </c>
      <c r="C1134" s="56"/>
      <c r="D1134" s="56"/>
      <c r="E1134" s="56"/>
      <c r="F1134" s="78"/>
      <c r="G1134" s="79"/>
      <c r="H1134" s="80"/>
      <c r="I1134" s="78"/>
      <c r="J1134" s="79"/>
      <c r="K1134" s="80"/>
      <c r="L1134" s="56"/>
    </row>
    <row r="1135" spans="2:12" x14ac:dyDescent="0.2">
      <c r="B1135" s="56" t="str">
        <f t="shared" si="17"/>
        <v/>
      </c>
      <c r="C1135" s="56"/>
      <c r="D1135" s="56"/>
      <c r="E1135" s="56"/>
      <c r="F1135" s="78"/>
      <c r="G1135" s="79"/>
      <c r="H1135" s="80"/>
      <c r="I1135" s="78"/>
      <c r="J1135" s="79"/>
      <c r="K1135" s="80"/>
      <c r="L1135" s="56"/>
    </row>
    <row r="1136" spans="2:12" x14ac:dyDescent="0.2">
      <c r="B1136" s="56" t="str">
        <f t="shared" si="17"/>
        <v/>
      </c>
      <c r="C1136" s="56"/>
      <c r="D1136" s="56"/>
      <c r="E1136" s="56"/>
      <c r="F1136" s="78"/>
      <c r="G1136" s="79"/>
      <c r="H1136" s="80"/>
      <c r="I1136" s="78"/>
      <c r="J1136" s="79"/>
      <c r="K1136" s="80"/>
      <c r="L1136" s="56"/>
    </row>
    <row r="1137" spans="2:12" x14ac:dyDescent="0.2">
      <c r="B1137" s="56" t="str">
        <f t="shared" si="17"/>
        <v/>
      </c>
      <c r="C1137" s="56"/>
      <c r="D1137" s="56"/>
      <c r="E1137" s="56"/>
      <c r="F1137" s="78"/>
      <c r="G1137" s="79"/>
      <c r="H1137" s="80"/>
      <c r="I1137" s="78"/>
      <c r="J1137" s="79"/>
      <c r="K1137" s="80"/>
      <c r="L1137" s="56"/>
    </row>
    <row r="1138" spans="2:12" x14ac:dyDescent="0.2">
      <c r="B1138" s="56" t="str">
        <f t="shared" si="17"/>
        <v/>
      </c>
      <c r="C1138" s="56"/>
      <c r="D1138" s="56"/>
      <c r="E1138" s="56"/>
      <c r="F1138" s="78"/>
      <c r="G1138" s="79"/>
      <c r="H1138" s="80"/>
      <c r="I1138" s="78"/>
      <c r="J1138" s="79"/>
      <c r="K1138" s="80"/>
      <c r="L1138" s="56"/>
    </row>
    <row r="1139" spans="2:12" x14ac:dyDescent="0.2">
      <c r="B1139" s="56" t="str">
        <f t="shared" si="17"/>
        <v/>
      </c>
      <c r="C1139" s="56"/>
      <c r="D1139" s="56"/>
      <c r="E1139" s="56"/>
      <c r="F1139" s="78"/>
      <c r="G1139" s="79"/>
      <c r="H1139" s="80"/>
      <c r="I1139" s="78"/>
      <c r="J1139" s="79"/>
      <c r="K1139" s="80"/>
      <c r="L1139" s="56"/>
    </row>
    <row r="1140" spans="2:12" x14ac:dyDescent="0.2">
      <c r="B1140" s="56" t="str">
        <f t="shared" si="17"/>
        <v/>
      </c>
      <c r="C1140" s="56"/>
      <c r="D1140" s="56"/>
      <c r="E1140" s="56"/>
      <c r="F1140" s="78"/>
      <c r="G1140" s="79"/>
      <c r="H1140" s="80"/>
      <c r="I1140" s="78"/>
      <c r="J1140" s="79"/>
      <c r="K1140" s="80"/>
      <c r="L1140" s="56"/>
    </row>
    <row r="1141" spans="2:12" x14ac:dyDescent="0.2">
      <c r="B1141" s="56" t="str">
        <f t="shared" si="17"/>
        <v/>
      </c>
      <c r="C1141" s="56"/>
      <c r="D1141" s="56"/>
      <c r="E1141" s="56"/>
      <c r="F1141" s="78"/>
      <c r="G1141" s="79"/>
      <c r="H1141" s="80"/>
      <c r="I1141" s="78"/>
      <c r="J1141" s="79"/>
      <c r="K1141" s="80"/>
      <c r="L1141" s="56"/>
    </row>
    <row r="1142" spans="2:12" x14ac:dyDescent="0.2">
      <c r="B1142" s="56" t="str">
        <f t="shared" si="17"/>
        <v/>
      </c>
      <c r="C1142" s="56"/>
      <c r="D1142" s="56"/>
      <c r="E1142" s="56"/>
      <c r="F1142" s="78"/>
      <c r="G1142" s="79"/>
      <c r="H1142" s="80"/>
      <c r="I1142" s="78"/>
      <c r="J1142" s="79"/>
      <c r="K1142" s="80"/>
      <c r="L1142" s="56"/>
    </row>
    <row r="1143" spans="2:12" x14ac:dyDescent="0.2">
      <c r="B1143" s="56" t="str">
        <f t="shared" si="17"/>
        <v/>
      </c>
      <c r="C1143" s="56"/>
      <c r="D1143" s="56"/>
      <c r="E1143" s="56"/>
      <c r="F1143" s="78"/>
      <c r="G1143" s="79"/>
      <c r="H1143" s="80"/>
      <c r="I1143" s="78"/>
      <c r="J1143" s="79"/>
      <c r="K1143" s="80"/>
      <c r="L1143" s="56"/>
    </row>
    <row r="1144" spans="2:12" x14ac:dyDescent="0.2">
      <c r="B1144" s="56" t="str">
        <f t="shared" si="17"/>
        <v/>
      </c>
      <c r="C1144" s="56"/>
      <c r="D1144" s="56"/>
      <c r="E1144" s="56"/>
      <c r="F1144" s="78"/>
      <c r="G1144" s="79"/>
      <c r="H1144" s="80"/>
      <c r="I1144" s="78"/>
      <c r="J1144" s="79"/>
      <c r="K1144" s="80"/>
      <c r="L1144" s="56"/>
    </row>
    <row r="1145" spans="2:12" x14ac:dyDescent="0.2">
      <c r="B1145" s="56" t="str">
        <f t="shared" si="17"/>
        <v/>
      </c>
      <c r="C1145" s="56"/>
      <c r="D1145" s="56"/>
      <c r="E1145" s="56"/>
      <c r="F1145" s="78"/>
      <c r="G1145" s="79"/>
      <c r="H1145" s="80"/>
      <c r="I1145" s="78"/>
      <c r="J1145" s="79"/>
      <c r="K1145" s="80"/>
      <c r="L1145" s="56"/>
    </row>
    <row r="1146" spans="2:12" x14ac:dyDescent="0.2">
      <c r="B1146" s="56" t="str">
        <f t="shared" si="17"/>
        <v/>
      </c>
      <c r="C1146" s="56"/>
      <c r="D1146" s="56"/>
      <c r="E1146" s="56"/>
      <c r="F1146" s="78"/>
      <c r="G1146" s="79"/>
      <c r="H1146" s="80"/>
      <c r="I1146" s="78"/>
      <c r="J1146" s="79"/>
      <c r="K1146" s="80"/>
      <c r="L1146" s="56"/>
    </row>
    <row r="1147" spans="2:12" x14ac:dyDescent="0.2">
      <c r="B1147" s="56" t="str">
        <f t="shared" si="17"/>
        <v/>
      </c>
      <c r="C1147" s="56"/>
      <c r="D1147" s="56"/>
      <c r="E1147" s="56"/>
      <c r="F1147" s="78"/>
      <c r="G1147" s="79"/>
      <c r="H1147" s="80"/>
      <c r="I1147" s="78"/>
      <c r="J1147" s="79"/>
      <c r="K1147" s="80"/>
      <c r="L1147" s="56"/>
    </row>
    <row r="1148" spans="2:12" x14ac:dyDescent="0.2">
      <c r="B1148" s="56" t="str">
        <f t="shared" si="17"/>
        <v/>
      </c>
      <c r="C1148" s="56"/>
      <c r="D1148" s="56"/>
      <c r="E1148" s="56"/>
      <c r="F1148" s="78"/>
      <c r="G1148" s="79"/>
      <c r="H1148" s="80"/>
      <c r="I1148" s="78"/>
      <c r="J1148" s="79"/>
      <c r="K1148" s="80"/>
      <c r="L1148" s="56"/>
    </row>
    <row r="1149" spans="2:12" x14ac:dyDescent="0.2">
      <c r="B1149" s="56" t="str">
        <f t="shared" si="17"/>
        <v/>
      </c>
      <c r="C1149" s="56"/>
      <c r="D1149" s="56"/>
      <c r="E1149" s="56"/>
      <c r="F1149" s="78"/>
      <c r="G1149" s="79"/>
      <c r="H1149" s="80"/>
      <c r="I1149" s="78"/>
      <c r="J1149" s="79"/>
      <c r="K1149" s="80"/>
      <c r="L1149" s="56"/>
    </row>
    <row r="1150" spans="2:12" x14ac:dyDescent="0.2">
      <c r="B1150" s="56" t="str">
        <f t="shared" si="17"/>
        <v/>
      </c>
      <c r="C1150" s="56"/>
      <c r="D1150" s="56"/>
      <c r="E1150" s="56"/>
      <c r="F1150" s="78"/>
      <c r="G1150" s="79"/>
      <c r="H1150" s="80"/>
      <c r="I1150" s="78"/>
      <c r="J1150" s="79"/>
      <c r="K1150" s="80"/>
      <c r="L1150" s="56"/>
    </row>
    <row r="1151" spans="2:12" x14ac:dyDescent="0.2">
      <c r="B1151" s="56" t="str">
        <f t="shared" si="17"/>
        <v/>
      </c>
      <c r="C1151" s="56"/>
      <c r="D1151" s="56"/>
      <c r="E1151" s="56"/>
      <c r="F1151" s="78"/>
      <c r="G1151" s="79"/>
      <c r="H1151" s="80"/>
      <c r="I1151" s="78"/>
      <c r="J1151" s="79"/>
      <c r="K1151" s="80"/>
      <c r="L1151" s="56"/>
    </row>
    <row r="1152" spans="2:12" x14ac:dyDescent="0.2">
      <c r="B1152" s="56" t="str">
        <f t="shared" si="17"/>
        <v/>
      </c>
      <c r="C1152" s="56"/>
      <c r="D1152" s="56"/>
      <c r="E1152" s="56"/>
      <c r="F1152" s="78"/>
      <c r="G1152" s="79"/>
      <c r="H1152" s="80"/>
      <c r="I1152" s="78"/>
      <c r="J1152" s="79"/>
      <c r="K1152" s="80"/>
      <c r="L1152" s="56"/>
    </row>
    <row r="1153" spans="2:12" x14ac:dyDescent="0.2">
      <c r="B1153" s="56" t="str">
        <f t="shared" si="17"/>
        <v/>
      </c>
      <c r="C1153" s="56"/>
      <c r="D1153" s="56"/>
      <c r="E1153" s="56"/>
      <c r="F1153" s="78"/>
      <c r="G1153" s="79"/>
      <c r="H1153" s="80"/>
      <c r="I1153" s="78"/>
      <c r="J1153" s="79"/>
      <c r="K1153" s="80"/>
      <c r="L1153" s="56"/>
    </row>
    <row r="1154" spans="2:12" x14ac:dyDescent="0.2">
      <c r="B1154" s="56" t="str">
        <f t="shared" si="17"/>
        <v/>
      </c>
      <c r="C1154" s="56"/>
      <c r="D1154" s="56"/>
      <c r="E1154" s="56"/>
      <c r="F1154" s="78"/>
      <c r="G1154" s="79"/>
      <c r="H1154" s="80"/>
      <c r="I1154" s="78"/>
      <c r="J1154" s="79"/>
      <c r="K1154" s="80"/>
      <c r="L1154" s="56"/>
    </row>
    <row r="1155" spans="2:12" x14ac:dyDescent="0.2">
      <c r="B1155" s="56" t="str">
        <f t="shared" ref="B1155:B1218" si="18">IF(C1155="","",ROW()-1)</f>
        <v/>
      </c>
      <c r="C1155" s="56"/>
      <c r="D1155" s="56"/>
      <c r="E1155" s="56"/>
      <c r="F1155" s="78"/>
      <c r="G1155" s="79"/>
      <c r="H1155" s="80"/>
      <c r="I1155" s="78"/>
      <c r="J1155" s="79"/>
      <c r="K1155" s="80"/>
      <c r="L1155" s="56"/>
    </row>
    <row r="1156" spans="2:12" x14ac:dyDescent="0.2">
      <c r="B1156" s="56" t="str">
        <f t="shared" si="18"/>
        <v/>
      </c>
      <c r="C1156" s="56"/>
      <c r="D1156" s="56"/>
      <c r="E1156" s="56"/>
      <c r="F1156" s="78"/>
      <c r="G1156" s="79"/>
      <c r="H1156" s="80"/>
      <c r="I1156" s="78"/>
      <c r="J1156" s="79"/>
      <c r="K1156" s="80"/>
      <c r="L1156" s="56"/>
    </row>
    <row r="1157" spans="2:12" x14ac:dyDescent="0.2">
      <c r="B1157" s="56" t="str">
        <f t="shared" si="18"/>
        <v/>
      </c>
      <c r="C1157" s="56"/>
      <c r="D1157" s="56"/>
      <c r="E1157" s="56"/>
      <c r="F1157" s="78"/>
      <c r="G1157" s="79"/>
      <c r="H1157" s="80"/>
      <c r="I1157" s="78"/>
      <c r="J1157" s="79"/>
      <c r="K1157" s="80"/>
      <c r="L1157" s="56"/>
    </row>
    <row r="1158" spans="2:12" x14ac:dyDescent="0.2">
      <c r="B1158" s="56" t="str">
        <f t="shared" si="18"/>
        <v/>
      </c>
      <c r="C1158" s="56"/>
      <c r="D1158" s="56"/>
      <c r="E1158" s="56"/>
      <c r="F1158" s="78"/>
      <c r="G1158" s="79"/>
      <c r="H1158" s="80"/>
      <c r="I1158" s="78"/>
      <c r="J1158" s="79"/>
      <c r="K1158" s="80"/>
      <c r="L1158" s="56"/>
    </row>
    <row r="1159" spans="2:12" x14ac:dyDescent="0.2">
      <c r="B1159" s="56" t="str">
        <f t="shared" si="18"/>
        <v/>
      </c>
      <c r="C1159" s="56"/>
      <c r="D1159" s="56"/>
      <c r="E1159" s="56"/>
      <c r="F1159" s="78"/>
      <c r="G1159" s="79"/>
      <c r="H1159" s="80"/>
      <c r="I1159" s="78"/>
      <c r="J1159" s="79"/>
      <c r="K1159" s="80"/>
      <c r="L1159" s="56"/>
    </row>
    <row r="1160" spans="2:12" x14ac:dyDescent="0.2">
      <c r="B1160" s="56" t="str">
        <f t="shared" si="18"/>
        <v/>
      </c>
      <c r="C1160" s="56"/>
      <c r="D1160" s="56"/>
      <c r="E1160" s="56"/>
      <c r="F1160" s="78"/>
      <c r="G1160" s="79"/>
      <c r="H1160" s="80"/>
      <c r="I1160" s="78"/>
      <c r="J1160" s="79"/>
      <c r="K1160" s="80"/>
      <c r="L1160" s="56"/>
    </row>
    <row r="1161" spans="2:12" x14ac:dyDescent="0.2">
      <c r="B1161" s="56" t="str">
        <f t="shared" si="18"/>
        <v/>
      </c>
      <c r="C1161" s="56"/>
      <c r="D1161" s="56"/>
      <c r="E1161" s="56"/>
      <c r="F1161" s="78"/>
      <c r="G1161" s="79"/>
      <c r="H1161" s="80"/>
      <c r="I1161" s="78"/>
      <c r="J1161" s="79"/>
      <c r="K1161" s="80"/>
      <c r="L1161" s="56"/>
    </row>
    <row r="1162" spans="2:12" x14ac:dyDescent="0.2">
      <c r="B1162" s="56" t="str">
        <f t="shared" si="18"/>
        <v/>
      </c>
      <c r="C1162" s="56"/>
      <c r="D1162" s="56"/>
      <c r="E1162" s="56"/>
      <c r="F1162" s="78"/>
      <c r="G1162" s="79"/>
      <c r="H1162" s="80"/>
      <c r="I1162" s="78"/>
      <c r="J1162" s="79"/>
      <c r="K1162" s="80"/>
      <c r="L1162" s="56"/>
    </row>
    <row r="1163" spans="2:12" x14ac:dyDescent="0.2">
      <c r="B1163" s="56" t="str">
        <f t="shared" si="18"/>
        <v/>
      </c>
      <c r="C1163" s="56"/>
      <c r="D1163" s="56"/>
      <c r="E1163" s="56"/>
      <c r="F1163" s="78"/>
      <c r="G1163" s="79"/>
      <c r="H1163" s="80"/>
      <c r="I1163" s="78"/>
      <c r="J1163" s="79"/>
      <c r="K1163" s="80"/>
      <c r="L1163" s="56"/>
    </row>
    <row r="1164" spans="2:12" x14ac:dyDescent="0.2">
      <c r="B1164" s="56" t="str">
        <f t="shared" si="18"/>
        <v/>
      </c>
      <c r="C1164" s="56"/>
      <c r="D1164" s="56"/>
      <c r="E1164" s="56"/>
      <c r="F1164" s="78"/>
      <c r="G1164" s="79"/>
      <c r="H1164" s="80"/>
      <c r="I1164" s="78"/>
      <c r="J1164" s="79"/>
      <c r="K1164" s="80"/>
      <c r="L1164" s="56"/>
    </row>
    <row r="1165" spans="2:12" x14ac:dyDescent="0.2">
      <c r="B1165" s="56" t="str">
        <f t="shared" si="18"/>
        <v/>
      </c>
      <c r="C1165" s="56"/>
      <c r="D1165" s="56"/>
      <c r="E1165" s="56"/>
      <c r="F1165" s="78"/>
      <c r="G1165" s="79"/>
      <c r="H1165" s="80"/>
      <c r="I1165" s="78"/>
      <c r="J1165" s="79"/>
      <c r="K1165" s="80"/>
      <c r="L1165" s="56"/>
    </row>
    <row r="1166" spans="2:12" x14ac:dyDescent="0.2">
      <c r="B1166" s="56" t="str">
        <f t="shared" si="18"/>
        <v/>
      </c>
      <c r="C1166" s="56"/>
      <c r="D1166" s="56"/>
      <c r="E1166" s="56"/>
      <c r="F1166" s="78"/>
      <c r="G1166" s="79"/>
      <c r="H1166" s="80"/>
      <c r="I1166" s="78"/>
      <c r="J1166" s="79"/>
      <c r="K1166" s="80"/>
      <c r="L1166" s="56"/>
    </row>
    <row r="1167" spans="2:12" x14ac:dyDescent="0.2">
      <c r="B1167" s="56" t="str">
        <f t="shared" si="18"/>
        <v/>
      </c>
      <c r="C1167" s="56"/>
      <c r="D1167" s="56"/>
      <c r="E1167" s="56"/>
      <c r="F1167" s="78"/>
      <c r="G1167" s="79"/>
      <c r="H1167" s="80"/>
      <c r="I1167" s="78"/>
      <c r="J1167" s="79"/>
      <c r="K1167" s="80"/>
      <c r="L1167" s="56"/>
    </row>
    <row r="1168" spans="2:12" x14ac:dyDescent="0.2">
      <c r="B1168" s="56" t="str">
        <f t="shared" si="18"/>
        <v/>
      </c>
      <c r="C1168" s="56"/>
      <c r="D1168" s="56"/>
      <c r="E1168" s="56"/>
      <c r="F1168" s="78"/>
      <c r="G1168" s="79"/>
      <c r="H1168" s="80"/>
      <c r="I1168" s="78"/>
      <c r="J1168" s="79"/>
      <c r="K1168" s="80"/>
      <c r="L1168" s="56"/>
    </row>
    <row r="1169" spans="2:12" x14ac:dyDescent="0.2">
      <c r="B1169" s="56" t="str">
        <f t="shared" si="18"/>
        <v/>
      </c>
      <c r="C1169" s="56"/>
      <c r="D1169" s="56"/>
      <c r="E1169" s="56"/>
      <c r="F1169" s="78"/>
      <c r="G1169" s="79"/>
      <c r="H1169" s="80"/>
      <c r="I1169" s="78"/>
      <c r="J1169" s="79"/>
      <c r="K1169" s="80"/>
      <c r="L1169" s="56"/>
    </row>
    <row r="1170" spans="2:12" x14ac:dyDescent="0.2">
      <c r="B1170" s="56" t="str">
        <f t="shared" si="18"/>
        <v/>
      </c>
      <c r="C1170" s="56"/>
      <c r="D1170" s="56"/>
      <c r="E1170" s="56"/>
      <c r="F1170" s="78"/>
      <c r="G1170" s="79"/>
      <c r="H1170" s="80"/>
      <c r="I1170" s="78"/>
      <c r="J1170" s="79"/>
      <c r="K1170" s="80"/>
      <c r="L1170" s="56"/>
    </row>
    <row r="1171" spans="2:12" x14ac:dyDescent="0.2">
      <c r="B1171" s="56" t="str">
        <f t="shared" si="18"/>
        <v/>
      </c>
      <c r="C1171" s="56"/>
      <c r="D1171" s="56"/>
      <c r="E1171" s="56"/>
      <c r="F1171" s="78"/>
      <c r="G1171" s="79"/>
      <c r="H1171" s="80"/>
      <c r="I1171" s="78"/>
      <c r="J1171" s="79"/>
      <c r="K1171" s="80"/>
      <c r="L1171" s="56"/>
    </row>
    <row r="1172" spans="2:12" x14ac:dyDescent="0.2">
      <c r="B1172" s="56" t="str">
        <f t="shared" si="18"/>
        <v/>
      </c>
      <c r="C1172" s="56"/>
      <c r="D1172" s="56"/>
      <c r="E1172" s="56"/>
      <c r="F1172" s="78"/>
      <c r="G1172" s="79"/>
      <c r="H1172" s="80"/>
      <c r="I1172" s="78"/>
      <c r="J1172" s="79"/>
      <c r="K1172" s="80"/>
      <c r="L1172" s="56"/>
    </row>
    <row r="1173" spans="2:12" x14ac:dyDescent="0.2">
      <c r="B1173" s="56" t="str">
        <f t="shared" si="18"/>
        <v/>
      </c>
      <c r="C1173" s="56"/>
      <c r="D1173" s="56"/>
      <c r="E1173" s="56"/>
      <c r="F1173" s="78"/>
      <c r="G1173" s="79"/>
      <c r="H1173" s="80"/>
      <c r="I1173" s="78"/>
      <c r="J1173" s="79"/>
      <c r="K1173" s="80"/>
      <c r="L1173" s="56"/>
    </row>
    <row r="1174" spans="2:12" x14ac:dyDescent="0.2">
      <c r="B1174" s="56" t="str">
        <f t="shared" si="18"/>
        <v/>
      </c>
      <c r="C1174" s="56"/>
      <c r="D1174" s="56"/>
      <c r="E1174" s="56"/>
      <c r="F1174" s="78"/>
      <c r="G1174" s="79"/>
      <c r="H1174" s="80"/>
      <c r="I1174" s="78"/>
      <c r="J1174" s="79"/>
      <c r="K1174" s="80"/>
      <c r="L1174" s="56"/>
    </row>
    <row r="1175" spans="2:12" x14ac:dyDescent="0.2">
      <c r="B1175" s="56" t="str">
        <f t="shared" si="18"/>
        <v/>
      </c>
      <c r="C1175" s="56"/>
      <c r="D1175" s="56"/>
      <c r="E1175" s="56"/>
      <c r="F1175" s="78"/>
      <c r="G1175" s="79"/>
      <c r="H1175" s="80"/>
      <c r="I1175" s="78"/>
      <c r="J1175" s="79"/>
      <c r="K1175" s="80"/>
      <c r="L1175" s="56"/>
    </row>
    <row r="1176" spans="2:12" x14ac:dyDescent="0.2">
      <c r="B1176" s="56" t="str">
        <f t="shared" si="18"/>
        <v/>
      </c>
      <c r="C1176" s="56"/>
      <c r="D1176" s="56"/>
      <c r="E1176" s="56"/>
      <c r="F1176" s="78"/>
      <c r="G1176" s="79"/>
      <c r="H1176" s="80"/>
      <c r="I1176" s="78"/>
      <c r="J1176" s="79"/>
      <c r="K1176" s="80"/>
      <c r="L1176" s="56"/>
    </row>
    <row r="1177" spans="2:12" x14ac:dyDescent="0.2">
      <c r="B1177" s="56" t="str">
        <f t="shared" si="18"/>
        <v/>
      </c>
      <c r="C1177" s="56"/>
      <c r="D1177" s="56"/>
      <c r="E1177" s="56"/>
      <c r="F1177" s="78"/>
      <c r="G1177" s="79"/>
      <c r="H1177" s="80"/>
      <c r="I1177" s="78"/>
      <c r="J1177" s="79"/>
      <c r="K1177" s="80"/>
      <c r="L1177" s="56"/>
    </row>
    <row r="1178" spans="2:12" x14ac:dyDescent="0.2">
      <c r="B1178" s="56" t="str">
        <f t="shared" si="18"/>
        <v/>
      </c>
      <c r="C1178" s="56"/>
      <c r="D1178" s="56"/>
      <c r="E1178" s="56"/>
      <c r="F1178" s="78"/>
      <c r="G1178" s="79"/>
      <c r="H1178" s="80"/>
      <c r="I1178" s="78"/>
      <c r="J1178" s="79"/>
      <c r="K1178" s="80"/>
      <c r="L1178" s="56"/>
    </row>
    <row r="1179" spans="2:12" x14ac:dyDescent="0.2">
      <c r="B1179" s="56" t="str">
        <f t="shared" si="18"/>
        <v/>
      </c>
      <c r="C1179" s="56"/>
      <c r="D1179" s="56"/>
      <c r="E1179" s="56"/>
      <c r="F1179" s="78"/>
      <c r="G1179" s="79"/>
      <c r="H1179" s="80"/>
      <c r="I1179" s="78"/>
      <c r="J1179" s="79"/>
      <c r="K1179" s="80"/>
      <c r="L1179" s="56"/>
    </row>
    <row r="1180" spans="2:12" x14ac:dyDescent="0.2">
      <c r="B1180" s="56" t="str">
        <f t="shared" si="18"/>
        <v/>
      </c>
      <c r="C1180" s="56"/>
      <c r="D1180" s="56"/>
      <c r="E1180" s="56"/>
      <c r="F1180" s="78"/>
      <c r="G1180" s="79"/>
      <c r="H1180" s="80"/>
      <c r="I1180" s="78"/>
      <c r="J1180" s="79"/>
      <c r="K1180" s="80"/>
      <c r="L1180" s="56"/>
    </row>
    <row r="1181" spans="2:12" x14ac:dyDescent="0.2">
      <c r="B1181" s="56" t="str">
        <f t="shared" si="18"/>
        <v/>
      </c>
      <c r="C1181" s="56"/>
      <c r="D1181" s="56"/>
      <c r="E1181" s="56"/>
      <c r="F1181" s="78"/>
      <c r="G1181" s="79"/>
      <c r="H1181" s="80"/>
      <c r="I1181" s="78"/>
      <c r="J1181" s="79"/>
      <c r="K1181" s="80"/>
      <c r="L1181" s="56"/>
    </row>
    <row r="1182" spans="2:12" x14ac:dyDescent="0.2">
      <c r="B1182" s="56" t="str">
        <f t="shared" si="18"/>
        <v/>
      </c>
      <c r="C1182" s="56"/>
      <c r="D1182" s="56"/>
      <c r="E1182" s="56"/>
      <c r="F1182" s="78"/>
      <c r="G1182" s="79"/>
      <c r="H1182" s="80"/>
      <c r="I1182" s="78"/>
      <c r="J1182" s="79"/>
      <c r="K1182" s="80"/>
      <c r="L1182" s="56"/>
    </row>
    <row r="1183" spans="2:12" x14ac:dyDescent="0.2">
      <c r="B1183" s="56" t="str">
        <f t="shared" si="18"/>
        <v/>
      </c>
      <c r="C1183" s="56"/>
      <c r="D1183" s="56"/>
      <c r="E1183" s="56"/>
      <c r="F1183" s="78"/>
      <c r="G1183" s="79"/>
      <c r="H1183" s="80"/>
      <c r="I1183" s="78"/>
      <c r="J1183" s="79"/>
      <c r="K1183" s="80"/>
      <c r="L1183" s="56"/>
    </row>
    <row r="1184" spans="2:12" x14ac:dyDescent="0.2">
      <c r="B1184" s="56" t="str">
        <f t="shared" si="18"/>
        <v/>
      </c>
      <c r="C1184" s="56"/>
      <c r="D1184" s="56"/>
      <c r="E1184" s="56"/>
      <c r="F1184" s="78"/>
      <c r="G1184" s="79"/>
      <c r="H1184" s="80"/>
      <c r="I1184" s="78"/>
      <c r="J1184" s="79"/>
      <c r="K1184" s="80"/>
      <c r="L1184" s="56"/>
    </row>
    <row r="1185" spans="2:12" x14ac:dyDescent="0.2">
      <c r="B1185" s="56" t="str">
        <f t="shared" si="18"/>
        <v/>
      </c>
      <c r="C1185" s="56"/>
      <c r="D1185" s="56"/>
      <c r="E1185" s="56"/>
      <c r="F1185" s="78"/>
      <c r="G1185" s="79"/>
      <c r="H1185" s="80"/>
      <c r="I1185" s="78"/>
      <c r="J1185" s="79"/>
      <c r="K1185" s="80"/>
      <c r="L1185" s="56"/>
    </row>
    <row r="1186" spans="2:12" x14ac:dyDescent="0.2">
      <c r="B1186" s="56" t="str">
        <f t="shared" si="18"/>
        <v/>
      </c>
      <c r="C1186" s="56"/>
      <c r="D1186" s="56"/>
      <c r="E1186" s="56"/>
      <c r="F1186" s="78"/>
      <c r="G1186" s="79"/>
      <c r="H1186" s="80"/>
      <c r="I1186" s="78"/>
      <c r="J1186" s="79"/>
      <c r="K1186" s="80"/>
      <c r="L1186" s="56"/>
    </row>
    <row r="1187" spans="2:12" x14ac:dyDescent="0.2">
      <c r="B1187" s="56" t="str">
        <f t="shared" si="18"/>
        <v/>
      </c>
      <c r="C1187" s="56"/>
      <c r="D1187" s="56"/>
      <c r="E1187" s="56"/>
      <c r="F1187" s="78"/>
      <c r="G1187" s="79"/>
      <c r="H1187" s="80"/>
      <c r="I1187" s="78"/>
      <c r="J1187" s="79"/>
      <c r="K1187" s="80"/>
      <c r="L1187" s="56"/>
    </row>
    <row r="1188" spans="2:12" x14ac:dyDescent="0.2">
      <c r="B1188" s="56" t="str">
        <f t="shared" si="18"/>
        <v/>
      </c>
      <c r="C1188" s="56"/>
      <c r="D1188" s="56"/>
      <c r="E1188" s="56"/>
      <c r="F1188" s="78"/>
      <c r="G1188" s="79"/>
      <c r="H1188" s="80"/>
      <c r="I1188" s="78"/>
      <c r="J1188" s="79"/>
      <c r="K1188" s="80"/>
      <c r="L1188" s="56"/>
    </row>
    <row r="1189" spans="2:12" x14ac:dyDescent="0.2">
      <c r="B1189" s="56" t="str">
        <f t="shared" si="18"/>
        <v/>
      </c>
      <c r="C1189" s="56"/>
      <c r="D1189" s="56"/>
      <c r="E1189" s="56"/>
      <c r="F1189" s="78"/>
      <c r="G1189" s="79"/>
      <c r="H1189" s="80"/>
      <c r="I1189" s="78"/>
      <c r="J1189" s="79"/>
      <c r="K1189" s="80"/>
      <c r="L1189" s="56"/>
    </row>
    <row r="1190" spans="2:12" x14ac:dyDescent="0.2">
      <c r="B1190" s="56" t="str">
        <f t="shared" si="18"/>
        <v/>
      </c>
      <c r="C1190" s="56"/>
      <c r="D1190" s="56"/>
      <c r="E1190" s="56"/>
      <c r="F1190" s="78"/>
      <c r="G1190" s="79"/>
      <c r="H1190" s="80"/>
      <c r="I1190" s="78"/>
      <c r="J1190" s="79"/>
      <c r="K1190" s="80"/>
      <c r="L1190" s="56"/>
    </row>
    <row r="1191" spans="2:12" x14ac:dyDescent="0.2">
      <c r="B1191" s="56" t="str">
        <f t="shared" si="18"/>
        <v/>
      </c>
      <c r="C1191" s="56"/>
      <c r="D1191" s="56"/>
      <c r="E1191" s="56"/>
      <c r="F1191" s="78"/>
      <c r="G1191" s="79"/>
      <c r="H1191" s="80"/>
      <c r="I1191" s="78"/>
      <c r="J1191" s="79"/>
      <c r="K1191" s="80"/>
      <c r="L1191" s="56"/>
    </row>
    <row r="1192" spans="2:12" x14ac:dyDescent="0.2">
      <c r="B1192" s="56" t="str">
        <f t="shared" si="18"/>
        <v/>
      </c>
      <c r="C1192" s="56"/>
      <c r="D1192" s="56"/>
      <c r="E1192" s="56"/>
      <c r="F1192" s="78"/>
      <c r="G1192" s="79"/>
      <c r="H1192" s="80"/>
      <c r="I1192" s="78"/>
      <c r="J1192" s="79"/>
      <c r="K1192" s="80"/>
      <c r="L1192" s="56"/>
    </row>
    <row r="1193" spans="2:12" x14ac:dyDescent="0.2">
      <c r="B1193" s="56" t="str">
        <f t="shared" si="18"/>
        <v/>
      </c>
      <c r="C1193" s="56"/>
      <c r="D1193" s="56"/>
      <c r="E1193" s="56"/>
      <c r="F1193" s="78"/>
      <c r="G1193" s="79"/>
      <c r="H1193" s="80"/>
      <c r="I1193" s="78"/>
      <c r="J1193" s="79"/>
      <c r="K1193" s="80"/>
      <c r="L1193" s="56"/>
    </row>
    <row r="1194" spans="2:12" x14ac:dyDescent="0.2">
      <c r="B1194" s="56" t="str">
        <f t="shared" si="18"/>
        <v/>
      </c>
      <c r="C1194" s="56"/>
      <c r="D1194" s="56"/>
      <c r="E1194" s="56"/>
      <c r="F1194" s="78"/>
      <c r="G1194" s="79"/>
      <c r="H1194" s="80"/>
      <c r="I1194" s="78"/>
      <c r="J1194" s="79"/>
      <c r="K1194" s="80"/>
      <c r="L1194" s="56"/>
    </row>
    <row r="1195" spans="2:12" x14ac:dyDescent="0.2">
      <c r="B1195" s="56" t="str">
        <f t="shared" si="18"/>
        <v/>
      </c>
      <c r="C1195" s="56"/>
      <c r="D1195" s="56"/>
      <c r="E1195" s="56"/>
      <c r="F1195" s="78"/>
      <c r="G1195" s="79"/>
      <c r="H1195" s="80"/>
      <c r="I1195" s="78"/>
      <c r="J1195" s="79"/>
      <c r="K1195" s="80"/>
      <c r="L1195" s="56"/>
    </row>
    <row r="1196" spans="2:12" x14ac:dyDescent="0.2">
      <c r="B1196" s="56" t="str">
        <f t="shared" si="18"/>
        <v/>
      </c>
      <c r="C1196" s="56"/>
      <c r="D1196" s="56"/>
      <c r="E1196" s="56"/>
      <c r="F1196" s="78"/>
      <c r="G1196" s="79"/>
      <c r="H1196" s="80"/>
      <c r="I1196" s="78"/>
      <c r="J1196" s="79"/>
      <c r="K1196" s="80"/>
      <c r="L1196" s="56"/>
    </row>
    <row r="1197" spans="2:12" x14ac:dyDescent="0.2">
      <c r="B1197" s="56" t="str">
        <f t="shared" si="18"/>
        <v/>
      </c>
      <c r="C1197" s="56"/>
      <c r="D1197" s="56"/>
      <c r="E1197" s="56"/>
      <c r="F1197" s="78"/>
      <c r="G1197" s="79"/>
      <c r="H1197" s="80"/>
      <c r="I1197" s="78"/>
      <c r="J1197" s="79"/>
      <c r="K1197" s="80"/>
      <c r="L1197" s="56"/>
    </row>
    <row r="1198" spans="2:12" x14ac:dyDescent="0.2">
      <c r="B1198" s="56" t="str">
        <f t="shared" si="18"/>
        <v/>
      </c>
      <c r="C1198" s="56"/>
      <c r="D1198" s="56"/>
      <c r="E1198" s="56"/>
      <c r="F1198" s="78"/>
      <c r="G1198" s="79"/>
      <c r="H1198" s="80"/>
      <c r="I1198" s="78"/>
      <c r="J1198" s="79"/>
      <c r="K1198" s="80"/>
      <c r="L1198" s="56"/>
    </row>
    <row r="1199" spans="2:12" x14ac:dyDescent="0.2">
      <c r="B1199" s="56" t="str">
        <f t="shared" si="18"/>
        <v/>
      </c>
      <c r="C1199" s="56"/>
      <c r="D1199" s="56"/>
      <c r="E1199" s="56"/>
      <c r="F1199" s="78"/>
      <c r="G1199" s="79"/>
      <c r="H1199" s="80"/>
      <c r="I1199" s="78"/>
      <c r="J1199" s="79"/>
      <c r="K1199" s="80"/>
      <c r="L1199" s="56"/>
    </row>
    <row r="1200" spans="2:12" x14ac:dyDescent="0.2">
      <c r="B1200" s="56" t="str">
        <f t="shared" si="18"/>
        <v/>
      </c>
      <c r="C1200" s="56"/>
      <c r="D1200" s="56"/>
      <c r="E1200" s="56"/>
      <c r="F1200" s="78"/>
      <c r="G1200" s="79"/>
      <c r="H1200" s="80"/>
      <c r="I1200" s="78"/>
      <c r="J1200" s="79"/>
      <c r="K1200" s="80"/>
      <c r="L1200" s="56"/>
    </row>
    <row r="1201" spans="2:12" x14ac:dyDescent="0.2">
      <c r="B1201" s="56" t="str">
        <f t="shared" si="18"/>
        <v/>
      </c>
      <c r="C1201" s="56"/>
      <c r="D1201" s="56"/>
      <c r="E1201" s="56"/>
      <c r="F1201" s="78"/>
      <c r="G1201" s="79"/>
      <c r="H1201" s="80"/>
      <c r="I1201" s="78"/>
      <c r="J1201" s="79"/>
      <c r="K1201" s="80"/>
      <c r="L1201" s="56"/>
    </row>
    <row r="1202" spans="2:12" x14ac:dyDescent="0.2">
      <c r="B1202" s="56" t="str">
        <f t="shared" si="18"/>
        <v/>
      </c>
      <c r="C1202" s="56"/>
      <c r="D1202" s="56"/>
      <c r="E1202" s="56"/>
      <c r="F1202" s="78"/>
      <c r="G1202" s="79"/>
      <c r="H1202" s="80"/>
      <c r="I1202" s="78"/>
      <c r="J1202" s="79"/>
      <c r="K1202" s="80"/>
      <c r="L1202" s="56"/>
    </row>
    <row r="1203" spans="2:12" x14ac:dyDescent="0.2">
      <c r="B1203" s="56" t="str">
        <f t="shared" si="18"/>
        <v/>
      </c>
      <c r="C1203" s="56"/>
      <c r="D1203" s="56"/>
      <c r="E1203" s="56"/>
      <c r="F1203" s="78"/>
      <c r="G1203" s="79"/>
      <c r="H1203" s="80"/>
      <c r="I1203" s="78"/>
      <c r="J1203" s="79"/>
      <c r="K1203" s="80"/>
      <c r="L1203" s="56"/>
    </row>
    <row r="1204" spans="2:12" x14ac:dyDescent="0.2">
      <c r="B1204" s="56" t="str">
        <f t="shared" si="18"/>
        <v/>
      </c>
      <c r="C1204" s="56"/>
      <c r="D1204" s="56"/>
      <c r="E1204" s="56"/>
      <c r="F1204" s="78"/>
      <c r="G1204" s="79"/>
      <c r="H1204" s="80"/>
      <c r="I1204" s="78"/>
      <c r="J1204" s="79"/>
      <c r="K1204" s="80"/>
      <c r="L1204" s="56"/>
    </row>
    <row r="1205" spans="2:12" x14ac:dyDescent="0.2">
      <c r="B1205" s="56" t="str">
        <f t="shared" si="18"/>
        <v/>
      </c>
      <c r="C1205" s="56"/>
      <c r="D1205" s="56"/>
      <c r="E1205" s="56"/>
      <c r="F1205" s="78"/>
      <c r="G1205" s="79"/>
      <c r="H1205" s="80"/>
      <c r="I1205" s="78"/>
      <c r="J1205" s="79"/>
      <c r="K1205" s="80"/>
      <c r="L1205" s="56"/>
    </row>
    <row r="1206" spans="2:12" x14ac:dyDescent="0.2">
      <c r="B1206" s="56" t="str">
        <f t="shared" si="18"/>
        <v/>
      </c>
      <c r="C1206" s="56"/>
      <c r="D1206" s="56"/>
      <c r="E1206" s="56"/>
      <c r="F1206" s="78"/>
      <c r="G1206" s="79"/>
      <c r="H1206" s="80"/>
      <c r="I1206" s="78"/>
      <c r="J1206" s="79"/>
      <c r="K1206" s="80"/>
      <c r="L1206" s="56"/>
    </row>
    <row r="1207" spans="2:12" x14ac:dyDescent="0.2">
      <c r="B1207" s="56" t="str">
        <f t="shared" si="18"/>
        <v/>
      </c>
      <c r="C1207" s="56"/>
      <c r="D1207" s="56"/>
      <c r="E1207" s="56"/>
      <c r="F1207" s="78"/>
      <c r="G1207" s="79"/>
      <c r="H1207" s="80"/>
      <c r="I1207" s="78"/>
      <c r="J1207" s="79"/>
      <c r="K1207" s="80"/>
      <c r="L1207" s="56"/>
    </row>
    <row r="1208" spans="2:12" x14ac:dyDescent="0.2">
      <c r="B1208" s="56" t="str">
        <f t="shared" si="18"/>
        <v/>
      </c>
      <c r="C1208" s="56"/>
      <c r="D1208" s="56"/>
      <c r="E1208" s="56"/>
      <c r="F1208" s="78"/>
      <c r="G1208" s="79"/>
      <c r="H1208" s="80"/>
      <c r="I1208" s="78"/>
      <c r="J1208" s="79"/>
      <c r="K1208" s="80"/>
      <c r="L1208" s="56"/>
    </row>
    <row r="1209" spans="2:12" x14ac:dyDescent="0.2">
      <c r="B1209" s="56" t="str">
        <f t="shared" si="18"/>
        <v/>
      </c>
      <c r="C1209" s="56"/>
      <c r="D1209" s="56"/>
      <c r="E1209" s="56"/>
      <c r="F1209" s="78"/>
      <c r="G1209" s="79"/>
      <c r="H1209" s="80"/>
      <c r="I1209" s="78"/>
      <c r="J1209" s="79"/>
      <c r="K1209" s="80"/>
      <c r="L1209" s="56"/>
    </row>
    <row r="1210" spans="2:12" x14ac:dyDescent="0.2">
      <c r="B1210" s="56" t="str">
        <f t="shared" si="18"/>
        <v/>
      </c>
      <c r="C1210" s="56"/>
      <c r="D1210" s="56"/>
      <c r="E1210" s="56"/>
      <c r="F1210" s="78"/>
      <c r="G1210" s="79"/>
      <c r="H1210" s="80"/>
      <c r="I1210" s="78"/>
      <c r="J1210" s="79"/>
      <c r="K1210" s="80"/>
      <c r="L1210" s="56"/>
    </row>
    <row r="1211" spans="2:12" x14ac:dyDescent="0.2">
      <c r="B1211" s="56" t="str">
        <f t="shared" si="18"/>
        <v/>
      </c>
      <c r="C1211" s="56"/>
      <c r="D1211" s="56"/>
      <c r="E1211" s="56"/>
      <c r="F1211" s="78"/>
      <c r="G1211" s="79"/>
      <c r="H1211" s="80"/>
      <c r="I1211" s="78"/>
      <c r="J1211" s="79"/>
      <c r="K1211" s="80"/>
      <c r="L1211" s="56"/>
    </row>
    <row r="1212" spans="2:12" x14ac:dyDescent="0.2">
      <c r="B1212" s="56" t="str">
        <f t="shared" si="18"/>
        <v/>
      </c>
      <c r="C1212" s="56"/>
      <c r="D1212" s="56"/>
      <c r="E1212" s="56"/>
      <c r="F1212" s="78"/>
      <c r="G1212" s="79"/>
      <c r="H1212" s="80"/>
      <c r="I1212" s="78"/>
      <c r="J1212" s="79"/>
      <c r="K1212" s="80"/>
      <c r="L1212" s="56"/>
    </row>
    <row r="1213" spans="2:12" x14ac:dyDescent="0.2">
      <c r="B1213" s="56" t="str">
        <f t="shared" si="18"/>
        <v/>
      </c>
      <c r="C1213" s="56"/>
      <c r="D1213" s="56"/>
      <c r="E1213" s="56"/>
      <c r="F1213" s="78"/>
      <c r="G1213" s="79"/>
      <c r="H1213" s="80"/>
      <c r="I1213" s="78"/>
      <c r="J1213" s="79"/>
      <c r="K1213" s="80"/>
      <c r="L1213" s="56"/>
    </row>
    <row r="1214" spans="2:12" x14ac:dyDescent="0.2">
      <c r="B1214" s="56" t="str">
        <f t="shared" si="18"/>
        <v/>
      </c>
      <c r="C1214" s="56"/>
      <c r="D1214" s="56"/>
      <c r="E1214" s="56"/>
      <c r="F1214" s="78"/>
      <c r="G1214" s="79"/>
      <c r="H1214" s="80"/>
      <c r="I1214" s="78"/>
      <c r="J1214" s="79"/>
      <c r="K1214" s="80"/>
      <c r="L1214" s="56"/>
    </row>
    <row r="1215" spans="2:12" x14ac:dyDescent="0.2">
      <c r="B1215" s="56" t="str">
        <f t="shared" si="18"/>
        <v/>
      </c>
      <c r="C1215" s="56"/>
      <c r="D1215" s="56"/>
      <c r="E1215" s="56"/>
      <c r="F1215" s="78"/>
      <c r="G1215" s="79"/>
      <c r="H1215" s="80"/>
      <c r="I1215" s="78"/>
      <c r="J1215" s="79"/>
      <c r="K1215" s="80"/>
      <c r="L1215" s="56"/>
    </row>
    <row r="1216" spans="2:12" x14ac:dyDescent="0.2">
      <c r="B1216" s="56" t="str">
        <f t="shared" si="18"/>
        <v/>
      </c>
      <c r="C1216" s="56"/>
      <c r="D1216" s="56"/>
      <c r="E1216" s="56"/>
      <c r="F1216" s="78"/>
      <c r="G1216" s="79"/>
      <c r="H1216" s="80"/>
      <c r="I1216" s="78"/>
      <c r="J1216" s="79"/>
      <c r="K1216" s="80"/>
      <c r="L1216" s="56"/>
    </row>
    <row r="1217" spans="2:12" x14ac:dyDescent="0.2">
      <c r="B1217" s="56" t="str">
        <f t="shared" si="18"/>
        <v/>
      </c>
      <c r="C1217" s="56"/>
      <c r="D1217" s="56"/>
      <c r="E1217" s="56"/>
      <c r="F1217" s="78"/>
      <c r="G1217" s="79"/>
      <c r="H1217" s="80"/>
      <c r="I1217" s="78"/>
      <c r="J1217" s="79"/>
      <c r="K1217" s="80"/>
      <c r="L1217" s="56"/>
    </row>
    <row r="1218" spans="2:12" x14ac:dyDescent="0.2">
      <c r="B1218" s="56" t="str">
        <f t="shared" si="18"/>
        <v/>
      </c>
      <c r="C1218" s="56"/>
      <c r="D1218" s="56"/>
      <c r="E1218" s="56"/>
      <c r="F1218" s="78"/>
      <c r="G1218" s="79"/>
      <c r="H1218" s="80"/>
      <c r="I1218" s="78"/>
      <c r="J1218" s="79"/>
      <c r="K1218" s="80"/>
      <c r="L1218" s="56"/>
    </row>
    <row r="1219" spans="2:12" x14ac:dyDescent="0.2">
      <c r="B1219" s="56" t="str">
        <f t="shared" ref="B1219:B1282" si="19">IF(C1219="","",ROW()-1)</f>
        <v/>
      </c>
      <c r="C1219" s="56"/>
      <c r="D1219" s="56"/>
      <c r="E1219" s="56"/>
      <c r="F1219" s="78"/>
      <c r="G1219" s="79"/>
      <c r="H1219" s="80"/>
      <c r="I1219" s="78"/>
      <c r="J1219" s="79"/>
      <c r="K1219" s="80"/>
      <c r="L1219" s="56"/>
    </row>
    <row r="1220" spans="2:12" x14ac:dyDescent="0.2">
      <c r="B1220" s="56" t="str">
        <f t="shared" si="19"/>
        <v/>
      </c>
      <c r="C1220" s="56"/>
      <c r="D1220" s="56"/>
      <c r="E1220" s="56"/>
      <c r="F1220" s="78"/>
      <c r="G1220" s="79"/>
      <c r="H1220" s="80"/>
      <c r="I1220" s="78"/>
      <c r="J1220" s="79"/>
      <c r="K1220" s="80"/>
      <c r="L1220" s="56"/>
    </row>
    <row r="1221" spans="2:12" x14ac:dyDescent="0.2">
      <c r="B1221" s="56" t="str">
        <f t="shared" si="19"/>
        <v/>
      </c>
      <c r="C1221" s="56"/>
      <c r="D1221" s="56"/>
      <c r="E1221" s="56"/>
      <c r="F1221" s="78"/>
      <c r="G1221" s="79"/>
      <c r="H1221" s="80"/>
      <c r="I1221" s="78"/>
      <c r="J1221" s="79"/>
      <c r="K1221" s="80"/>
      <c r="L1221" s="56"/>
    </row>
    <row r="1222" spans="2:12" x14ac:dyDescent="0.2">
      <c r="B1222" s="56" t="str">
        <f t="shared" si="19"/>
        <v/>
      </c>
      <c r="C1222" s="56"/>
      <c r="D1222" s="56"/>
      <c r="E1222" s="56"/>
      <c r="F1222" s="78"/>
      <c r="G1222" s="79"/>
      <c r="H1222" s="80"/>
      <c r="I1222" s="78"/>
      <c r="J1222" s="79"/>
      <c r="K1222" s="80"/>
      <c r="L1222" s="56"/>
    </row>
    <row r="1223" spans="2:12" x14ac:dyDescent="0.2">
      <c r="B1223" s="56" t="str">
        <f t="shared" si="19"/>
        <v/>
      </c>
      <c r="C1223" s="56"/>
      <c r="D1223" s="56"/>
      <c r="E1223" s="56"/>
      <c r="F1223" s="78"/>
      <c r="G1223" s="79"/>
      <c r="H1223" s="80"/>
      <c r="I1223" s="78"/>
      <c r="J1223" s="79"/>
      <c r="K1223" s="80"/>
      <c r="L1223" s="56"/>
    </row>
    <row r="1224" spans="2:12" x14ac:dyDescent="0.2">
      <c r="B1224" s="56" t="str">
        <f t="shared" si="19"/>
        <v/>
      </c>
      <c r="C1224" s="56"/>
      <c r="D1224" s="56"/>
      <c r="E1224" s="56"/>
      <c r="F1224" s="78"/>
      <c r="G1224" s="79"/>
      <c r="H1224" s="80"/>
      <c r="I1224" s="78"/>
      <c r="J1224" s="79"/>
      <c r="K1224" s="80"/>
      <c r="L1224" s="56"/>
    </row>
    <row r="1225" spans="2:12" x14ac:dyDescent="0.2">
      <c r="B1225" s="56" t="str">
        <f t="shared" si="19"/>
        <v/>
      </c>
      <c r="C1225" s="56"/>
      <c r="D1225" s="56"/>
      <c r="E1225" s="56"/>
      <c r="F1225" s="78"/>
      <c r="G1225" s="79"/>
      <c r="H1225" s="80"/>
      <c r="I1225" s="78"/>
      <c r="J1225" s="79"/>
      <c r="K1225" s="80"/>
      <c r="L1225" s="56"/>
    </row>
    <row r="1226" spans="2:12" x14ac:dyDescent="0.2">
      <c r="B1226" s="56" t="str">
        <f t="shared" si="19"/>
        <v/>
      </c>
      <c r="C1226" s="56"/>
      <c r="D1226" s="56"/>
      <c r="E1226" s="56"/>
      <c r="F1226" s="78"/>
      <c r="G1226" s="79"/>
      <c r="H1226" s="80"/>
      <c r="I1226" s="78"/>
      <c r="J1226" s="79"/>
      <c r="K1226" s="80"/>
      <c r="L1226" s="56"/>
    </row>
    <row r="1227" spans="2:12" x14ac:dyDescent="0.2">
      <c r="B1227" s="56" t="str">
        <f t="shared" si="19"/>
        <v/>
      </c>
      <c r="C1227" s="56"/>
      <c r="D1227" s="56"/>
      <c r="E1227" s="56"/>
      <c r="F1227" s="78"/>
      <c r="G1227" s="79"/>
      <c r="H1227" s="80"/>
      <c r="I1227" s="78"/>
      <c r="J1227" s="79"/>
      <c r="K1227" s="80"/>
      <c r="L1227" s="56"/>
    </row>
    <row r="1228" spans="2:12" x14ac:dyDescent="0.2">
      <c r="B1228" s="56" t="str">
        <f t="shared" si="19"/>
        <v/>
      </c>
      <c r="C1228" s="56"/>
      <c r="D1228" s="56"/>
      <c r="E1228" s="56"/>
      <c r="F1228" s="78"/>
      <c r="G1228" s="79"/>
      <c r="H1228" s="80"/>
      <c r="I1228" s="78"/>
      <c r="J1228" s="79"/>
      <c r="K1228" s="80"/>
      <c r="L1228" s="56"/>
    </row>
    <row r="1229" spans="2:12" x14ac:dyDescent="0.2">
      <c r="B1229" s="56" t="str">
        <f t="shared" si="19"/>
        <v/>
      </c>
      <c r="C1229" s="56"/>
      <c r="D1229" s="56"/>
      <c r="E1229" s="56"/>
      <c r="F1229" s="78"/>
      <c r="G1229" s="79"/>
      <c r="H1229" s="80"/>
      <c r="I1229" s="78"/>
      <c r="J1229" s="79"/>
      <c r="K1229" s="80"/>
      <c r="L1229" s="56"/>
    </row>
    <row r="1230" spans="2:12" x14ac:dyDescent="0.2">
      <c r="B1230" s="56" t="str">
        <f t="shared" si="19"/>
        <v/>
      </c>
      <c r="C1230" s="56"/>
      <c r="D1230" s="56"/>
      <c r="E1230" s="56"/>
      <c r="F1230" s="78"/>
      <c r="G1230" s="79"/>
      <c r="H1230" s="80"/>
      <c r="I1230" s="78"/>
      <c r="J1230" s="79"/>
      <c r="K1230" s="80"/>
      <c r="L1230" s="56"/>
    </row>
    <row r="1231" spans="2:12" x14ac:dyDescent="0.2">
      <c r="B1231" s="56" t="str">
        <f t="shared" si="19"/>
        <v/>
      </c>
      <c r="C1231" s="56"/>
      <c r="D1231" s="56"/>
      <c r="E1231" s="56"/>
      <c r="F1231" s="78"/>
      <c r="G1231" s="79"/>
      <c r="H1231" s="80"/>
      <c r="I1231" s="78"/>
      <c r="J1231" s="79"/>
      <c r="K1231" s="80"/>
      <c r="L1231" s="56"/>
    </row>
    <row r="1232" spans="2:12" x14ac:dyDescent="0.2">
      <c r="B1232" s="56" t="str">
        <f t="shared" si="19"/>
        <v/>
      </c>
      <c r="C1232" s="56"/>
      <c r="D1232" s="56"/>
      <c r="E1232" s="56"/>
      <c r="F1232" s="78"/>
      <c r="G1232" s="79"/>
      <c r="H1232" s="80"/>
      <c r="I1232" s="78"/>
      <c r="J1232" s="79"/>
      <c r="K1232" s="80"/>
      <c r="L1232" s="56"/>
    </row>
    <row r="1233" spans="2:12" x14ac:dyDescent="0.2">
      <c r="B1233" s="56" t="str">
        <f t="shared" si="19"/>
        <v/>
      </c>
      <c r="C1233" s="56"/>
      <c r="D1233" s="56"/>
      <c r="E1233" s="56"/>
      <c r="F1233" s="78"/>
      <c r="G1233" s="79"/>
      <c r="H1233" s="80"/>
      <c r="I1233" s="78"/>
      <c r="J1233" s="79"/>
      <c r="K1233" s="80"/>
      <c r="L1233" s="56"/>
    </row>
    <row r="1234" spans="2:12" x14ac:dyDescent="0.2">
      <c r="B1234" s="56" t="str">
        <f t="shared" si="19"/>
        <v/>
      </c>
      <c r="C1234" s="56"/>
      <c r="D1234" s="56"/>
      <c r="E1234" s="56"/>
      <c r="F1234" s="78"/>
      <c r="G1234" s="79"/>
      <c r="H1234" s="80"/>
      <c r="I1234" s="78"/>
      <c r="J1234" s="79"/>
      <c r="K1234" s="80"/>
      <c r="L1234" s="56"/>
    </row>
    <row r="1235" spans="2:12" x14ac:dyDescent="0.2">
      <c r="B1235" s="56" t="str">
        <f t="shared" si="19"/>
        <v/>
      </c>
      <c r="C1235" s="56"/>
      <c r="D1235" s="56"/>
      <c r="E1235" s="56"/>
      <c r="F1235" s="78"/>
      <c r="G1235" s="79"/>
      <c r="H1235" s="80"/>
      <c r="I1235" s="78"/>
      <c r="J1235" s="79"/>
      <c r="K1235" s="80"/>
      <c r="L1235" s="56"/>
    </row>
    <row r="1236" spans="2:12" x14ac:dyDescent="0.2">
      <c r="B1236" s="56" t="str">
        <f t="shared" si="19"/>
        <v/>
      </c>
      <c r="C1236" s="56"/>
      <c r="D1236" s="56"/>
      <c r="E1236" s="56"/>
      <c r="F1236" s="78"/>
      <c r="G1236" s="79"/>
      <c r="H1236" s="80"/>
      <c r="I1236" s="78"/>
      <c r="J1236" s="79"/>
      <c r="K1236" s="80"/>
      <c r="L1236" s="56"/>
    </row>
    <row r="1237" spans="2:12" x14ac:dyDescent="0.2">
      <c r="B1237" s="56" t="str">
        <f t="shared" si="19"/>
        <v/>
      </c>
      <c r="C1237" s="56"/>
      <c r="D1237" s="56"/>
      <c r="E1237" s="56"/>
      <c r="F1237" s="78"/>
      <c r="G1237" s="79"/>
      <c r="H1237" s="80"/>
      <c r="I1237" s="78"/>
      <c r="J1237" s="79"/>
      <c r="K1237" s="80"/>
      <c r="L1237" s="56"/>
    </row>
    <row r="1238" spans="2:12" x14ac:dyDescent="0.2">
      <c r="B1238" s="56" t="str">
        <f t="shared" si="19"/>
        <v/>
      </c>
      <c r="C1238" s="56"/>
      <c r="D1238" s="56"/>
      <c r="E1238" s="56"/>
      <c r="F1238" s="78"/>
      <c r="G1238" s="79"/>
      <c r="H1238" s="80"/>
      <c r="I1238" s="78"/>
      <c r="J1238" s="79"/>
      <c r="K1238" s="80"/>
      <c r="L1238" s="56"/>
    </row>
    <row r="1239" spans="2:12" x14ac:dyDescent="0.2">
      <c r="B1239" s="56" t="str">
        <f t="shared" si="19"/>
        <v/>
      </c>
      <c r="C1239" s="56"/>
      <c r="D1239" s="56"/>
      <c r="E1239" s="56"/>
      <c r="F1239" s="78"/>
      <c r="G1239" s="79"/>
      <c r="H1239" s="80"/>
      <c r="I1239" s="78"/>
      <c r="J1239" s="79"/>
      <c r="K1239" s="80"/>
      <c r="L1239" s="56"/>
    </row>
    <row r="1240" spans="2:12" x14ac:dyDescent="0.2">
      <c r="B1240" s="56" t="str">
        <f t="shared" si="19"/>
        <v/>
      </c>
      <c r="C1240" s="56"/>
      <c r="D1240" s="56"/>
      <c r="E1240" s="56"/>
      <c r="F1240" s="78"/>
      <c r="G1240" s="79"/>
      <c r="H1240" s="80"/>
      <c r="I1240" s="78"/>
      <c r="J1240" s="79"/>
      <c r="K1240" s="80"/>
      <c r="L1240" s="56"/>
    </row>
    <row r="1241" spans="2:12" x14ac:dyDescent="0.2">
      <c r="B1241" s="56" t="str">
        <f t="shared" si="19"/>
        <v/>
      </c>
      <c r="C1241" s="56"/>
      <c r="D1241" s="56"/>
      <c r="E1241" s="56"/>
      <c r="F1241" s="78"/>
      <c r="G1241" s="79"/>
      <c r="H1241" s="80"/>
      <c r="I1241" s="78"/>
      <c r="J1241" s="79"/>
      <c r="K1241" s="80"/>
      <c r="L1241" s="56"/>
    </row>
    <row r="1242" spans="2:12" x14ac:dyDescent="0.2">
      <c r="B1242" s="56" t="str">
        <f t="shared" si="19"/>
        <v/>
      </c>
      <c r="C1242" s="56"/>
      <c r="D1242" s="56"/>
      <c r="E1242" s="56"/>
      <c r="F1242" s="78"/>
      <c r="G1242" s="79"/>
      <c r="H1242" s="80"/>
      <c r="I1242" s="78"/>
      <c r="J1242" s="79"/>
      <c r="K1242" s="80"/>
      <c r="L1242" s="56"/>
    </row>
    <row r="1243" spans="2:12" x14ac:dyDescent="0.2">
      <c r="B1243" s="56" t="str">
        <f t="shared" si="19"/>
        <v/>
      </c>
      <c r="C1243" s="56"/>
      <c r="D1243" s="56"/>
      <c r="E1243" s="56"/>
      <c r="F1243" s="78"/>
      <c r="G1243" s="79"/>
      <c r="H1243" s="80"/>
      <c r="I1243" s="78"/>
      <c r="J1243" s="79"/>
      <c r="K1243" s="80"/>
      <c r="L1243" s="56"/>
    </row>
    <row r="1244" spans="2:12" x14ac:dyDescent="0.2">
      <c r="B1244" s="56" t="str">
        <f t="shared" si="19"/>
        <v/>
      </c>
      <c r="C1244" s="56"/>
      <c r="D1244" s="56"/>
      <c r="E1244" s="56"/>
      <c r="F1244" s="78"/>
      <c r="G1244" s="79"/>
      <c r="H1244" s="80"/>
      <c r="I1244" s="78"/>
      <c r="J1244" s="79"/>
      <c r="K1244" s="80"/>
      <c r="L1244" s="56"/>
    </row>
    <row r="1245" spans="2:12" x14ac:dyDescent="0.2">
      <c r="B1245" s="56" t="str">
        <f t="shared" si="19"/>
        <v/>
      </c>
      <c r="C1245" s="56"/>
      <c r="D1245" s="56"/>
      <c r="E1245" s="56"/>
      <c r="F1245" s="78"/>
      <c r="G1245" s="79"/>
      <c r="H1245" s="80"/>
      <c r="I1245" s="78"/>
      <c r="J1245" s="79"/>
      <c r="K1245" s="80"/>
      <c r="L1245" s="56"/>
    </row>
    <row r="1246" spans="2:12" x14ac:dyDescent="0.2">
      <c r="B1246" s="56" t="str">
        <f t="shared" si="19"/>
        <v/>
      </c>
      <c r="C1246" s="56"/>
      <c r="D1246" s="56"/>
      <c r="E1246" s="56"/>
      <c r="F1246" s="78"/>
      <c r="G1246" s="79"/>
      <c r="H1246" s="80"/>
      <c r="I1246" s="78"/>
      <c r="J1246" s="79"/>
      <c r="K1246" s="80"/>
      <c r="L1246" s="56"/>
    </row>
    <row r="1247" spans="2:12" x14ac:dyDescent="0.2">
      <c r="B1247" s="56" t="str">
        <f t="shared" si="19"/>
        <v/>
      </c>
      <c r="C1247" s="56"/>
      <c r="D1247" s="56"/>
      <c r="E1247" s="56"/>
      <c r="F1247" s="78"/>
      <c r="G1247" s="79"/>
      <c r="H1247" s="80"/>
      <c r="I1247" s="78"/>
      <c r="J1247" s="79"/>
      <c r="K1247" s="80"/>
      <c r="L1247" s="56"/>
    </row>
    <row r="1248" spans="2:12" x14ac:dyDescent="0.2">
      <c r="B1248" s="56" t="str">
        <f t="shared" si="19"/>
        <v/>
      </c>
      <c r="C1248" s="56"/>
      <c r="D1248" s="56"/>
      <c r="E1248" s="56"/>
      <c r="F1248" s="78"/>
      <c r="G1248" s="79"/>
      <c r="H1248" s="80"/>
      <c r="I1248" s="78"/>
      <c r="J1248" s="79"/>
      <c r="K1248" s="80"/>
      <c r="L1248" s="56"/>
    </row>
    <row r="1249" spans="2:12" x14ac:dyDescent="0.2">
      <c r="B1249" s="56" t="str">
        <f t="shared" si="19"/>
        <v/>
      </c>
      <c r="C1249" s="56"/>
      <c r="D1249" s="56"/>
      <c r="E1249" s="56"/>
      <c r="F1249" s="78"/>
      <c r="G1249" s="79"/>
      <c r="H1249" s="80"/>
      <c r="I1249" s="78"/>
      <c r="J1249" s="79"/>
      <c r="K1249" s="80"/>
      <c r="L1249" s="56"/>
    </row>
    <row r="1250" spans="2:12" x14ac:dyDescent="0.2">
      <c r="B1250" s="56" t="str">
        <f t="shared" si="19"/>
        <v/>
      </c>
      <c r="C1250" s="56"/>
      <c r="D1250" s="56"/>
      <c r="E1250" s="56"/>
      <c r="F1250" s="78"/>
      <c r="G1250" s="79"/>
      <c r="H1250" s="80"/>
      <c r="I1250" s="78"/>
      <c r="J1250" s="79"/>
      <c r="K1250" s="80"/>
      <c r="L1250" s="56"/>
    </row>
    <row r="1251" spans="2:12" x14ac:dyDescent="0.2">
      <c r="B1251" s="56" t="str">
        <f t="shared" si="19"/>
        <v/>
      </c>
      <c r="C1251" s="56"/>
      <c r="D1251" s="56"/>
      <c r="E1251" s="56"/>
      <c r="F1251" s="78"/>
      <c r="G1251" s="79"/>
      <c r="H1251" s="80"/>
      <c r="I1251" s="78"/>
      <c r="J1251" s="79"/>
      <c r="K1251" s="80"/>
      <c r="L1251" s="56"/>
    </row>
    <row r="1252" spans="2:12" x14ac:dyDescent="0.2">
      <c r="B1252" s="56" t="str">
        <f t="shared" si="19"/>
        <v/>
      </c>
      <c r="C1252" s="56"/>
      <c r="D1252" s="56"/>
      <c r="E1252" s="56"/>
      <c r="F1252" s="78"/>
      <c r="G1252" s="79"/>
      <c r="H1252" s="80"/>
      <c r="I1252" s="78"/>
      <c r="J1252" s="79"/>
      <c r="K1252" s="80"/>
      <c r="L1252" s="56"/>
    </row>
    <row r="1253" spans="2:12" x14ac:dyDescent="0.2">
      <c r="B1253" s="56" t="str">
        <f t="shared" si="19"/>
        <v/>
      </c>
      <c r="C1253" s="56"/>
      <c r="D1253" s="56"/>
      <c r="E1253" s="56"/>
      <c r="F1253" s="78"/>
      <c r="G1253" s="79"/>
      <c r="H1253" s="80"/>
      <c r="I1253" s="78"/>
      <c r="J1253" s="79"/>
      <c r="K1253" s="80"/>
      <c r="L1253" s="56"/>
    </row>
    <row r="1254" spans="2:12" x14ac:dyDescent="0.2">
      <c r="B1254" s="56" t="str">
        <f t="shared" si="19"/>
        <v/>
      </c>
      <c r="C1254" s="56"/>
      <c r="D1254" s="56"/>
      <c r="E1254" s="56"/>
      <c r="F1254" s="78"/>
      <c r="G1254" s="79"/>
      <c r="H1254" s="80"/>
      <c r="I1254" s="78"/>
      <c r="J1254" s="79"/>
      <c r="K1254" s="80"/>
      <c r="L1254" s="56"/>
    </row>
    <row r="1255" spans="2:12" x14ac:dyDescent="0.2">
      <c r="B1255" s="56" t="str">
        <f t="shared" si="19"/>
        <v/>
      </c>
      <c r="C1255" s="56"/>
      <c r="D1255" s="56"/>
      <c r="E1255" s="56"/>
      <c r="F1255" s="78"/>
      <c r="G1255" s="79"/>
      <c r="H1255" s="80"/>
      <c r="I1255" s="78"/>
      <c r="J1255" s="79"/>
      <c r="K1255" s="80"/>
      <c r="L1255" s="56"/>
    </row>
    <row r="1256" spans="2:12" x14ac:dyDescent="0.2">
      <c r="B1256" s="56" t="str">
        <f t="shared" si="19"/>
        <v/>
      </c>
      <c r="C1256" s="56"/>
      <c r="D1256" s="56"/>
      <c r="E1256" s="56"/>
      <c r="F1256" s="78"/>
      <c r="G1256" s="79"/>
      <c r="H1256" s="80"/>
      <c r="I1256" s="78"/>
      <c r="J1256" s="79"/>
      <c r="K1256" s="80"/>
      <c r="L1256" s="56"/>
    </row>
    <row r="1257" spans="2:12" x14ac:dyDescent="0.2">
      <c r="B1257" s="56" t="str">
        <f t="shared" si="19"/>
        <v/>
      </c>
      <c r="C1257" s="56"/>
      <c r="D1257" s="56"/>
      <c r="E1257" s="56"/>
      <c r="F1257" s="78"/>
      <c r="G1257" s="79"/>
      <c r="H1257" s="80"/>
      <c r="I1257" s="78"/>
      <c r="J1257" s="79"/>
      <c r="K1257" s="80"/>
      <c r="L1257" s="56"/>
    </row>
    <row r="1258" spans="2:12" x14ac:dyDescent="0.2">
      <c r="B1258" s="56" t="str">
        <f t="shared" si="19"/>
        <v/>
      </c>
      <c r="C1258" s="56"/>
      <c r="D1258" s="56"/>
      <c r="E1258" s="56"/>
      <c r="F1258" s="78"/>
      <c r="G1258" s="79"/>
      <c r="H1258" s="80"/>
      <c r="I1258" s="78"/>
      <c r="J1258" s="79"/>
      <c r="K1258" s="80"/>
      <c r="L1258" s="56"/>
    </row>
    <row r="1259" spans="2:12" x14ac:dyDescent="0.2">
      <c r="B1259" s="56" t="str">
        <f t="shared" si="19"/>
        <v/>
      </c>
      <c r="C1259" s="56"/>
      <c r="D1259" s="56"/>
      <c r="E1259" s="56"/>
      <c r="F1259" s="78"/>
      <c r="G1259" s="79"/>
      <c r="H1259" s="80"/>
      <c r="I1259" s="78"/>
      <c r="J1259" s="79"/>
      <c r="K1259" s="80"/>
      <c r="L1259" s="56"/>
    </row>
    <row r="1260" spans="2:12" x14ac:dyDescent="0.2">
      <c r="B1260" s="56" t="str">
        <f t="shared" si="19"/>
        <v/>
      </c>
      <c r="C1260" s="56"/>
      <c r="D1260" s="56"/>
      <c r="E1260" s="56"/>
      <c r="F1260" s="78"/>
      <c r="G1260" s="79"/>
      <c r="H1260" s="80"/>
      <c r="I1260" s="78"/>
      <c r="J1260" s="79"/>
      <c r="K1260" s="80"/>
      <c r="L1260" s="56"/>
    </row>
    <row r="1261" spans="2:12" x14ac:dyDescent="0.2">
      <c r="B1261" s="56" t="str">
        <f t="shared" si="19"/>
        <v/>
      </c>
      <c r="C1261" s="56"/>
      <c r="D1261" s="56"/>
      <c r="E1261" s="56"/>
      <c r="F1261" s="78"/>
      <c r="G1261" s="79"/>
      <c r="H1261" s="80"/>
      <c r="I1261" s="78"/>
      <c r="J1261" s="79"/>
      <c r="K1261" s="80"/>
      <c r="L1261" s="56"/>
    </row>
    <row r="1262" spans="2:12" x14ac:dyDescent="0.2">
      <c r="B1262" s="56" t="str">
        <f t="shared" si="19"/>
        <v/>
      </c>
      <c r="C1262" s="56"/>
      <c r="D1262" s="56"/>
      <c r="E1262" s="56"/>
      <c r="F1262" s="78"/>
      <c r="G1262" s="79"/>
      <c r="H1262" s="80"/>
      <c r="I1262" s="78"/>
      <c r="J1262" s="79"/>
      <c r="K1262" s="80"/>
      <c r="L1262" s="56"/>
    </row>
    <row r="1263" spans="2:12" x14ac:dyDescent="0.2">
      <c r="B1263" s="56" t="str">
        <f t="shared" si="19"/>
        <v/>
      </c>
      <c r="C1263" s="56"/>
      <c r="D1263" s="56"/>
      <c r="E1263" s="56"/>
      <c r="F1263" s="78"/>
      <c r="G1263" s="79"/>
      <c r="H1263" s="80"/>
      <c r="I1263" s="78"/>
      <c r="J1263" s="79"/>
      <c r="K1263" s="80"/>
      <c r="L1263" s="56"/>
    </row>
    <row r="1264" spans="2:12" x14ac:dyDescent="0.2">
      <c r="B1264" s="56" t="str">
        <f t="shared" si="19"/>
        <v/>
      </c>
      <c r="C1264" s="56"/>
      <c r="D1264" s="56"/>
      <c r="E1264" s="56"/>
      <c r="F1264" s="78"/>
      <c r="G1264" s="79"/>
      <c r="H1264" s="80"/>
      <c r="I1264" s="78"/>
      <c r="J1264" s="79"/>
      <c r="K1264" s="80"/>
      <c r="L1264" s="56"/>
    </row>
    <row r="1265" spans="2:12" x14ac:dyDescent="0.2">
      <c r="B1265" s="56" t="str">
        <f t="shared" si="19"/>
        <v/>
      </c>
      <c r="C1265" s="56"/>
      <c r="D1265" s="56"/>
      <c r="E1265" s="56"/>
      <c r="F1265" s="78"/>
      <c r="G1265" s="79"/>
      <c r="H1265" s="80"/>
      <c r="I1265" s="78"/>
      <c r="J1265" s="79"/>
      <c r="K1265" s="80"/>
      <c r="L1265" s="56"/>
    </row>
    <row r="1266" spans="2:12" x14ac:dyDescent="0.2">
      <c r="B1266" s="56" t="str">
        <f t="shared" si="19"/>
        <v/>
      </c>
      <c r="C1266" s="56"/>
      <c r="D1266" s="56"/>
      <c r="E1266" s="56"/>
      <c r="F1266" s="78"/>
      <c r="G1266" s="79"/>
      <c r="H1266" s="80"/>
      <c r="I1266" s="78"/>
      <c r="J1266" s="79"/>
      <c r="K1266" s="80"/>
      <c r="L1266" s="56"/>
    </row>
    <row r="1267" spans="2:12" x14ac:dyDescent="0.2">
      <c r="B1267" s="56" t="str">
        <f t="shared" si="19"/>
        <v/>
      </c>
      <c r="C1267" s="56"/>
      <c r="D1267" s="56"/>
      <c r="E1267" s="56"/>
      <c r="F1267" s="78"/>
      <c r="G1267" s="79"/>
      <c r="H1267" s="80"/>
      <c r="I1267" s="78"/>
      <c r="J1267" s="79"/>
      <c r="K1267" s="80"/>
      <c r="L1267" s="56"/>
    </row>
    <row r="1268" spans="2:12" x14ac:dyDescent="0.2">
      <c r="B1268" s="56" t="str">
        <f t="shared" si="19"/>
        <v/>
      </c>
      <c r="C1268" s="56"/>
      <c r="D1268" s="56"/>
      <c r="E1268" s="56"/>
      <c r="F1268" s="78"/>
      <c r="G1268" s="79"/>
      <c r="H1268" s="80"/>
      <c r="I1268" s="78"/>
      <c r="J1268" s="79"/>
      <c r="K1268" s="80"/>
      <c r="L1268" s="56"/>
    </row>
    <row r="1269" spans="2:12" x14ac:dyDescent="0.2">
      <c r="B1269" s="56" t="str">
        <f t="shared" si="19"/>
        <v/>
      </c>
      <c r="C1269" s="56"/>
      <c r="D1269" s="56"/>
      <c r="E1269" s="56"/>
      <c r="F1269" s="78"/>
      <c r="G1269" s="79"/>
      <c r="H1269" s="80"/>
      <c r="I1269" s="78"/>
      <c r="J1269" s="79"/>
      <c r="K1269" s="80"/>
      <c r="L1269" s="56"/>
    </row>
    <row r="1270" spans="2:12" x14ac:dyDescent="0.2">
      <c r="B1270" s="56" t="str">
        <f t="shared" si="19"/>
        <v/>
      </c>
      <c r="C1270" s="56"/>
      <c r="D1270" s="56"/>
      <c r="E1270" s="56"/>
      <c r="F1270" s="78"/>
      <c r="G1270" s="79"/>
      <c r="H1270" s="80"/>
      <c r="I1270" s="78"/>
      <c r="J1270" s="79"/>
      <c r="K1270" s="80"/>
      <c r="L1270" s="56"/>
    </row>
    <row r="1271" spans="2:12" x14ac:dyDescent="0.2">
      <c r="B1271" s="56" t="str">
        <f t="shared" si="19"/>
        <v/>
      </c>
      <c r="C1271" s="56"/>
      <c r="D1271" s="56"/>
      <c r="E1271" s="56"/>
      <c r="F1271" s="78"/>
      <c r="G1271" s="79"/>
      <c r="H1271" s="80"/>
      <c r="I1271" s="78"/>
      <c r="J1271" s="79"/>
      <c r="K1271" s="80"/>
      <c r="L1271" s="56"/>
    </row>
    <row r="1272" spans="2:12" x14ac:dyDescent="0.2">
      <c r="B1272" s="56" t="str">
        <f t="shared" si="19"/>
        <v/>
      </c>
      <c r="C1272" s="56"/>
      <c r="D1272" s="56"/>
      <c r="E1272" s="56"/>
      <c r="F1272" s="78"/>
      <c r="G1272" s="79"/>
      <c r="H1272" s="80"/>
      <c r="I1272" s="78"/>
      <c r="J1272" s="79"/>
      <c r="K1272" s="80"/>
      <c r="L1272" s="56"/>
    </row>
    <row r="1273" spans="2:12" x14ac:dyDescent="0.2">
      <c r="B1273" s="56" t="str">
        <f t="shared" si="19"/>
        <v/>
      </c>
      <c r="C1273" s="56"/>
      <c r="D1273" s="56"/>
      <c r="E1273" s="56"/>
      <c r="F1273" s="78"/>
      <c r="G1273" s="79"/>
      <c r="H1273" s="80"/>
      <c r="I1273" s="78"/>
      <c r="J1273" s="79"/>
      <c r="K1273" s="80"/>
      <c r="L1273" s="56"/>
    </row>
    <row r="1274" spans="2:12" x14ac:dyDescent="0.2">
      <c r="B1274" s="56" t="str">
        <f t="shared" si="19"/>
        <v/>
      </c>
      <c r="C1274" s="56"/>
      <c r="D1274" s="56"/>
      <c r="E1274" s="56"/>
      <c r="F1274" s="78"/>
      <c r="G1274" s="79"/>
      <c r="H1274" s="80"/>
      <c r="I1274" s="78"/>
      <c r="J1274" s="79"/>
      <c r="K1274" s="80"/>
      <c r="L1274" s="56"/>
    </row>
    <row r="1275" spans="2:12" x14ac:dyDescent="0.2">
      <c r="B1275" s="56" t="str">
        <f t="shared" si="19"/>
        <v/>
      </c>
      <c r="C1275" s="56"/>
      <c r="D1275" s="56"/>
      <c r="E1275" s="56"/>
      <c r="F1275" s="78"/>
      <c r="G1275" s="79"/>
      <c r="H1275" s="80"/>
      <c r="I1275" s="78"/>
      <c r="J1275" s="79"/>
      <c r="K1275" s="80"/>
      <c r="L1275" s="56"/>
    </row>
    <row r="1276" spans="2:12" x14ac:dyDescent="0.2">
      <c r="B1276" s="56" t="str">
        <f t="shared" si="19"/>
        <v/>
      </c>
      <c r="C1276" s="56"/>
      <c r="D1276" s="56"/>
      <c r="E1276" s="56"/>
      <c r="F1276" s="78"/>
      <c r="G1276" s="79"/>
      <c r="H1276" s="80"/>
      <c r="I1276" s="78"/>
      <c r="J1276" s="79"/>
      <c r="K1276" s="80"/>
      <c r="L1276" s="56"/>
    </row>
    <row r="1277" spans="2:12" x14ac:dyDescent="0.2">
      <c r="B1277" s="56" t="str">
        <f t="shared" si="19"/>
        <v/>
      </c>
      <c r="C1277" s="56"/>
      <c r="D1277" s="56"/>
      <c r="E1277" s="56"/>
      <c r="F1277" s="78"/>
      <c r="G1277" s="79"/>
      <c r="H1277" s="80"/>
      <c r="I1277" s="78"/>
      <c r="J1277" s="79"/>
      <c r="K1277" s="80"/>
      <c r="L1277" s="56"/>
    </row>
    <row r="1278" spans="2:12" x14ac:dyDescent="0.2">
      <c r="B1278" s="56" t="str">
        <f t="shared" si="19"/>
        <v/>
      </c>
      <c r="C1278" s="56"/>
      <c r="D1278" s="56"/>
      <c r="E1278" s="56"/>
      <c r="F1278" s="78"/>
      <c r="G1278" s="79"/>
      <c r="H1278" s="80"/>
      <c r="I1278" s="78"/>
      <c r="J1278" s="79"/>
      <c r="K1278" s="80"/>
      <c r="L1278" s="56"/>
    </row>
    <row r="1279" spans="2:12" x14ac:dyDescent="0.2">
      <c r="B1279" s="56" t="str">
        <f t="shared" si="19"/>
        <v/>
      </c>
      <c r="C1279" s="56"/>
      <c r="D1279" s="56"/>
      <c r="E1279" s="56"/>
      <c r="F1279" s="78"/>
      <c r="G1279" s="79"/>
      <c r="H1279" s="80"/>
      <c r="I1279" s="78"/>
      <c r="J1279" s="79"/>
      <c r="K1279" s="80"/>
      <c r="L1279" s="56"/>
    </row>
    <row r="1280" spans="2:12" x14ac:dyDescent="0.2">
      <c r="B1280" s="56" t="str">
        <f t="shared" si="19"/>
        <v/>
      </c>
      <c r="C1280" s="56"/>
      <c r="D1280" s="56"/>
      <c r="E1280" s="56"/>
      <c r="F1280" s="78"/>
      <c r="G1280" s="79"/>
      <c r="H1280" s="80"/>
      <c r="I1280" s="78"/>
      <c r="J1280" s="79"/>
      <c r="K1280" s="80"/>
      <c r="L1280" s="56"/>
    </row>
    <row r="1281" spans="2:12" x14ac:dyDescent="0.2">
      <c r="B1281" s="56" t="str">
        <f t="shared" si="19"/>
        <v/>
      </c>
      <c r="C1281" s="56"/>
      <c r="D1281" s="56"/>
      <c r="E1281" s="56"/>
      <c r="F1281" s="78"/>
      <c r="G1281" s="79"/>
      <c r="H1281" s="80"/>
      <c r="I1281" s="78"/>
      <c r="J1281" s="79"/>
      <c r="K1281" s="80"/>
      <c r="L1281" s="56"/>
    </row>
    <row r="1282" spans="2:12" x14ac:dyDescent="0.2">
      <c r="B1282" s="56" t="str">
        <f t="shared" si="19"/>
        <v/>
      </c>
      <c r="C1282" s="56"/>
      <c r="D1282" s="56"/>
      <c r="E1282" s="56"/>
      <c r="F1282" s="78"/>
      <c r="G1282" s="79"/>
      <c r="H1282" s="80"/>
      <c r="I1282" s="78"/>
      <c r="J1282" s="79"/>
      <c r="K1282" s="80"/>
      <c r="L1282" s="56"/>
    </row>
    <row r="1283" spans="2:12" x14ac:dyDescent="0.2">
      <c r="B1283" s="56" t="str">
        <f t="shared" ref="B1283:B1346" si="20">IF(C1283="","",ROW()-1)</f>
        <v/>
      </c>
      <c r="C1283" s="56"/>
      <c r="D1283" s="56"/>
      <c r="E1283" s="56"/>
      <c r="F1283" s="78"/>
      <c r="G1283" s="79"/>
      <c r="H1283" s="80"/>
      <c r="I1283" s="78"/>
      <c r="J1283" s="79"/>
      <c r="K1283" s="80"/>
      <c r="L1283" s="56"/>
    </row>
    <row r="1284" spans="2:12" x14ac:dyDescent="0.2">
      <c r="B1284" s="56" t="str">
        <f t="shared" si="20"/>
        <v/>
      </c>
      <c r="C1284" s="56"/>
      <c r="D1284" s="56"/>
      <c r="E1284" s="56"/>
      <c r="F1284" s="78"/>
      <c r="G1284" s="79"/>
      <c r="H1284" s="80"/>
      <c r="I1284" s="78"/>
      <c r="J1284" s="79"/>
      <c r="K1284" s="80"/>
      <c r="L1284" s="56"/>
    </row>
    <row r="1285" spans="2:12" x14ac:dyDescent="0.2">
      <c r="B1285" s="56" t="str">
        <f t="shared" si="20"/>
        <v/>
      </c>
      <c r="C1285" s="56"/>
      <c r="D1285" s="56"/>
      <c r="E1285" s="56"/>
      <c r="F1285" s="78"/>
      <c r="G1285" s="79"/>
      <c r="H1285" s="80"/>
      <c r="I1285" s="78"/>
      <c r="J1285" s="79"/>
      <c r="K1285" s="80"/>
      <c r="L1285" s="56"/>
    </row>
    <row r="1286" spans="2:12" x14ac:dyDescent="0.2">
      <c r="B1286" s="56" t="str">
        <f t="shared" si="20"/>
        <v/>
      </c>
      <c r="C1286" s="56"/>
      <c r="D1286" s="56"/>
      <c r="E1286" s="56"/>
      <c r="F1286" s="78"/>
      <c r="G1286" s="79"/>
      <c r="H1286" s="80"/>
      <c r="I1286" s="78"/>
      <c r="J1286" s="79"/>
      <c r="K1286" s="80"/>
      <c r="L1286" s="56"/>
    </row>
    <row r="1287" spans="2:12" x14ac:dyDescent="0.2">
      <c r="B1287" s="56" t="str">
        <f t="shared" si="20"/>
        <v/>
      </c>
      <c r="C1287" s="56"/>
      <c r="D1287" s="56"/>
      <c r="E1287" s="56"/>
      <c r="F1287" s="78"/>
      <c r="G1287" s="79"/>
      <c r="H1287" s="80"/>
      <c r="I1287" s="78"/>
      <c r="J1287" s="79"/>
      <c r="K1287" s="80"/>
      <c r="L1287" s="56"/>
    </row>
    <row r="1288" spans="2:12" x14ac:dyDescent="0.2">
      <c r="B1288" s="56" t="str">
        <f t="shared" si="20"/>
        <v/>
      </c>
      <c r="C1288" s="56"/>
      <c r="D1288" s="56"/>
      <c r="E1288" s="56"/>
      <c r="F1288" s="78"/>
      <c r="G1288" s="79"/>
      <c r="H1288" s="80"/>
      <c r="I1288" s="78"/>
      <c r="J1288" s="79"/>
      <c r="K1288" s="80"/>
      <c r="L1288" s="56"/>
    </row>
    <row r="1289" spans="2:12" x14ac:dyDescent="0.2">
      <c r="B1289" s="56" t="str">
        <f t="shared" si="20"/>
        <v/>
      </c>
      <c r="C1289" s="56"/>
      <c r="D1289" s="56"/>
      <c r="E1289" s="56"/>
      <c r="F1289" s="78"/>
      <c r="G1289" s="79"/>
      <c r="H1289" s="80"/>
      <c r="I1289" s="78"/>
      <c r="J1289" s="79"/>
      <c r="K1289" s="80"/>
      <c r="L1289" s="56"/>
    </row>
    <row r="1290" spans="2:12" x14ac:dyDescent="0.2">
      <c r="B1290" s="56" t="str">
        <f t="shared" si="20"/>
        <v/>
      </c>
      <c r="C1290" s="56"/>
      <c r="D1290" s="56"/>
      <c r="E1290" s="56"/>
      <c r="F1290" s="78"/>
      <c r="G1290" s="79"/>
      <c r="H1290" s="80"/>
      <c r="I1290" s="78"/>
      <c r="J1290" s="79"/>
      <c r="K1290" s="80"/>
      <c r="L1290" s="56"/>
    </row>
    <row r="1291" spans="2:12" x14ac:dyDescent="0.2">
      <c r="B1291" s="56" t="str">
        <f t="shared" si="20"/>
        <v/>
      </c>
      <c r="C1291" s="56"/>
      <c r="D1291" s="56"/>
      <c r="E1291" s="56"/>
      <c r="F1291" s="78"/>
      <c r="G1291" s="79"/>
      <c r="H1291" s="80"/>
      <c r="I1291" s="78"/>
      <c r="J1291" s="79"/>
      <c r="K1291" s="80"/>
      <c r="L1291" s="56"/>
    </row>
    <row r="1292" spans="2:12" x14ac:dyDescent="0.2">
      <c r="B1292" s="56" t="str">
        <f t="shared" si="20"/>
        <v/>
      </c>
      <c r="C1292" s="56"/>
      <c r="D1292" s="56"/>
      <c r="E1292" s="56"/>
      <c r="F1292" s="78"/>
      <c r="G1292" s="79"/>
      <c r="H1292" s="80"/>
      <c r="I1292" s="78"/>
      <c r="J1292" s="79"/>
      <c r="K1292" s="80"/>
      <c r="L1292" s="56"/>
    </row>
    <row r="1293" spans="2:12" x14ac:dyDescent="0.2">
      <c r="B1293" s="56" t="str">
        <f t="shared" si="20"/>
        <v/>
      </c>
      <c r="C1293" s="56"/>
      <c r="D1293" s="56"/>
      <c r="E1293" s="56"/>
      <c r="F1293" s="78"/>
      <c r="G1293" s="79"/>
      <c r="H1293" s="80"/>
      <c r="I1293" s="78"/>
      <c r="J1293" s="79"/>
      <c r="K1293" s="80"/>
      <c r="L1293" s="56"/>
    </row>
    <row r="1294" spans="2:12" x14ac:dyDescent="0.2">
      <c r="B1294" s="56" t="str">
        <f t="shared" si="20"/>
        <v/>
      </c>
      <c r="C1294" s="56"/>
      <c r="D1294" s="56"/>
      <c r="E1294" s="56"/>
      <c r="F1294" s="78"/>
      <c r="G1294" s="79"/>
      <c r="H1294" s="80"/>
      <c r="I1294" s="78"/>
      <c r="J1294" s="79"/>
      <c r="K1294" s="80"/>
      <c r="L1294" s="56"/>
    </row>
    <row r="1295" spans="2:12" x14ac:dyDescent="0.2">
      <c r="B1295" s="56" t="str">
        <f t="shared" si="20"/>
        <v/>
      </c>
      <c r="C1295" s="56"/>
      <c r="D1295" s="56"/>
      <c r="E1295" s="56"/>
      <c r="F1295" s="78"/>
      <c r="G1295" s="79"/>
      <c r="H1295" s="80"/>
      <c r="I1295" s="78"/>
      <c r="J1295" s="79"/>
      <c r="K1295" s="80"/>
      <c r="L1295" s="56"/>
    </row>
    <row r="1296" spans="2:12" x14ac:dyDescent="0.2">
      <c r="B1296" s="56" t="str">
        <f t="shared" si="20"/>
        <v/>
      </c>
      <c r="C1296" s="56"/>
      <c r="D1296" s="56"/>
      <c r="E1296" s="56"/>
      <c r="F1296" s="78"/>
      <c r="G1296" s="79"/>
      <c r="H1296" s="80"/>
      <c r="I1296" s="78"/>
      <c r="J1296" s="79"/>
      <c r="K1296" s="80"/>
      <c r="L1296" s="56"/>
    </row>
    <row r="1297" spans="2:12" x14ac:dyDescent="0.2">
      <c r="B1297" s="56" t="str">
        <f t="shared" si="20"/>
        <v/>
      </c>
      <c r="C1297" s="56"/>
      <c r="D1297" s="56"/>
      <c r="E1297" s="56"/>
      <c r="F1297" s="78"/>
      <c r="G1297" s="79"/>
      <c r="H1297" s="80"/>
      <c r="I1297" s="78"/>
      <c r="J1297" s="79"/>
      <c r="K1297" s="80"/>
      <c r="L1297" s="56"/>
    </row>
    <row r="1298" spans="2:12" x14ac:dyDescent="0.2">
      <c r="B1298" s="56" t="str">
        <f t="shared" si="20"/>
        <v/>
      </c>
      <c r="C1298" s="56"/>
      <c r="D1298" s="56"/>
      <c r="E1298" s="56"/>
      <c r="F1298" s="78"/>
      <c r="G1298" s="79"/>
      <c r="H1298" s="80"/>
      <c r="I1298" s="78"/>
      <c r="J1298" s="79"/>
      <c r="K1298" s="80"/>
      <c r="L1298" s="56"/>
    </row>
    <row r="1299" spans="2:12" x14ac:dyDescent="0.2">
      <c r="B1299" s="56" t="str">
        <f t="shared" si="20"/>
        <v/>
      </c>
      <c r="C1299" s="56"/>
      <c r="D1299" s="56"/>
      <c r="E1299" s="56"/>
      <c r="F1299" s="78"/>
      <c r="G1299" s="79"/>
      <c r="H1299" s="80"/>
      <c r="I1299" s="78"/>
      <c r="J1299" s="79"/>
      <c r="K1299" s="80"/>
      <c r="L1299" s="56"/>
    </row>
    <row r="1300" spans="2:12" x14ac:dyDescent="0.2">
      <c r="B1300" s="56" t="str">
        <f t="shared" si="20"/>
        <v/>
      </c>
      <c r="C1300" s="56"/>
      <c r="D1300" s="56"/>
      <c r="E1300" s="56"/>
      <c r="F1300" s="78"/>
      <c r="G1300" s="79"/>
      <c r="H1300" s="80"/>
      <c r="I1300" s="78"/>
      <c r="J1300" s="79"/>
      <c r="K1300" s="80"/>
      <c r="L1300" s="56"/>
    </row>
    <row r="1301" spans="2:12" x14ac:dyDescent="0.2">
      <c r="B1301" s="56" t="str">
        <f t="shared" si="20"/>
        <v/>
      </c>
      <c r="C1301" s="56"/>
      <c r="D1301" s="56"/>
      <c r="E1301" s="56"/>
      <c r="F1301" s="78"/>
      <c r="G1301" s="79"/>
      <c r="H1301" s="80"/>
      <c r="I1301" s="78"/>
      <c r="J1301" s="79"/>
      <c r="K1301" s="80"/>
      <c r="L1301" s="56"/>
    </row>
    <row r="1302" spans="2:12" x14ac:dyDescent="0.2">
      <c r="B1302" s="56" t="str">
        <f t="shared" si="20"/>
        <v/>
      </c>
      <c r="C1302" s="56"/>
      <c r="D1302" s="56"/>
      <c r="E1302" s="56"/>
      <c r="F1302" s="78"/>
      <c r="G1302" s="79"/>
      <c r="H1302" s="80"/>
      <c r="I1302" s="78"/>
      <c r="J1302" s="79"/>
      <c r="K1302" s="80"/>
      <c r="L1302" s="56"/>
    </row>
    <row r="1303" spans="2:12" x14ac:dyDescent="0.2">
      <c r="B1303" s="56" t="str">
        <f t="shared" si="20"/>
        <v/>
      </c>
      <c r="C1303" s="56"/>
      <c r="D1303" s="56"/>
      <c r="E1303" s="56"/>
      <c r="F1303" s="78"/>
      <c r="G1303" s="79"/>
      <c r="H1303" s="80"/>
      <c r="I1303" s="78"/>
      <c r="J1303" s="79"/>
      <c r="K1303" s="80"/>
      <c r="L1303" s="56"/>
    </row>
    <row r="1304" spans="2:12" x14ac:dyDescent="0.2">
      <c r="B1304" s="56" t="str">
        <f t="shared" si="20"/>
        <v/>
      </c>
      <c r="C1304" s="56"/>
      <c r="D1304" s="56"/>
      <c r="E1304" s="56"/>
      <c r="F1304" s="78"/>
      <c r="G1304" s="79"/>
      <c r="H1304" s="80"/>
      <c r="I1304" s="78"/>
      <c r="J1304" s="79"/>
      <c r="K1304" s="80"/>
      <c r="L1304" s="56"/>
    </row>
    <row r="1305" spans="2:12" x14ac:dyDescent="0.2">
      <c r="B1305" s="56" t="str">
        <f t="shared" si="20"/>
        <v/>
      </c>
      <c r="C1305" s="56"/>
      <c r="D1305" s="56"/>
      <c r="E1305" s="56"/>
      <c r="F1305" s="78"/>
      <c r="G1305" s="79"/>
      <c r="H1305" s="80"/>
      <c r="I1305" s="78"/>
      <c r="J1305" s="79"/>
      <c r="K1305" s="80"/>
      <c r="L1305" s="56"/>
    </row>
    <row r="1306" spans="2:12" x14ac:dyDescent="0.2">
      <c r="B1306" s="56" t="str">
        <f t="shared" si="20"/>
        <v/>
      </c>
      <c r="C1306" s="56"/>
      <c r="D1306" s="56"/>
      <c r="E1306" s="56"/>
      <c r="F1306" s="78"/>
      <c r="G1306" s="79"/>
      <c r="H1306" s="80"/>
      <c r="I1306" s="78"/>
      <c r="J1306" s="79"/>
      <c r="K1306" s="80"/>
      <c r="L1306" s="56"/>
    </row>
    <row r="1307" spans="2:12" x14ac:dyDescent="0.2">
      <c r="B1307" s="56" t="str">
        <f t="shared" si="20"/>
        <v/>
      </c>
      <c r="C1307" s="56"/>
      <c r="D1307" s="56"/>
      <c r="E1307" s="56"/>
      <c r="F1307" s="78"/>
      <c r="G1307" s="79"/>
      <c r="H1307" s="80"/>
      <c r="I1307" s="78"/>
      <c r="J1307" s="79"/>
      <c r="K1307" s="80"/>
      <c r="L1307" s="56"/>
    </row>
    <row r="1308" spans="2:12" x14ac:dyDescent="0.2">
      <c r="B1308" s="56" t="str">
        <f t="shared" si="20"/>
        <v/>
      </c>
      <c r="C1308" s="56"/>
      <c r="D1308" s="56"/>
      <c r="E1308" s="56"/>
      <c r="F1308" s="78"/>
      <c r="G1308" s="79"/>
      <c r="H1308" s="80"/>
      <c r="I1308" s="78"/>
      <c r="J1308" s="79"/>
      <c r="K1308" s="80"/>
      <c r="L1308" s="56"/>
    </row>
    <row r="1309" spans="2:12" x14ac:dyDescent="0.2">
      <c r="B1309" s="56" t="str">
        <f t="shared" si="20"/>
        <v/>
      </c>
      <c r="C1309" s="56"/>
      <c r="D1309" s="56"/>
      <c r="E1309" s="56"/>
      <c r="F1309" s="78"/>
      <c r="G1309" s="79"/>
      <c r="H1309" s="80"/>
      <c r="I1309" s="78"/>
      <c r="J1309" s="79"/>
      <c r="K1309" s="80"/>
      <c r="L1309" s="56"/>
    </row>
    <row r="1310" spans="2:12" x14ac:dyDescent="0.2">
      <c r="B1310" s="56" t="str">
        <f t="shared" si="20"/>
        <v/>
      </c>
      <c r="C1310" s="56"/>
      <c r="D1310" s="56"/>
      <c r="E1310" s="56"/>
      <c r="F1310" s="78"/>
      <c r="G1310" s="79"/>
      <c r="H1310" s="80"/>
      <c r="I1310" s="78"/>
      <c r="J1310" s="79"/>
      <c r="K1310" s="80"/>
      <c r="L1310" s="56"/>
    </row>
    <row r="1311" spans="2:12" x14ac:dyDescent="0.2">
      <c r="B1311" s="56" t="str">
        <f t="shared" si="20"/>
        <v/>
      </c>
      <c r="C1311" s="56"/>
      <c r="D1311" s="56"/>
      <c r="E1311" s="56"/>
      <c r="F1311" s="78"/>
      <c r="G1311" s="79"/>
      <c r="H1311" s="80"/>
      <c r="I1311" s="78"/>
      <c r="J1311" s="79"/>
      <c r="K1311" s="80"/>
      <c r="L1311" s="56"/>
    </row>
    <row r="1312" spans="2:12" x14ac:dyDescent="0.2">
      <c r="B1312" s="56" t="str">
        <f t="shared" si="20"/>
        <v/>
      </c>
      <c r="C1312" s="56"/>
      <c r="D1312" s="56"/>
      <c r="E1312" s="56"/>
      <c r="F1312" s="78"/>
      <c r="G1312" s="79"/>
      <c r="H1312" s="80"/>
      <c r="I1312" s="78"/>
      <c r="J1312" s="79"/>
      <c r="K1312" s="80"/>
      <c r="L1312" s="56"/>
    </row>
    <row r="1313" spans="2:12" x14ac:dyDescent="0.2">
      <c r="B1313" s="56" t="str">
        <f t="shared" si="20"/>
        <v/>
      </c>
      <c r="C1313" s="56"/>
      <c r="D1313" s="56"/>
      <c r="E1313" s="56"/>
      <c r="F1313" s="78"/>
      <c r="G1313" s="79"/>
      <c r="H1313" s="80"/>
      <c r="I1313" s="78"/>
      <c r="J1313" s="79"/>
      <c r="K1313" s="80"/>
      <c r="L1313" s="56"/>
    </row>
    <row r="1314" spans="2:12" x14ac:dyDescent="0.2">
      <c r="B1314" s="56" t="str">
        <f t="shared" si="20"/>
        <v/>
      </c>
      <c r="C1314" s="56"/>
      <c r="D1314" s="56"/>
      <c r="E1314" s="56"/>
      <c r="F1314" s="78"/>
      <c r="G1314" s="79"/>
      <c r="H1314" s="80"/>
      <c r="I1314" s="78"/>
      <c r="J1314" s="79"/>
      <c r="K1314" s="80"/>
      <c r="L1314" s="56"/>
    </row>
    <row r="1315" spans="2:12" x14ac:dyDescent="0.2">
      <c r="B1315" s="56" t="str">
        <f t="shared" si="20"/>
        <v/>
      </c>
      <c r="C1315" s="56"/>
      <c r="D1315" s="56"/>
      <c r="E1315" s="56"/>
      <c r="F1315" s="78"/>
      <c r="G1315" s="79"/>
      <c r="H1315" s="80"/>
      <c r="I1315" s="78"/>
      <c r="J1315" s="79"/>
      <c r="K1315" s="80"/>
      <c r="L1315" s="56"/>
    </row>
    <row r="1316" spans="2:12" x14ac:dyDescent="0.2">
      <c r="B1316" s="56" t="str">
        <f t="shared" si="20"/>
        <v/>
      </c>
      <c r="C1316" s="56"/>
      <c r="D1316" s="56"/>
      <c r="E1316" s="56"/>
      <c r="F1316" s="78"/>
      <c r="G1316" s="79"/>
      <c r="H1316" s="80"/>
      <c r="I1316" s="78"/>
      <c r="J1316" s="79"/>
      <c r="K1316" s="80"/>
      <c r="L1316" s="56"/>
    </row>
    <row r="1317" spans="2:12" x14ac:dyDescent="0.2">
      <c r="B1317" s="56" t="str">
        <f t="shared" si="20"/>
        <v/>
      </c>
      <c r="C1317" s="56"/>
      <c r="D1317" s="56"/>
      <c r="E1317" s="56"/>
      <c r="F1317" s="78"/>
      <c r="G1317" s="79"/>
      <c r="H1317" s="80"/>
      <c r="I1317" s="78"/>
      <c r="J1317" s="79"/>
      <c r="K1317" s="80"/>
      <c r="L1317" s="56"/>
    </row>
    <row r="1318" spans="2:12" x14ac:dyDescent="0.2">
      <c r="B1318" s="56" t="str">
        <f t="shared" si="20"/>
        <v/>
      </c>
      <c r="C1318" s="56"/>
      <c r="D1318" s="56"/>
      <c r="E1318" s="56"/>
      <c r="F1318" s="78"/>
      <c r="G1318" s="79"/>
      <c r="H1318" s="80"/>
      <c r="I1318" s="78"/>
      <c r="J1318" s="79"/>
      <c r="K1318" s="80"/>
      <c r="L1318" s="56"/>
    </row>
    <row r="1319" spans="2:12" x14ac:dyDescent="0.2">
      <c r="B1319" s="56" t="str">
        <f t="shared" si="20"/>
        <v/>
      </c>
      <c r="C1319" s="56"/>
      <c r="D1319" s="56"/>
      <c r="E1319" s="56"/>
      <c r="F1319" s="78"/>
      <c r="G1319" s="79"/>
      <c r="H1319" s="80"/>
      <c r="I1319" s="78"/>
      <c r="J1319" s="79"/>
      <c r="K1319" s="80"/>
      <c r="L1319" s="56"/>
    </row>
    <row r="1320" spans="2:12" x14ac:dyDescent="0.2">
      <c r="B1320" s="56" t="str">
        <f t="shared" si="20"/>
        <v/>
      </c>
      <c r="C1320" s="56"/>
      <c r="D1320" s="56"/>
      <c r="E1320" s="56"/>
      <c r="F1320" s="78"/>
      <c r="G1320" s="79"/>
      <c r="H1320" s="80"/>
      <c r="I1320" s="78"/>
      <c r="J1320" s="79"/>
      <c r="K1320" s="80"/>
      <c r="L1320" s="56"/>
    </row>
    <row r="1321" spans="2:12" x14ac:dyDescent="0.2">
      <c r="B1321" s="56" t="str">
        <f t="shared" si="20"/>
        <v/>
      </c>
      <c r="C1321" s="56"/>
      <c r="D1321" s="56"/>
      <c r="E1321" s="56"/>
      <c r="F1321" s="78"/>
      <c r="G1321" s="79"/>
      <c r="H1321" s="80"/>
      <c r="I1321" s="78"/>
      <c r="J1321" s="79"/>
      <c r="K1321" s="80"/>
      <c r="L1321" s="56"/>
    </row>
    <row r="1322" spans="2:12" x14ac:dyDescent="0.2">
      <c r="B1322" s="56" t="str">
        <f t="shared" si="20"/>
        <v/>
      </c>
      <c r="C1322" s="56"/>
      <c r="D1322" s="56"/>
      <c r="E1322" s="56"/>
      <c r="F1322" s="78"/>
      <c r="G1322" s="79"/>
      <c r="H1322" s="80"/>
      <c r="I1322" s="78"/>
      <c r="J1322" s="79"/>
      <c r="K1322" s="80"/>
      <c r="L1322" s="56"/>
    </row>
    <row r="1323" spans="2:12" x14ac:dyDescent="0.2">
      <c r="B1323" s="56" t="str">
        <f t="shared" si="20"/>
        <v/>
      </c>
      <c r="C1323" s="56"/>
      <c r="D1323" s="56"/>
      <c r="E1323" s="56"/>
      <c r="F1323" s="78"/>
      <c r="G1323" s="79"/>
      <c r="H1323" s="80"/>
      <c r="I1323" s="78"/>
      <c r="J1323" s="79"/>
      <c r="K1323" s="80"/>
      <c r="L1323" s="56"/>
    </row>
    <row r="1324" spans="2:12" x14ac:dyDescent="0.2">
      <c r="B1324" s="56" t="str">
        <f t="shared" si="20"/>
        <v/>
      </c>
      <c r="C1324" s="56"/>
      <c r="D1324" s="56"/>
      <c r="E1324" s="56"/>
      <c r="F1324" s="78"/>
      <c r="G1324" s="79"/>
      <c r="H1324" s="80"/>
      <c r="I1324" s="78"/>
      <c r="J1324" s="79"/>
      <c r="K1324" s="80"/>
      <c r="L1324" s="56"/>
    </row>
    <row r="1325" spans="2:12" x14ac:dyDescent="0.2">
      <c r="B1325" s="56" t="str">
        <f t="shared" si="20"/>
        <v/>
      </c>
      <c r="C1325" s="56"/>
      <c r="D1325" s="56"/>
      <c r="E1325" s="56"/>
      <c r="F1325" s="78"/>
      <c r="G1325" s="79"/>
      <c r="H1325" s="80"/>
      <c r="I1325" s="78"/>
      <c r="J1325" s="79"/>
      <c r="K1325" s="80"/>
      <c r="L1325" s="56"/>
    </row>
    <row r="1326" spans="2:12" x14ac:dyDescent="0.2">
      <c r="B1326" s="56" t="str">
        <f t="shared" si="20"/>
        <v/>
      </c>
      <c r="C1326" s="56"/>
      <c r="D1326" s="56"/>
      <c r="E1326" s="56"/>
      <c r="F1326" s="78"/>
      <c r="G1326" s="79"/>
      <c r="H1326" s="80"/>
      <c r="I1326" s="78"/>
      <c r="J1326" s="79"/>
      <c r="K1326" s="80"/>
      <c r="L1326" s="56"/>
    </row>
    <row r="1327" spans="2:12" x14ac:dyDescent="0.2">
      <c r="B1327" s="56" t="str">
        <f t="shared" si="20"/>
        <v/>
      </c>
      <c r="C1327" s="56"/>
      <c r="D1327" s="56"/>
      <c r="E1327" s="56"/>
      <c r="F1327" s="78"/>
      <c r="G1327" s="79"/>
      <c r="H1327" s="80"/>
      <c r="I1327" s="78"/>
      <c r="J1327" s="79"/>
      <c r="K1327" s="80"/>
      <c r="L1327" s="56"/>
    </row>
    <row r="1328" spans="2:12" x14ac:dyDescent="0.2">
      <c r="B1328" s="56" t="str">
        <f t="shared" si="20"/>
        <v/>
      </c>
      <c r="C1328" s="56"/>
      <c r="D1328" s="56"/>
      <c r="E1328" s="56"/>
      <c r="F1328" s="78"/>
      <c r="G1328" s="79"/>
      <c r="H1328" s="80"/>
      <c r="I1328" s="78"/>
      <c r="J1328" s="79"/>
      <c r="K1328" s="80"/>
      <c r="L1328" s="56"/>
    </row>
    <row r="1329" spans="2:12" x14ac:dyDescent="0.2">
      <c r="B1329" s="56" t="str">
        <f t="shared" si="20"/>
        <v/>
      </c>
      <c r="C1329" s="56"/>
      <c r="D1329" s="56"/>
      <c r="E1329" s="56"/>
      <c r="F1329" s="78"/>
      <c r="G1329" s="79"/>
      <c r="H1329" s="80"/>
      <c r="I1329" s="78"/>
      <c r="J1329" s="79"/>
      <c r="K1329" s="80"/>
      <c r="L1329" s="56"/>
    </row>
    <row r="1330" spans="2:12" x14ac:dyDescent="0.2">
      <c r="B1330" s="56" t="str">
        <f t="shared" si="20"/>
        <v/>
      </c>
      <c r="C1330" s="56"/>
      <c r="D1330" s="56"/>
      <c r="E1330" s="56"/>
      <c r="F1330" s="78"/>
      <c r="G1330" s="79"/>
      <c r="H1330" s="80"/>
      <c r="I1330" s="78"/>
      <c r="J1330" s="79"/>
      <c r="K1330" s="80"/>
      <c r="L1330" s="56"/>
    </row>
    <row r="1331" spans="2:12" x14ac:dyDescent="0.2">
      <c r="B1331" s="56" t="str">
        <f t="shared" si="20"/>
        <v/>
      </c>
      <c r="C1331" s="56"/>
      <c r="D1331" s="56"/>
      <c r="E1331" s="56"/>
      <c r="F1331" s="78"/>
      <c r="G1331" s="79"/>
      <c r="H1331" s="80"/>
      <c r="I1331" s="78"/>
      <c r="J1331" s="79"/>
      <c r="K1331" s="80"/>
      <c r="L1331" s="56"/>
    </row>
    <row r="1332" spans="2:12" x14ac:dyDescent="0.2">
      <c r="B1332" s="56" t="str">
        <f t="shared" si="20"/>
        <v/>
      </c>
      <c r="C1332" s="56"/>
      <c r="D1332" s="56"/>
      <c r="E1332" s="56"/>
      <c r="F1332" s="78"/>
      <c r="G1332" s="79"/>
      <c r="H1332" s="80"/>
      <c r="I1332" s="78"/>
      <c r="J1332" s="79"/>
      <c r="K1332" s="80"/>
      <c r="L1332" s="56"/>
    </row>
    <row r="1333" spans="2:12" x14ac:dyDescent="0.2">
      <c r="B1333" s="56" t="str">
        <f t="shared" si="20"/>
        <v/>
      </c>
      <c r="C1333" s="56"/>
      <c r="D1333" s="56"/>
      <c r="E1333" s="56"/>
      <c r="F1333" s="78"/>
      <c r="G1333" s="79"/>
      <c r="H1333" s="80"/>
      <c r="I1333" s="78"/>
      <c r="J1333" s="79"/>
      <c r="K1333" s="80"/>
      <c r="L1333" s="56"/>
    </row>
    <row r="1334" spans="2:12" x14ac:dyDescent="0.2">
      <c r="B1334" s="56" t="str">
        <f t="shared" si="20"/>
        <v/>
      </c>
      <c r="C1334" s="56"/>
      <c r="D1334" s="56"/>
      <c r="E1334" s="56"/>
      <c r="F1334" s="78"/>
      <c r="G1334" s="79"/>
      <c r="H1334" s="80"/>
      <c r="I1334" s="78"/>
      <c r="J1334" s="79"/>
      <c r="K1334" s="80"/>
      <c r="L1334" s="56"/>
    </row>
    <row r="1335" spans="2:12" x14ac:dyDescent="0.2">
      <c r="B1335" s="56" t="str">
        <f t="shared" si="20"/>
        <v/>
      </c>
      <c r="C1335" s="56"/>
      <c r="D1335" s="56"/>
      <c r="E1335" s="56"/>
      <c r="F1335" s="78"/>
      <c r="G1335" s="79"/>
      <c r="H1335" s="80"/>
      <c r="I1335" s="78"/>
      <c r="J1335" s="79"/>
      <c r="K1335" s="80"/>
      <c r="L1335" s="56"/>
    </row>
    <row r="1336" spans="2:12" x14ac:dyDescent="0.2">
      <c r="B1336" s="56" t="str">
        <f t="shared" si="20"/>
        <v/>
      </c>
      <c r="C1336" s="56"/>
      <c r="D1336" s="56"/>
      <c r="E1336" s="56"/>
      <c r="F1336" s="78"/>
      <c r="G1336" s="79"/>
      <c r="H1336" s="80"/>
      <c r="I1336" s="78"/>
      <c r="J1336" s="79"/>
      <c r="K1336" s="80"/>
      <c r="L1336" s="56"/>
    </row>
    <row r="1337" spans="2:12" x14ac:dyDescent="0.2">
      <c r="B1337" s="56" t="str">
        <f t="shared" si="20"/>
        <v/>
      </c>
      <c r="C1337" s="56"/>
      <c r="D1337" s="56"/>
      <c r="E1337" s="56"/>
      <c r="F1337" s="78"/>
      <c r="G1337" s="79"/>
      <c r="H1337" s="80"/>
      <c r="I1337" s="78"/>
      <c r="J1337" s="79"/>
      <c r="K1337" s="80"/>
      <c r="L1337" s="56"/>
    </row>
    <row r="1338" spans="2:12" x14ac:dyDescent="0.2">
      <c r="B1338" s="56" t="str">
        <f t="shared" si="20"/>
        <v/>
      </c>
      <c r="C1338" s="56"/>
      <c r="D1338" s="56"/>
      <c r="E1338" s="56"/>
      <c r="F1338" s="78"/>
      <c r="G1338" s="79"/>
      <c r="H1338" s="80"/>
      <c r="I1338" s="78"/>
      <c r="J1338" s="79"/>
      <c r="K1338" s="80"/>
      <c r="L1338" s="56"/>
    </row>
    <row r="1339" spans="2:12" x14ac:dyDescent="0.2">
      <c r="B1339" s="56" t="str">
        <f t="shared" si="20"/>
        <v/>
      </c>
      <c r="C1339" s="56"/>
      <c r="D1339" s="56"/>
      <c r="E1339" s="56"/>
      <c r="F1339" s="78"/>
      <c r="G1339" s="79"/>
      <c r="H1339" s="80"/>
      <c r="I1339" s="78"/>
      <c r="J1339" s="79"/>
      <c r="K1339" s="80"/>
      <c r="L1339" s="56"/>
    </row>
    <row r="1340" spans="2:12" x14ac:dyDescent="0.2">
      <c r="B1340" s="56" t="str">
        <f t="shared" si="20"/>
        <v/>
      </c>
      <c r="C1340" s="56"/>
      <c r="D1340" s="56"/>
      <c r="E1340" s="56"/>
      <c r="F1340" s="78"/>
      <c r="G1340" s="79"/>
      <c r="H1340" s="80"/>
      <c r="I1340" s="78"/>
      <c r="J1340" s="79"/>
      <c r="K1340" s="80"/>
      <c r="L1340" s="56"/>
    </row>
    <row r="1341" spans="2:12" x14ac:dyDescent="0.2">
      <c r="B1341" s="56" t="str">
        <f t="shared" si="20"/>
        <v/>
      </c>
      <c r="C1341" s="56"/>
      <c r="D1341" s="56"/>
      <c r="E1341" s="56"/>
      <c r="F1341" s="78"/>
      <c r="G1341" s="79"/>
      <c r="H1341" s="80"/>
      <c r="I1341" s="78"/>
      <c r="J1341" s="79"/>
      <c r="K1341" s="80"/>
      <c r="L1341" s="56"/>
    </row>
    <row r="1342" spans="2:12" x14ac:dyDescent="0.2">
      <c r="B1342" s="56" t="str">
        <f t="shared" si="20"/>
        <v/>
      </c>
      <c r="C1342" s="56"/>
      <c r="D1342" s="56"/>
      <c r="E1342" s="56"/>
      <c r="F1342" s="78"/>
      <c r="G1342" s="79"/>
      <c r="H1342" s="80"/>
      <c r="I1342" s="78"/>
      <c r="J1342" s="79"/>
      <c r="K1342" s="80"/>
      <c r="L1342" s="56"/>
    </row>
    <row r="1343" spans="2:12" x14ac:dyDescent="0.2">
      <c r="B1343" s="56" t="str">
        <f t="shared" si="20"/>
        <v/>
      </c>
      <c r="C1343" s="56"/>
      <c r="D1343" s="56"/>
      <c r="E1343" s="56"/>
      <c r="F1343" s="78"/>
      <c r="G1343" s="79"/>
      <c r="H1343" s="80"/>
      <c r="I1343" s="78"/>
      <c r="J1343" s="79"/>
      <c r="K1343" s="80"/>
      <c r="L1343" s="56"/>
    </row>
    <row r="1344" spans="2:12" x14ac:dyDescent="0.2">
      <c r="B1344" s="56" t="str">
        <f t="shared" si="20"/>
        <v/>
      </c>
      <c r="C1344" s="56"/>
      <c r="D1344" s="56"/>
      <c r="E1344" s="56"/>
      <c r="F1344" s="78"/>
      <c r="G1344" s="79"/>
      <c r="H1344" s="80"/>
      <c r="I1344" s="78"/>
      <c r="J1344" s="79"/>
      <c r="K1344" s="80"/>
      <c r="L1344" s="56"/>
    </row>
    <row r="1345" spans="2:12" x14ac:dyDescent="0.2">
      <c r="B1345" s="56" t="str">
        <f t="shared" si="20"/>
        <v/>
      </c>
      <c r="C1345" s="56"/>
      <c r="D1345" s="56"/>
      <c r="E1345" s="56"/>
      <c r="F1345" s="78"/>
      <c r="G1345" s="79"/>
      <c r="H1345" s="80"/>
      <c r="I1345" s="78"/>
      <c r="J1345" s="79"/>
      <c r="K1345" s="80"/>
      <c r="L1345" s="56"/>
    </row>
    <row r="1346" spans="2:12" x14ac:dyDescent="0.2">
      <c r="B1346" s="56" t="str">
        <f t="shared" si="20"/>
        <v/>
      </c>
      <c r="C1346" s="56"/>
      <c r="D1346" s="56"/>
      <c r="E1346" s="56"/>
      <c r="F1346" s="78"/>
      <c r="G1346" s="79"/>
      <c r="H1346" s="80"/>
      <c r="I1346" s="78"/>
      <c r="J1346" s="79"/>
      <c r="K1346" s="80"/>
      <c r="L1346" s="56"/>
    </row>
    <row r="1347" spans="2:12" x14ac:dyDescent="0.2">
      <c r="B1347" s="56" t="str">
        <f t="shared" ref="B1347:B1410" si="21">IF(C1347="","",ROW()-1)</f>
        <v/>
      </c>
      <c r="C1347" s="56"/>
      <c r="D1347" s="56"/>
      <c r="E1347" s="56"/>
      <c r="F1347" s="78"/>
      <c r="G1347" s="79"/>
      <c r="H1347" s="80"/>
      <c r="I1347" s="78"/>
      <c r="J1347" s="79"/>
      <c r="K1347" s="80"/>
      <c r="L1347" s="56"/>
    </row>
    <row r="1348" spans="2:12" x14ac:dyDescent="0.2">
      <c r="B1348" s="56" t="str">
        <f t="shared" si="21"/>
        <v/>
      </c>
      <c r="C1348" s="56"/>
      <c r="D1348" s="56"/>
      <c r="E1348" s="56"/>
      <c r="F1348" s="78"/>
      <c r="G1348" s="79"/>
      <c r="H1348" s="80"/>
      <c r="I1348" s="78"/>
      <c r="J1348" s="79"/>
      <c r="K1348" s="80"/>
      <c r="L1348" s="56"/>
    </row>
    <row r="1349" spans="2:12" x14ac:dyDescent="0.2">
      <c r="B1349" s="56" t="str">
        <f t="shared" si="21"/>
        <v/>
      </c>
      <c r="C1349" s="56"/>
      <c r="D1349" s="56"/>
      <c r="E1349" s="56"/>
      <c r="F1349" s="78"/>
      <c r="G1349" s="79"/>
      <c r="H1349" s="80"/>
      <c r="I1349" s="78"/>
      <c r="J1349" s="79"/>
      <c r="K1349" s="80"/>
      <c r="L1349" s="56"/>
    </row>
    <row r="1350" spans="2:12" x14ac:dyDescent="0.2">
      <c r="B1350" s="56" t="str">
        <f t="shared" si="21"/>
        <v/>
      </c>
      <c r="C1350" s="56"/>
      <c r="D1350" s="56"/>
      <c r="E1350" s="56"/>
      <c r="F1350" s="78"/>
      <c r="G1350" s="79"/>
      <c r="H1350" s="80"/>
      <c r="I1350" s="78"/>
      <c r="J1350" s="79"/>
      <c r="K1350" s="80"/>
      <c r="L1350" s="56"/>
    </row>
    <row r="1351" spans="2:12" x14ac:dyDescent="0.2">
      <c r="B1351" s="56" t="str">
        <f t="shared" si="21"/>
        <v/>
      </c>
      <c r="C1351" s="56"/>
      <c r="D1351" s="56"/>
      <c r="E1351" s="56"/>
      <c r="F1351" s="78"/>
      <c r="G1351" s="79"/>
      <c r="H1351" s="80"/>
      <c r="I1351" s="78"/>
      <c r="J1351" s="79"/>
      <c r="K1351" s="80"/>
      <c r="L1351" s="56"/>
    </row>
    <row r="1352" spans="2:12" x14ac:dyDescent="0.2">
      <c r="B1352" s="56" t="str">
        <f t="shared" si="21"/>
        <v/>
      </c>
      <c r="C1352" s="56"/>
      <c r="D1352" s="56"/>
      <c r="E1352" s="56"/>
      <c r="F1352" s="78"/>
      <c r="G1352" s="79"/>
      <c r="H1352" s="80"/>
      <c r="I1352" s="78"/>
      <c r="J1352" s="79"/>
      <c r="K1352" s="80"/>
      <c r="L1352" s="56"/>
    </row>
    <row r="1353" spans="2:12" x14ac:dyDescent="0.2">
      <c r="B1353" s="56" t="str">
        <f t="shared" si="21"/>
        <v/>
      </c>
      <c r="C1353" s="56"/>
      <c r="D1353" s="56"/>
      <c r="E1353" s="56"/>
      <c r="F1353" s="78"/>
      <c r="G1353" s="79"/>
      <c r="H1353" s="80"/>
      <c r="I1353" s="78"/>
      <c r="J1353" s="79"/>
      <c r="K1353" s="80"/>
      <c r="L1353" s="56"/>
    </row>
    <row r="1354" spans="2:12" x14ac:dyDescent="0.2">
      <c r="B1354" s="56" t="str">
        <f t="shared" si="21"/>
        <v/>
      </c>
      <c r="C1354" s="56"/>
      <c r="D1354" s="56"/>
      <c r="E1354" s="56"/>
      <c r="F1354" s="78"/>
      <c r="G1354" s="79"/>
      <c r="H1354" s="80"/>
      <c r="I1354" s="78"/>
      <c r="J1354" s="79"/>
      <c r="K1354" s="80"/>
      <c r="L1354" s="56"/>
    </row>
    <row r="1355" spans="2:12" x14ac:dyDescent="0.2">
      <c r="B1355" s="56" t="str">
        <f t="shared" si="21"/>
        <v/>
      </c>
      <c r="C1355" s="56"/>
      <c r="D1355" s="56"/>
      <c r="E1355" s="56"/>
      <c r="F1355" s="78"/>
      <c r="G1355" s="79"/>
      <c r="H1355" s="80"/>
      <c r="I1355" s="78"/>
      <c r="J1355" s="79"/>
      <c r="K1355" s="80"/>
      <c r="L1355" s="56"/>
    </row>
    <row r="1356" spans="2:12" x14ac:dyDescent="0.2">
      <c r="B1356" s="56" t="str">
        <f t="shared" si="21"/>
        <v/>
      </c>
      <c r="C1356" s="56"/>
      <c r="D1356" s="56"/>
      <c r="E1356" s="56"/>
      <c r="F1356" s="78"/>
      <c r="G1356" s="79"/>
      <c r="H1356" s="80"/>
      <c r="I1356" s="78"/>
      <c r="J1356" s="79"/>
      <c r="K1356" s="80"/>
      <c r="L1356" s="56"/>
    </row>
    <row r="1357" spans="2:12" x14ac:dyDescent="0.2">
      <c r="B1357" s="56" t="str">
        <f t="shared" si="21"/>
        <v/>
      </c>
      <c r="C1357" s="56"/>
      <c r="D1357" s="56"/>
      <c r="E1357" s="56"/>
      <c r="F1357" s="78"/>
      <c r="G1357" s="79"/>
      <c r="H1357" s="80"/>
      <c r="I1357" s="78"/>
      <c r="J1357" s="79"/>
      <c r="K1357" s="80"/>
      <c r="L1357" s="56"/>
    </row>
    <row r="1358" spans="2:12" x14ac:dyDescent="0.2">
      <c r="B1358" s="56" t="str">
        <f t="shared" si="21"/>
        <v/>
      </c>
      <c r="C1358" s="56"/>
      <c r="D1358" s="56"/>
      <c r="E1358" s="56"/>
      <c r="F1358" s="78"/>
      <c r="G1358" s="79"/>
      <c r="H1358" s="80"/>
      <c r="I1358" s="78"/>
      <c r="J1358" s="79"/>
      <c r="K1358" s="80"/>
      <c r="L1358" s="56"/>
    </row>
    <row r="1359" spans="2:12" x14ac:dyDescent="0.2">
      <c r="B1359" s="56" t="str">
        <f t="shared" si="21"/>
        <v/>
      </c>
      <c r="C1359" s="56"/>
      <c r="D1359" s="56"/>
      <c r="E1359" s="56"/>
      <c r="F1359" s="78"/>
      <c r="G1359" s="79"/>
      <c r="H1359" s="80"/>
      <c r="I1359" s="78"/>
      <c r="J1359" s="79"/>
      <c r="K1359" s="80"/>
      <c r="L1359" s="56"/>
    </row>
    <row r="1360" spans="2:12" x14ac:dyDescent="0.2">
      <c r="B1360" s="56" t="str">
        <f t="shared" si="21"/>
        <v/>
      </c>
      <c r="C1360" s="56"/>
      <c r="D1360" s="56"/>
      <c r="E1360" s="56"/>
      <c r="F1360" s="78"/>
      <c r="G1360" s="79"/>
      <c r="H1360" s="80"/>
      <c r="I1360" s="78"/>
      <c r="J1360" s="79"/>
      <c r="K1360" s="80"/>
      <c r="L1360" s="56"/>
    </row>
    <row r="1361" spans="2:12" x14ac:dyDescent="0.2">
      <c r="B1361" s="56" t="str">
        <f t="shared" si="21"/>
        <v/>
      </c>
      <c r="C1361" s="56"/>
      <c r="D1361" s="56"/>
      <c r="E1361" s="56"/>
      <c r="F1361" s="78"/>
      <c r="G1361" s="79"/>
      <c r="H1361" s="80"/>
      <c r="I1361" s="78"/>
      <c r="J1361" s="79"/>
      <c r="K1361" s="80"/>
      <c r="L1361" s="56"/>
    </row>
    <row r="1362" spans="2:12" x14ac:dyDescent="0.2">
      <c r="B1362" s="56" t="str">
        <f t="shared" si="21"/>
        <v/>
      </c>
      <c r="C1362" s="56"/>
      <c r="D1362" s="56"/>
      <c r="E1362" s="56"/>
      <c r="F1362" s="78"/>
      <c r="G1362" s="79"/>
      <c r="H1362" s="80"/>
      <c r="I1362" s="78"/>
      <c r="J1362" s="79"/>
      <c r="K1362" s="80"/>
      <c r="L1362" s="56"/>
    </row>
    <row r="1363" spans="2:12" x14ac:dyDescent="0.2">
      <c r="B1363" s="56" t="str">
        <f t="shared" si="21"/>
        <v/>
      </c>
      <c r="C1363" s="56"/>
      <c r="D1363" s="56"/>
      <c r="E1363" s="56"/>
      <c r="F1363" s="78"/>
      <c r="G1363" s="79"/>
      <c r="H1363" s="80"/>
      <c r="I1363" s="78"/>
      <c r="J1363" s="79"/>
      <c r="K1363" s="80"/>
      <c r="L1363" s="56"/>
    </row>
    <row r="1364" spans="2:12" x14ac:dyDescent="0.2">
      <c r="B1364" s="56" t="str">
        <f t="shared" si="21"/>
        <v/>
      </c>
      <c r="C1364" s="56"/>
      <c r="D1364" s="56"/>
      <c r="E1364" s="56"/>
      <c r="F1364" s="78"/>
      <c r="G1364" s="79"/>
      <c r="H1364" s="80"/>
      <c r="I1364" s="78"/>
      <c r="J1364" s="79"/>
      <c r="K1364" s="80"/>
      <c r="L1364" s="56"/>
    </row>
    <row r="1365" spans="2:12" x14ac:dyDescent="0.2">
      <c r="B1365" s="56" t="str">
        <f t="shared" si="21"/>
        <v/>
      </c>
      <c r="C1365" s="56"/>
      <c r="D1365" s="56"/>
      <c r="E1365" s="56"/>
      <c r="F1365" s="78"/>
      <c r="G1365" s="79"/>
      <c r="H1365" s="80"/>
      <c r="I1365" s="78"/>
      <c r="J1365" s="79"/>
      <c r="K1365" s="80"/>
      <c r="L1365" s="56"/>
    </row>
    <row r="1366" spans="2:12" x14ac:dyDescent="0.2">
      <c r="B1366" s="56" t="str">
        <f t="shared" si="21"/>
        <v/>
      </c>
      <c r="C1366" s="56"/>
      <c r="D1366" s="56"/>
      <c r="E1366" s="56"/>
      <c r="F1366" s="78"/>
      <c r="G1366" s="79"/>
      <c r="H1366" s="80"/>
      <c r="I1366" s="78"/>
      <c r="J1366" s="79"/>
      <c r="K1366" s="80"/>
      <c r="L1366" s="56"/>
    </row>
    <row r="1367" spans="2:12" x14ac:dyDescent="0.2">
      <c r="B1367" s="56" t="str">
        <f t="shared" si="21"/>
        <v/>
      </c>
      <c r="C1367" s="56"/>
      <c r="D1367" s="56"/>
      <c r="E1367" s="56"/>
      <c r="F1367" s="78"/>
      <c r="G1367" s="79"/>
      <c r="H1367" s="80"/>
      <c r="I1367" s="78"/>
      <c r="J1367" s="79"/>
      <c r="K1367" s="80"/>
      <c r="L1367" s="56"/>
    </row>
    <row r="1368" spans="2:12" x14ac:dyDescent="0.2">
      <c r="B1368" s="56" t="str">
        <f t="shared" si="21"/>
        <v/>
      </c>
      <c r="C1368" s="56"/>
      <c r="D1368" s="56"/>
      <c r="E1368" s="56"/>
      <c r="F1368" s="78"/>
      <c r="G1368" s="79"/>
      <c r="H1368" s="80"/>
      <c r="I1368" s="78"/>
      <c r="J1368" s="79"/>
      <c r="K1368" s="80"/>
      <c r="L1368" s="56"/>
    </row>
    <row r="1369" spans="2:12" x14ac:dyDescent="0.2">
      <c r="B1369" s="56" t="str">
        <f t="shared" si="21"/>
        <v/>
      </c>
      <c r="C1369" s="56"/>
      <c r="D1369" s="56"/>
      <c r="E1369" s="56"/>
      <c r="F1369" s="78"/>
      <c r="G1369" s="79"/>
      <c r="H1369" s="80"/>
      <c r="I1369" s="78"/>
      <c r="J1369" s="79"/>
      <c r="K1369" s="80"/>
      <c r="L1369" s="56"/>
    </row>
    <row r="1370" spans="2:12" x14ac:dyDescent="0.2">
      <c r="B1370" s="56" t="str">
        <f t="shared" si="21"/>
        <v/>
      </c>
      <c r="C1370" s="56"/>
      <c r="D1370" s="56"/>
      <c r="E1370" s="56"/>
      <c r="F1370" s="78"/>
      <c r="G1370" s="79"/>
      <c r="H1370" s="80"/>
      <c r="I1370" s="78"/>
      <c r="J1370" s="79"/>
      <c r="K1370" s="80"/>
      <c r="L1370" s="56"/>
    </row>
    <row r="1371" spans="2:12" x14ac:dyDescent="0.2">
      <c r="B1371" s="56" t="str">
        <f t="shared" si="21"/>
        <v/>
      </c>
      <c r="C1371" s="56"/>
      <c r="D1371" s="56"/>
      <c r="E1371" s="56"/>
      <c r="F1371" s="78"/>
      <c r="G1371" s="79"/>
      <c r="H1371" s="80"/>
      <c r="I1371" s="78"/>
      <c r="J1371" s="79"/>
      <c r="K1371" s="80"/>
      <c r="L1371" s="56"/>
    </row>
    <row r="1372" spans="2:12" x14ac:dyDescent="0.2">
      <c r="B1372" s="56" t="str">
        <f t="shared" si="21"/>
        <v/>
      </c>
      <c r="C1372" s="56"/>
      <c r="D1372" s="56"/>
      <c r="E1372" s="56"/>
      <c r="F1372" s="78"/>
      <c r="G1372" s="79"/>
      <c r="H1372" s="80"/>
      <c r="I1372" s="78"/>
      <c r="J1372" s="79"/>
      <c r="K1372" s="80"/>
      <c r="L1372" s="56"/>
    </row>
    <row r="1373" spans="2:12" x14ac:dyDescent="0.2">
      <c r="B1373" s="56" t="str">
        <f t="shared" si="21"/>
        <v/>
      </c>
      <c r="C1373" s="56"/>
      <c r="D1373" s="56"/>
      <c r="E1373" s="56"/>
      <c r="F1373" s="78"/>
      <c r="G1373" s="79"/>
      <c r="H1373" s="80"/>
      <c r="I1373" s="78"/>
      <c r="J1373" s="79"/>
      <c r="K1373" s="80"/>
      <c r="L1373" s="56"/>
    </row>
    <row r="1374" spans="2:12" x14ac:dyDescent="0.2">
      <c r="B1374" s="56" t="str">
        <f t="shared" si="21"/>
        <v/>
      </c>
      <c r="C1374" s="56"/>
      <c r="D1374" s="56"/>
      <c r="E1374" s="56"/>
      <c r="F1374" s="78"/>
      <c r="G1374" s="79"/>
      <c r="H1374" s="80"/>
      <c r="I1374" s="78"/>
      <c r="J1374" s="79"/>
      <c r="K1374" s="80"/>
      <c r="L1374" s="56"/>
    </row>
    <row r="1375" spans="2:12" x14ac:dyDescent="0.2">
      <c r="B1375" s="56" t="str">
        <f t="shared" si="21"/>
        <v/>
      </c>
      <c r="C1375" s="56"/>
      <c r="D1375" s="56"/>
      <c r="E1375" s="56"/>
      <c r="F1375" s="78"/>
      <c r="G1375" s="79"/>
      <c r="H1375" s="80"/>
      <c r="I1375" s="78"/>
      <c r="J1375" s="79"/>
      <c r="K1375" s="80"/>
      <c r="L1375" s="56"/>
    </row>
    <row r="1376" spans="2:12" x14ac:dyDescent="0.2">
      <c r="B1376" s="56" t="str">
        <f t="shared" si="21"/>
        <v/>
      </c>
      <c r="C1376" s="56"/>
      <c r="D1376" s="56"/>
      <c r="E1376" s="56"/>
      <c r="F1376" s="78"/>
      <c r="G1376" s="79"/>
      <c r="H1376" s="80"/>
      <c r="I1376" s="78"/>
      <c r="J1376" s="79"/>
      <c r="K1376" s="80"/>
      <c r="L1376" s="56"/>
    </row>
    <row r="1377" spans="2:12" x14ac:dyDescent="0.2">
      <c r="B1377" s="56" t="str">
        <f t="shared" si="21"/>
        <v/>
      </c>
      <c r="C1377" s="56"/>
      <c r="D1377" s="56"/>
      <c r="E1377" s="56"/>
      <c r="F1377" s="78"/>
      <c r="G1377" s="79"/>
      <c r="H1377" s="80"/>
      <c r="I1377" s="78"/>
      <c r="J1377" s="79"/>
      <c r="K1377" s="80"/>
      <c r="L1377" s="56"/>
    </row>
    <row r="1378" spans="2:12" x14ac:dyDescent="0.2">
      <c r="B1378" s="56" t="str">
        <f t="shared" si="21"/>
        <v/>
      </c>
      <c r="C1378" s="56"/>
      <c r="D1378" s="56"/>
      <c r="E1378" s="56"/>
      <c r="F1378" s="78"/>
      <c r="G1378" s="79"/>
      <c r="H1378" s="80"/>
      <c r="I1378" s="78"/>
      <c r="J1378" s="79"/>
      <c r="K1378" s="80"/>
      <c r="L1378" s="56"/>
    </row>
    <row r="1379" spans="2:12" x14ac:dyDescent="0.2">
      <c r="B1379" s="56" t="str">
        <f t="shared" si="21"/>
        <v/>
      </c>
      <c r="C1379" s="56"/>
      <c r="D1379" s="56"/>
      <c r="E1379" s="56"/>
      <c r="F1379" s="78"/>
      <c r="G1379" s="79"/>
      <c r="H1379" s="80"/>
      <c r="I1379" s="78"/>
      <c r="J1379" s="79"/>
      <c r="K1379" s="80"/>
      <c r="L1379" s="56"/>
    </row>
    <row r="1380" spans="2:12" x14ac:dyDescent="0.2">
      <c r="B1380" s="56" t="str">
        <f t="shared" si="21"/>
        <v/>
      </c>
      <c r="C1380" s="56"/>
      <c r="D1380" s="56"/>
      <c r="E1380" s="56"/>
      <c r="F1380" s="78"/>
      <c r="G1380" s="79"/>
      <c r="H1380" s="80"/>
      <c r="I1380" s="78"/>
      <c r="J1380" s="79"/>
      <c r="K1380" s="80"/>
      <c r="L1380" s="56"/>
    </row>
    <row r="1381" spans="2:12" x14ac:dyDescent="0.2">
      <c r="B1381" s="56" t="str">
        <f t="shared" si="21"/>
        <v/>
      </c>
      <c r="C1381" s="56"/>
      <c r="D1381" s="56"/>
      <c r="E1381" s="56"/>
      <c r="F1381" s="78"/>
      <c r="G1381" s="79"/>
      <c r="H1381" s="80"/>
      <c r="I1381" s="78"/>
      <c r="J1381" s="79"/>
      <c r="K1381" s="80"/>
      <c r="L1381" s="56"/>
    </row>
    <row r="1382" spans="2:12" x14ac:dyDescent="0.2">
      <c r="B1382" s="56" t="str">
        <f t="shared" si="21"/>
        <v/>
      </c>
      <c r="C1382" s="56"/>
      <c r="D1382" s="56"/>
      <c r="E1382" s="56"/>
      <c r="F1382" s="78"/>
      <c r="G1382" s="79"/>
      <c r="H1382" s="80"/>
      <c r="I1382" s="78"/>
      <c r="J1382" s="79"/>
      <c r="K1382" s="80"/>
      <c r="L1382" s="56"/>
    </row>
    <row r="1383" spans="2:12" x14ac:dyDescent="0.2">
      <c r="B1383" s="56" t="str">
        <f t="shared" si="21"/>
        <v/>
      </c>
      <c r="C1383" s="56"/>
      <c r="D1383" s="56"/>
      <c r="E1383" s="56"/>
      <c r="F1383" s="78"/>
      <c r="G1383" s="79"/>
      <c r="H1383" s="80"/>
      <c r="I1383" s="78"/>
      <c r="J1383" s="79"/>
      <c r="K1383" s="80"/>
      <c r="L1383" s="56"/>
    </row>
    <row r="1384" spans="2:12" x14ac:dyDescent="0.2">
      <c r="B1384" s="56" t="str">
        <f t="shared" si="21"/>
        <v/>
      </c>
      <c r="C1384" s="56"/>
      <c r="D1384" s="56"/>
      <c r="E1384" s="56"/>
      <c r="F1384" s="78"/>
      <c r="G1384" s="79"/>
      <c r="H1384" s="80"/>
      <c r="I1384" s="78"/>
      <c r="J1384" s="79"/>
      <c r="K1384" s="80"/>
      <c r="L1384" s="56"/>
    </row>
    <row r="1385" spans="2:12" x14ac:dyDescent="0.2">
      <c r="B1385" s="56" t="str">
        <f t="shared" si="21"/>
        <v/>
      </c>
      <c r="C1385" s="56"/>
      <c r="D1385" s="56"/>
      <c r="E1385" s="56"/>
      <c r="F1385" s="78"/>
      <c r="G1385" s="79"/>
      <c r="H1385" s="80"/>
      <c r="I1385" s="78"/>
      <c r="J1385" s="79"/>
      <c r="K1385" s="80"/>
      <c r="L1385" s="56"/>
    </row>
    <row r="1386" spans="2:12" x14ac:dyDescent="0.2">
      <c r="B1386" s="56" t="str">
        <f t="shared" si="21"/>
        <v/>
      </c>
      <c r="C1386" s="56"/>
      <c r="D1386" s="56"/>
      <c r="E1386" s="56"/>
      <c r="F1386" s="78"/>
      <c r="G1386" s="79"/>
      <c r="H1386" s="80"/>
      <c r="I1386" s="78"/>
      <c r="J1386" s="79"/>
      <c r="K1386" s="80"/>
      <c r="L1386" s="56"/>
    </row>
    <row r="1387" spans="2:12" x14ac:dyDescent="0.2">
      <c r="B1387" s="56" t="str">
        <f t="shared" si="21"/>
        <v/>
      </c>
      <c r="C1387" s="56"/>
      <c r="D1387" s="56"/>
      <c r="E1387" s="56"/>
      <c r="F1387" s="78"/>
      <c r="G1387" s="79"/>
      <c r="H1387" s="80"/>
      <c r="I1387" s="78"/>
      <c r="J1387" s="79"/>
      <c r="K1387" s="80"/>
      <c r="L1387" s="56"/>
    </row>
    <row r="1388" spans="2:12" x14ac:dyDescent="0.2">
      <c r="B1388" s="56" t="str">
        <f t="shared" si="21"/>
        <v/>
      </c>
      <c r="C1388" s="56"/>
      <c r="D1388" s="56"/>
      <c r="E1388" s="56"/>
      <c r="F1388" s="78"/>
      <c r="G1388" s="79"/>
      <c r="H1388" s="80"/>
      <c r="I1388" s="78"/>
      <c r="J1388" s="79"/>
      <c r="K1388" s="80"/>
      <c r="L1388" s="56"/>
    </row>
    <row r="1389" spans="2:12" x14ac:dyDescent="0.2">
      <c r="B1389" s="56" t="str">
        <f t="shared" si="21"/>
        <v/>
      </c>
      <c r="C1389" s="56"/>
      <c r="D1389" s="56"/>
      <c r="E1389" s="56"/>
      <c r="F1389" s="78"/>
      <c r="G1389" s="79"/>
      <c r="H1389" s="80"/>
      <c r="I1389" s="78"/>
      <c r="J1389" s="79"/>
      <c r="K1389" s="80"/>
      <c r="L1389" s="56"/>
    </row>
    <row r="1390" spans="2:12" x14ac:dyDescent="0.2">
      <c r="B1390" s="56" t="str">
        <f t="shared" si="21"/>
        <v/>
      </c>
      <c r="C1390" s="56"/>
      <c r="D1390" s="56"/>
      <c r="E1390" s="56"/>
      <c r="F1390" s="78"/>
      <c r="G1390" s="79"/>
      <c r="H1390" s="80"/>
      <c r="I1390" s="78"/>
      <c r="J1390" s="79"/>
      <c r="K1390" s="80"/>
      <c r="L1390" s="56"/>
    </row>
    <row r="1391" spans="2:12" x14ac:dyDescent="0.2">
      <c r="B1391" s="56" t="str">
        <f t="shared" si="21"/>
        <v/>
      </c>
      <c r="C1391" s="56"/>
      <c r="D1391" s="56"/>
      <c r="E1391" s="56"/>
      <c r="F1391" s="78"/>
      <c r="G1391" s="79"/>
      <c r="H1391" s="80"/>
      <c r="I1391" s="78"/>
      <c r="J1391" s="79"/>
      <c r="K1391" s="80"/>
      <c r="L1391" s="56"/>
    </row>
    <row r="1392" spans="2:12" x14ac:dyDescent="0.2">
      <c r="B1392" s="56" t="str">
        <f t="shared" si="21"/>
        <v/>
      </c>
      <c r="C1392" s="56"/>
      <c r="D1392" s="56"/>
      <c r="E1392" s="56"/>
      <c r="F1392" s="78"/>
      <c r="G1392" s="79"/>
      <c r="H1392" s="80"/>
      <c r="I1392" s="78"/>
      <c r="J1392" s="79"/>
      <c r="K1392" s="80"/>
      <c r="L1392" s="56"/>
    </row>
    <row r="1393" spans="2:12" x14ac:dyDescent="0.2">
      <c r="B1393" s="56" t="str">
        <f t="shared" si="21"/>
        <v/>
      </c>
      <c r="C1393" s="56"/>
      <c r="D1393" s="56"/>
      <c r="E1393" s="56"/>
      <c r="F1393" s="78"/>
      <c r="G1393" s="79"/>
      <c r="H1393" s="80"/>
      <c r="I1393" s="78"/>
      <c r="J1393" s="79"/>
      <c r="K1393" s="80"/>
      <c r="L1393" s="56"/>
    </row>
    <row r="1394" spans="2:12" x14ac:dyDescent="0.2">
      <c r="B1394" s="56" t="str">
        <f t="shared" si="21"/>
        <v/>
      </c>
      <c r="C1394" s="56"/>
      <c r="D1394" s="56"/>
      <c r="E1394" s="56"/>
      <c r="F1394" s="78"/>
      <c r="G1394" s="79"/>
      <c r="H1394" s="80"/>
      <c r="I1394" s="78"/>
      <c r="J1394" s="79"/>
      <c r="K1394" s="80"/>
      <c r="L1394" s="56"/>
    </row>
    <row r="1395" spans="2:12" x14ac:dyDescent="0.2">
      <c r="B1395" s="56" t="str">
        <f t="shared" si="21"/>
        <v/>
      </c>
      <c r="C1395" s="56"/>
      <c r="D1395" s="56"/>
      <c r="E1395" s="56"/>
      <c r="F1395" s="78"/>
      <c r="G1395" s="79"/>
      <c r="H1395" s="80"/>
      <c r="I1395" s="78"/>
      <c r="J1395" s="79"/>
      <c r="K1395" s="80"/>
      <c r="L1395" s="56"/>
    </row>
    <row r="1396" spans="2:12" x14ac:dyDescent="0.2">
      <c r="B1396" s="56" t="str">
        <f t="shared" si="21"/>
        <v/>
      </c>
      <c r="C1396" s="56"/>
      <c r="D1396" s="56"/>
      <c r="E1396" s="56"/>
      <c r="F1396" s="78"/>
      <c r="G1396" s="79"/>
      <c r="H1396" s="80"/>
      <c r="I1396" s="78"/>
      <c r="J1396" s="79"/>
      <c r="K1396" s="80"/>
      <c r="L1396" s="56"/>
    </row>
    <row r="1397" spans="2:12" x14ac:dyDescent="0.2">
      <c r="B1397" s="56" t="str">
        <f t="shared" si="21"/>
        <v/>
      </c>
      <c r="C1397" s="56"/>
      <c r="D1397" s="56"/>
      <c r="E1397" s="56"/>
      <c r="F1397" s="78"/>
      <c r="G1397" s="79"/>
      <c r="H1397" s="80"/>
      <c r="I1397" s="78"/>
      <c r="J1397" s="79"/>
      <c r="K1397" s="80"/>
      <c r="L1397" s="56"/>
    </row>
    <row r="1398" spans="2:12" x14ac:dyDescent="0.2">
      <c r="B1398" s="56" t="str">
        <f t="shared" si="21"/>
        <v/>
      </c>
      <c r="C1398" s="56"/>
      <c r="D1398" s="56"/>
      <c r="E1398" s="56"/>
      <c r="F1398" s="78"/>
      <c r="G1398" s="79"/>
      <c r="H1398" s="80"/>
      <c r="I1398" s="78"/>
      <c r="J1398" s="79"/>
      <c r="K1398" s="80"/>
      <c r="L1398" s="56"/>
    </row>
    <row r="1399" spans="2:12" x14ac:dyDescent="0.2">
      <c r="B1399" s="56" t="str">
        <f t="shared" si="21"/>
        <v/>
      </c>
      <c r="C1399" s="56"/>
      <c r="D1399" s="56"/>
      <c r="E1399" s="56"/>
      <c r="F1399" s="78"/>
      <c r="G1399" s="79"/>
      <c r="H1399" s="80"/>
      <c r="I1399" s="78"/>
      <c r="J1399" s="79"/>
      <c r="K1399" s="80"/>
      <c r="L1399" s="56"/>
    </row>
    <row r="1400" spans="2:12" x14ac:dyDescent="0.2">
      <c r="B1400" s="56" t="str">
        <f t="shared" si="21"/>
        <v/>
      </c>
      <c r="C1400" s="56"/>
      <c r="D1400" s="56"/>
      <c r="E1400" s="56"/>
      <c r="F1400" s="78"/>
      <c r="G1400" s="79"/>
      <c r="H1400" s="80"/>
      <c r="I1400" s="78"/>
      <c r="J1400" s="79"/>
      <c r="K1400" s="80"/>
      <c r="L1400" s="56"/>
    </row>
    <row r="1401" spans="2:12" x14ac:dyDescent="0.2">
      <c r="B1401" s="56" t="str">
        <f t="shared" si="21"/>
        <v/>
      </c>
      <c r="C1401" s="56"/>
      <c r="D1401" s="56"/>
      <c r="E1401" s="56"/>
      <c r="F1401" s="78"/>
      <c r="G1401" s="79"/>
      <c r="H1401" s="80"/>
      <c r="I1401" s="78"/>
      <c r="J1401" s="79"/>
      <c r="K1401" s="80"/>
      <c r="L1401" s="56"/>
    </row>
    <row r="1402" spans="2:12" x14ac:dyDescent="0.2">
      <c r="B1402" s="56" t="str">
        <f t="shared" si="21"/>
        <v/>
      </c>
      <c r="C1402" s="56"/>
      <c r="D1402" s="56"/>
      <c r="E1402" s="56"/>
      <c r="F1402" s="78"/>
      <c r="G1402" s="79"/>
      <c r="H1402" s="80"/>
      <c r="I1402" s="78"/>
      <c r="J1402" s="79"/>
      <c r="K1402" s="80"/>
      <c r="L1402" s="56"/>
    </row>
    <row r="1403" spans="2:12" x14ac:dyDescent="0.2">
      <c r="B1403" s="56" t="str">
        <f t="shared" si="21"/>
        <v/>
      </c>
      <c r="C1403" s="56"/>
      <c r="D1403" s="56"/>
      <c r="E1403" s="56"/>
      <c r="F1403" s="78"/>
      <c r="G1403" s="79"/>
      <c r="H1403" s="80"/>
      <c r="I1403" s="78"/>
      <c r="J1403" s="79"/>
      <c r="K1403" s="80"/>
      <c r="L1403" s="56"/>
    </row>
    <row r="1404" spans="2:12" x14ac:dyDescent="0.2">
      <c r="B1404" s="56" t="str">
        <f t="shared" si="21"/>
        <v/>
      </c>
      <c r="C1404" s="56"/>
      <c r="D1404" s="56"/>
      <c r="E1404" s="56"/>
      <c r="F1404" s="78"/>
      <c r="G1404" s="79"/>
      <c r="H1404" s="80"/>
      <c r="I1404" s="78"/>
      <c r="J1404" s="79"/>
      <c r="K1404" s="80"/>
      <c r="L1404" s="56"/>
    </row>
    <row r="1405" spans="2:12" x14ac:dyDescent="0.2">
      <c r="B1405" s="56" t="str">
        <f t="shared" si="21"/>
        <v/>
      </c>
      <c r="C1405" s="56"/>
      <c r="D1405" s="56"/>
      <c r="E1405" s="56"/>
      <c r="F1405" s="78"/>
      <c r="G1405" s="79"/>
      <c r="H1405" s="80"/>
      <c r="I1405" s="78"/>
      <c r="J1405" s="79"/>
      <c r="K1405" s="80"/>
      <c r="L1405" s="56"/>
    </row>
    <row r="1406" spans="2:12" x14ac:dyDescent="0.2">
      <c r="B1406" s="56" t="str">
        <f t="shared" si="21"/>
        <v/>
      </c>
      <c r="C1406" s="56"/>
      <c r="D1406" s="56"/>
      <c r="E1406" s="56"/>
      <c r="F1406" s="78"/>
      <c r="G1406" s="79"/>
      <c r="H1406" s="80"/>
      <c r="I1406" s="78"/>
      <c r="J1406" s="79"/>
      <c r="K1406" s="80"/>
      <c r="L1406" s="56"/>
    </row>
    <row r="1407" spans="2:12" x14ac:dyDescent="0.2">
      <c r="B1407" s="56" t="str">
        <f t="shared" si="21"/>
        <v/>
      </c>
      <c r="C1407" s="56"/>
      <c r="D1407" s="56"/>
      <c r="E1407" s="56"/>
      <c r="F1407" s="78"/>
      <c r="G1407" s="79"/>
      <c r="H1407" s="80"/>
      <c r="I1407" s="78"/>
      <c r="J1407" s="79"/>
      <c r="K1407" s="80"/>
      <c r="L1407" s="56"/>
    </row>
    <row r="1408" spans="2:12" x14ac:dyDescent="0.2">
      <c r="B1408" s="56" t="str">
        <f t="shared" si="21"/>
        <v/>
      </c>
      <c r="C1408" s="56"/>
      <c r="D1408" s="56"/>
      <c r="E1408" s="56"/>
      <c r="F1408" s="78"/>
      <c r="G1408" s="79"/>
      <c r="H1408" s="80"/>
      <c r="I1408" s="78"/>
      <c r="J1408" s="79"/>
      <c r="K1408" s="80"/>
      <c r="L1408" s="56"/>
    </row>
    <row r="1409" spans="2:12" x14ac:dyDescent="0.2">
      <c r="B1409" s="56" t="str">
        <f t="shared" si="21"/>
        <v/>
      </c>
      <c r="C1409" s="56"/>
      <c r="D1409" s="56"/>
      <c r="E1409" s="56"/>
      <c r="F1409" s="78"/>
      <c r="G1409" s="79"/>
      <c r="H1409" s="80"/>
      <c r="I1409" s="78"/>
      <c r="J1409" s="79"/>
      <c r="K1409" s="80"/>
      <c r="L1409" s="56"/>
    </row>
    <row r="1410" spans="2:12" x14ac:dyDescent="0.2">
      <c r="B1410" s="56" t="str">
        <f t="shared" si="21"/>
        <v/>
      </c>
      <c r="C1410" s="56"/>
      <c r="D1410" s="56"/>
      <c r="E1410" s="56"/>
      <c r="F1410" s="78"/>
      <c r="G1410" s="79"/>
      <c r="H1410" s="80"/>
      <c r="I1410" s="78"/>
      <c r="J1410" s="79"/>
      <c r="K1410" s="80"/>
      <c r="L1410" s="56"/>
    </row>
    <row r="1411" spans="2:12" x14ac:dyDescent="0.2">
      <c r="B1411" s="56" t="str">
        <f t="shared" ref="B1411:B1474" si="22">IF(C1411="","",ROW()-1)</f>
        <v/>
      </c>
      <c r="C1411" s="56"/>
      <c r="D1411" s="56"/>
      <c r="E1411" s="56"/>
      <c r="F1411" s="78"/>
      <c r="G1411" s="79"/>
      <c r="H1411" s="80"/>
      <c r="I1411" s="78"/>
      <c r="J1411" s="79"/>
      <c r="K1411" s="80"/>
      <c r="L1411" s="56"/>
    </row>
    <row r="1412" spans="2:12" x14ac:dyDescent="0.2">
      <c r="B1412" s="56" t="str">
        <f t="shared" si="22"/>
        <v/>
      </c>
      <c r="C1412" s="56"/>
      <c r="D1412" s="56"/>
      <c r="E1412" s="56"/>
      <c r="F1412" s="78"/>
      <c r="G1412" s="79"/>
      <c r="H1412" s="80"/>
      <c r="I1412" s="78"/>
      <c r="J1412" s="79"/>
      <c r="K1412" s="80"/>
      <c r="L1412" s="56"/>
    </row>
    <row r="1413" spans="2:12" x14ac:dyDescent="0.2">
      <c r="B1413" s="56" t="str">
        <f t="shared" si="22"/>
        <v/>
      </c>
      <c r="C1413" s="56"/>
      <c r="D1413" s="56"/>
      <c r="E1413" s="56"/>
      <c r="F1413" s="78"/>
      <c r="G1413" s="79"/>
      <c r="H1413" s="80"/>
      <c r="I1413" s="78"/>
      <c r="J1413" s="79"/>
      <c r="K1413" s="80"/>
      <c r="L1413" s="56"/>
    </row>
    <row r="1414" spans="2:12" x14ac:dyDescent="0.2">
      <c r="B1414" s="56" t="str">
        <f t="shared" si="22"/>
        <v/>
      </c>
      <c r="C1414" s="56"/>
      <c r="D1414" s="56"/>
      <c r="E1414" s="56"/>
      <c r="F1414" s="78"/>
      <c r="G1414" s="79"/>
      <c r="H1414" s="80"/>
      <c r="I1414" s="78"/>
      <c r="J1414" s="79"/>
      <c r="K1414" s="80"/>
      <c r="L1414" s="56"/>
    </row>
    <row r="1415" spans="2:12" x14ac:dyDescent="0.2">
      <c r="B1415" s="56" t="str">
        <f t="shared" si="22"/>
        <v/>
      </c>
      <c r="C1415" s="56"/>
      <c r="D1415" s="56"/>
      <c r="E1415" s="56"/>
      <c r="F1415" s="78"/>
      <c r="G1415" s="79"/>
      <c r="H1415" s="80"/>
      <c r="I1415" s="78"/>
      <c r="J1415" s="79"/>
      <c r="K1415" s="80"/>
      <c r="L1415" s="56"/>
    </row>
    <row r="1416" spans="2:12" x14ac:dyDescent="0.2">
      <c r="B1416" s="56" t="str">
        <f t="shared" si="22"/>
        <v/>
      </c>
      <c r="C1416" s="56"/>
      <c r="D1416" s="56"/>
      <c r="E1416" s="56"/>
      <c r="F1416" s="78"/>
      <c r="G1416" s="79"/>
      <c r="H1416" s="80"/>
      <c r="I1416" s="78"/>
      <c r="J1416" s="79"/>
      <c r="K1416" s="80"/>
      <c r="L1416" s="56"/>
    </row>
    <row r="1417" spans="2:12" x14ac:dyDescent="0.2">
      <c r="B1417" s="56" t="str">
        <f t="shared" si="22"/>
        <v/>
      </c>
      <c r="C1417" s="56"/>
      <c r="D1417" s="56"/>
      <c r="E1417" s="56"/>
      <c r="F1417" s="78"/>
      <c r="G1417" s="79"/>
      <c r="H1417" s="80"/>
      <c r="I1417" s="78"/>
      <c r="J1417" s="79"/>
      <c r="K1417" s="80"/>
      <c r="L1417" s="56"/>
    </row>
    <row r="1418" spans="2:12" x14ac:dyDescent="0.2">
      <c r="B1418" s="56" t="str">
        <f t="shared" si="22"/>
        <v/>
      </c>
      <c r="C1418" s="56"/>
      <c r="D1418" s="56"/>
      <c r="E1418" s="56"/>
      <c r="F1418" s="78"/>
      <c r="G1418" s="79"/>
      <c r="H1418" s="80"/>
      <c r="I1418" s="78"/>
      <c r="J1418" s="79"/>
      <c r="K1418" s="80"/>
      <c r="L1418" s="56"/>
    </row>
    <row r="1419" spans="2:12" x14ac:dyDescent="0.2">
      <c r="B1419" s="56" t="str">
        <f t="shared" si="22"/>
        <v/>
      </c>
      <c r="C1419" s="56"/>
      <c r="D1419" s="56"/>
      <c r="E1419" s="56"/>
      <c r="F1419" s="78"/>
      <c r="G1419" s="79"/>
      <c r="H1419" s="80"/>
      <c r="I1419" s="78"/>
      <c r="J1419" s="79"/>
      <c r="K1419" s="80"/>
      <c r="L1419" s="56"/>
    </row>
    <row r="1420" spans="2:12" x14ac:dyDescent="0.2">
      <c r="B1420" s="56" t="str">
        <f t="shared" si="22"/>
        <v/>
      </c>
      <c r="C1420" s="56"/>
      <c r="D1420" s="56"/>
      <c r="E1420" s="56"/>
      <c r="F1420" s="78"/>
      <c r="G1420" s="79"/>
      <c r="H1420" s="80"/>
      <c r="I1420" s="78"/>
      <c r="J1420" s="79"/>
      <c r="K1420" s="80"/>
      <c r="L1420" s="56"/>
    </row>
    <row r="1421" spans="2:12" x14ac:dyDescent="0.2">
      <c r="B1421" s="56" t="str">
        <f t="shared" si="22"/>
        <v/>
      </c>
      <c r="C1421" s="56"/>
      <c r="D1421" s="56"/>
      <c r="E1421" s="56"/>
      <c r="F1421" s="78"/>
      <c r="G1421" s="79"/>
      <c r="H1421" s="80"/>
      <c r="I1421" s="78"/>
      <c r="J1421" s="79"/>
      <c r="K1421" s="80"/>
      <c r="L1421" s="56"/>
    </row>
    <row r="1422" spans="2:12" x14ac:dyDescent="0.2">
      <c r="B1422" s="56" t="str">
        <f t="shared" si="22"/>
        <v/>
      </c>
      <c r="C1422" s="56"/>
      <c r="D1422" s="56"/>
      <c r="E1422" s="56"/>
      <c r="F1422" s="78"/>
      <c r="G1422" s="79"/>
      <c r="H1422" s="80"/>
      <c r="I1422" s="78"/>
      <c r="J1422" s="79"/>
      <c r="K1422" s="80"/>
      <c r="L1422" s="56"/>
    </row>
    <row r="1423" spans="2:12" x14ac:dyDescent="0.2">
      <c r="B1423" s="56" t="str">
        <f t="shared" si="22"/>
        <v/>
      </c>
      <c r="C1423" s="56"/>
      <c r="D1423" s="56"/>
      <c r="E1423" s="56"/>
      <c r="F1423" s="78"/>
      <c r="G1423" s="79"/>
      <c r="H1423" s="80"/>
      <c r="I1423" s="78"/>
      <c r="J1423" s="79"/>
      <c r="K1423" s="80"/>
      <c r="L1423" s="56"/>
    </row>
    <row r="1424" spans="2:12" x14ac:dyDescent="0.2">
      <c r="B1424" s="56" t="str">
        <f t="shared" si="22"/>
        <v/>
      </c>
      <c r="C1424" s="56"/>
      <c r="D1424" s="56"/>
      <c r="E1424" s="56"/>
      <c r="F1424" s="78"/>
      <c r="G1424" s="79"/>
      <c r="H1424" s="80"/>
      <c r="I1424" s="78"/>
      <c r="J1424" s="79"/>
      <c r="K1424" s="80"/>
      <c r="L1424" s="56"/>
    </row>
    <row r="1425" spans="2:12" x14ac:dyDescent="0.2">
      <c r="B1425" s="56" t="str">
        <f t="shared" si="22"/>
        <v/>
      </c>
      <c r="C1425" s="56"/>
      <c r="D1425" s="56"/>
      <c r="E1425" s="56"/>
      <c r="F1425" s="78"/>
      <c r="G1425" s="79"/>
      <c r="H1425" s="80"/>
      <c r="I1425" s="78"/>
      <c r="J1425" s="79"/>
      <c r="K1425" s="80"/>
      <c r="L1425" s="56"/>
    </row>
    <row r="1426" spans="2:12" x14ac:dyDescent="0.2">
      <c r="B1426" s="56" t="str">
        <f t="shared" si="22"/>
        <v/>
      </c>
      <c r="C1426" s="56"/>
      <c r="D1426" s="56"/>
      <c r="E1426" s="56"/>
      <c r="F1426" s="78"/>
      <c r="G1426" s="79"/>
      <c r="H1426" s="80"/>
      <c r="I1426" s="78"/>
      <c r="J1426" s="79"/>
      <c r="K1426" s="80"/>
      <c r="L1426" s="56"/>
    </row>
    <row r="1427" spans="2:12" x14ac:dyDescent="0.2">
      <c r="B1427" s="56" t="str">
        <f t="shared" si="22"/>
        <v/>
      </c>
      <c r="C1427" s="56"/>
      <c r="D1427" s="56"/>
      <c r="E1427" s="56"/>
      <c r="F1427" s="78"/>
      <c r="G1427" s="79"/>
      <c r="H1427" s="80"/>
      <c r="I1427" s="78"/>
      <c r="J1427" s="79"/>
      <c r="K1427" s="80"/>
      <c r="L1427" s="56"/>
    </row>
    <row r="1428" spans="2:12" x14ac:dyDescent="0.2">
      <c r="B1428" s="56" t="str">
        <f t="shared" si="22"/>
        <v/>
      </c>
      <c r="C1428" s="56"/>
      <c r="D1428" s="56"/>
      <c r="E1428" s="56"/>
      <c r="F1428" s="78"/>
      <c r="G1428" s="79"/>
      <c r="H1428" s="80"/>
      <c r="I1428" s="78"/>
      <c r="J1428" s="79"/>
      <c r="K1428" s="80"/>
      <c r="L1428" s="56"/>
    </row>
    <row r="1429" spans="2:12" x14ac:dyDescent="0.2">
      <c r="B1429" s="56" t="str">
        <f t="shared" si="22"/>
        <v/>
      </c>
      <c r="C1429" s="56"/>
      <c r="D1429" s="56"/>
      <c r="E1429" s="56"/>
      <c r="F1429" s="78"/>
      <c r="G1429" s="79"/>
      <c r="H1429" s="80"/>
      <c r="I1429" s="78"/>
      <c r="J1429" s="79"/>
      <c r="K1429" s="80"/>
      <c r="L1429" s="56"/>
    </row>
    <row r="1430" spans="2:12" x14ac:dyDescent="0.2">
      <c r="B1430" s="56" t="str">
        <f t="shared" si="22"/>
        <v/>
      </c>
      <c r="C1430" s="56"/>
      <c r="D1430" s="56"/>
      <c r="E1430" s="56"/>
      <c r="F1430" s="78"/>
      <c r="G1430" s="79"/>
      <c r="H1430" s="80"/>
      <c r="I1430" s="78"/>
      <c r="J1430" s="79"/>
      <c r="K1430" s="80"/>
      <c r="L1430" s="56"/>
    </row>
    <row r="1431" spans="2:12" x14ac:dyDescent="0.2">
      <c r="B1431" s="56" t="str">
        <f t="shared" si="22"/>
        <v/>
      </c>
      <c r="C1431" s="56"/>
      <c r="D1431" s="56"/>
      <c r="E1431" s="56"/>
      <c r="F1431" s="78"/>
      <c r="G1431" s="79"/>
      <c r="H1431" s="80"/>
      <c r="I1431" s="78"/>
      <c r="J1431" s="79"/>
      <c r="K1431" s="80"/>
      <c r="L1431" s="56"/>
    </row>
    <row r="1432" spans="2:12" x14ac:dyDescent="0.2">
      <c r="B1432" s="56" t="str">
        <f t="shared" si="22"/>
        <v/>
      </c>
      <c r="C1432" s="56"/>
      <c r="D1432" s="56"/>
      <c r="E1432" s="56"/>
      <c r="F1432" s="78"/>
      <c r="G1432" s="79"/>
      <c r="H1432" s="80"/>
      <c r="I1432" s="78"/>
      <c r="J1432" s="79"/>
      <c r="K1432" s="80"/>
      <c r="L1432" s="56"/>
    </row>
    <row r="1433" spans="2:12" x14ac:dyDescent="0.2">
      <c r="B1433" s="56" t="str">
        <f t="shared" si="22"/>
        <v/>
      </c>
      <c r="C1433" s="56"/>
      <c r="D1433" s="56"/>
      <c r="E1433" s="56"/>
      <c r="F1433" s="78"/>
      <c r="G1433" s="79"/>
      <c r="H1433" s="80"/>
      <c r="I1433" s="78"/>
      <c r="J1433" s="79"/>
      <c r="K1433" s="80"/>
      <c r="L1433" s="56"/>
    </row>
    <row r="1434" spans="2:12" x14ac:dyDescent="0.2">
      <c r="B1434" s="56" t="str">
        <f t="shared" si="22"/>
        <v/>
      </c>
      <c r="C1434" s="56"/>
      <c r="D1434" s="56"/>
      <c r="E1434" s="56"/>
      <c r="F1434" s="78"/>
      <c r="G1434" s="79"/>
      <c r="H1434" s="80"/>
      <c r="I1434" s="78"/>
      <c r="J1434" s="79"/>
      <c r="K1434" s="80"/>
      <c r="L1434" s="56"/>
    </row>
    <row r="1435" spans="2:12" x14ac:dyDescent="0.2">
      <c r="B1435" s="56" t="str">
        <f t="shared" si="22"/>
        <v/>
      </c>
      <c r="C1435" s="56"/>
      <c r="D1435" s="56"/>
      <c r="E1435" s="56"/>
      <c r="F1435" s="78"/>
      <c r="G1435" s="79"/>
      <c r="H1435" s="80"/>
      <c r="I1435" s="78"/>
      <c r="J1435" s="79"/>
      <c r="K1435" s="80"/>
      <c r="L1435" s="56"/>
    </row>
    <row r="1436" spans="2:12" x14ac:dyDescent="0.2">
      <c r="B1436" s="56" t="str">
        <f t="shared" si="22"/>
        <v/>
      </c>
      <c r="C1436" s="56"/>
      <c r="D1436" s="56"/>
      <c r="E1436" s="56"/>
      <c r="F1436" s="78"/>
      <c r="G1436" s="79"/>
      <c r="H1436" s="80"/>
      <c r="I1436" s="78"/>
      <c r="J1436" s="79"/>
      <c r="K1436" s="80"/>
      <c r="L1436" s="56"/>
    </row>
    <row r="1437" spans="2:12" x14ac:dyDescent="0.2">
      <c r="B1437" s="56" t="str">
        <f t="shared" si="22"/>
        <v/>
      </c>
      <c r="C1437" s="56"/>
      <c r="D1437" s="56"/>
      <c r="E1437" s="56"/>
      <c r="F1437" s="78"/>
      <c r="G1437" s="79"/>
      <c r="H1437" s="80"/>
      <c r="I1437" s="78"/>
      <c r="J1437" s="79"/>
      <c r="K1437" s="80"/>
      <c r="L1437" s="56"/>
    </row>
    <row r="1438" spans="2:12" x14ac:dyDescent="0.2">
      <c r="B1438" s="56" t="str">
        <f t="shared" si="22"/>
        <v/>
      </c>
      <c r="C1438" s="56"/>
      <c r="D1438" s="56"/>
      <c r="E1438" s="56"/>
      <c r="F1438" s="78"/>
      <c r="G1438" s="79"/>
      <c r="H1438" s="80"/>
      <c r="I1438" s="78"/>
      <c r="J1438" s="79"/>
      <c r="K1438" s="80"/>
      <c r="L1438" s="56"/>
    </row>
    <row r="1439" spans="2:12" x14ac:dyDescent="0.2">
      <c r="B1439" s="56" t="str">
        <f t="shared" si="22"/>
        <v/>
      </c>
      <c r="C1439" s="56"/>
      <c r="D1439" s="56"/>
      <c r="E1439" s="56"/>
      <c r="F1439" s="78"/>
      <c r="G1439" s="79"/>
      <c r="H1439" s="80"/>
      <c r="I1439" s="78"/>
      <c r="J1439" s="79"/>
      <c r="K1439" s="80"/>
      <c r="L1439" s="56"/>
    </row>
    <row r="1440" spans="2:12" x14ac:dyDescent="0.2">
      <c r="B1440" s="56" t="str">
        <f t="shared" si="22"/>
        <v/>
      </c>
      <c r="C1440" s="56"/>
      <c r="D1440" s="56"/>
      <c r="E1440" s="56"/>
      <c r="F1440" s="78"/>
      <c r="G1440" s="79"/>
      <c r="H1440" s="80"/>
      <c r="I1440" s="78"/>
      <c r="J1440" s="79"/>
      <c r="K1440" s="80"/>
      <c r="L1440" s="56"/>
    </row>
    <row r="1441" spans="2:12" x14ac:dyDescent="0.2">
      <c r="B1441" s="56" t="str">
        <f t="shared" si="22"/>
        <v/>
      </c>
      <c r="C1441" s="56"/>
      <c r="D1441" s="56"/>
      <c r="E1441" s="56"/>
      <c r="F1441" s="78"/>
      <c r="G1441" s="79"/>
      <c r="H1441" s="80"/>
      <c r="I1441" s="78"/>
      <c r="J1441" s="79"/>
      <c r="K1441" s="80"/>
      <c r="L1441" s="56"/>
    </row>
    <row r="1442" spans="2:12" x14ac:dyDescent="0.2">
      <c r="B1442" s="56" t="str">
        <f t="shared" si="22"/>
        <v/>
      </c>
      <c r="C1442" s="56"/>
      <c r="D1442" s="56"/>
      <c r="E1442" s="56"/>
      <c r="F1442" s="78"/>
      <c r="G1442" s="79"/>
      <c r="H1442" s="80"/>
      <c r="I1442" s="78"/>
      <c r="J1442" s="79"/>
      <c r="K1442" s="80"/>
      <c r="L1442" s="56"/>
    </row>
    <row r="1443" spans="2:12" x14ac:dyDescent="0.2">
      <c r="B1443" s="56" t="str">
        <f t="shared" si="22"/>
        <v/>
      </c>
      <c r="C1443" s="56"/>
      <c r="D1443" s="56"/>
      <c r="E1443" s="56"/>
      <c r="F1443" s="78"/>
      <c r="G1443" s="79"/>
      <c r="H1443" s="80"/>
      <c r="I1443" s="78"/>
      <c r="J1443" s="79"/>
      <c r="K1443" s="80"/>
      <c r="L1443" s="56"/>
    </row>
    <row r="1444" spans="2:12" x14ac:dyDescent="0.2">
      <c r="B1444" s="56" t="str">
        <f t="shared" si="22"/>
        <v/>
      </c>
      <c r="C1444" s="56"/>
      <c r="D1444" s="56"/>
      <c r="E1444" s="56"/>
      <c r="F1444" s="78"/>
      <c r="G1444" s="79"/>
      <c r="H1444" s="80"/>
      <c r="I1444" s="78"/>
      <c r="J1444" s="79"/>
      <c r="K1444" s="80"/>
      <c r="L1444" s="56"/>
    </row>
    <row r="1445" spans="2:12" x14ac:dyDescent="0.2">
      <c r="B1445" s="56" t="str">
        <f t="shared" si="22"/>
        <v/>
      </c>
      <c r="C1445" s="56"/>
      <c r="D1445" s="56"/>
      <c r="E1445" s="56"/>
      <c r="F1445" s="78"/>
      <c r="G1445" s="79"/>
      <c r="H1445" s="80"/>
      <c r="I1445" s="78"/>
      <c r="J1445" s="79"/>
      <c r="K1445" s="80"/>
      <c r="L1445" s="56"/>
    </row>
    <row r="1446" spans="2:12" x14ac:dyDescent="0.2">
      <c r="B1446" s="56" t="str">
        <f t="shared" si="22"/>
        <v/>
      </c>
      <c r="C1446" s="56"/>
      <c r="D1446" s="56"/>
      <c r="E1446" s="56"/>
      <c r="F1446" s="78"/>
      <c r="G1446" s="79"/>
      <c r="H1446" s="80"/>
      <c r="I1446" s="78"/>
      <c r="J1446" s="79"/>
      <c r="K1446" s="80"/>
      <c r="L1446" s="56"/>
    </row>
    <row r="1447" spans="2:12" x14ac:dyDescent="0.2">
      <c r="B1447" s="56" t="str">
        <f t="shared" si="22"/>
        <v/>
      </c>
      <c r="C1447" s="56"/>
      <c r="D1447" s="56"/>
      <c r="E1447" s="56"/>
      <c r="F1447" s="78"/>
      <c r="G1447" s="79"/>
      <c r="H1447" s="80"/>
      <c r="I1447" s="78"/>
      <c r="J1447" s="79"/>
      <c r="K1447" s="80"/>
      <c r="L1447" s="56"/>
    </row>
    <row r="1448" spans="2:12" x14ac:dyDescent="0.2">
      <c r="B1448" s="56" t="str">
        <f t="shared" si="22"/>
        <v/>
      </c>
      <c r="C1448" s="56"/>
      <c r="D1448" s="56"/>
      <c r="E1448" s="56"/>
      <c r="F1448" s="78"/>
      <c r="G1448" s="79"/>
      <c r="H1448" s="80"/>
      <c r="I1448" s="78"/>
      <c r="J1448" s="79"/>
      <c r="K1448" s="80"/>
      <c r="L1448" s="56"/>
    </row>
    <row r="1449" spans="2:12" x14ac:dyDescent="0.2">
      <c r="B1449" s="56" t="str">
        <f t="shared" si="22"/>
        <v/>
      </c>
      <c r="C1449" s="56"/>
      <c r="D1449" s="56"/>
      <c r="E1449" s="56"/>
      <c r="F1449" s="78"/>
      <c r="G1449" s="79"/>
      <c r="H1449" s="80"/>
      <c r="I1449" s="78"/>
      <c r="J1449" s="79"/>
      <c r="K1449" s="80"/>
      <c r="L1449" s="56"/>
    </row>
    <row r="1450" spans="2:12" x14ac:dyDescent="0.2">
      <c r="B1450" s="56" t="str">
        <f t="shared" si="22"/>
        <v/>
      </c>
      <c r="C1450" s="56"/>
      <c r="D1450" s="56"/>
      <c r="E1450" s="56"/>
      <c r="F1450" s="78"/>
      <c r="G1450" s="79"/>
      <c r="H1450" s="80"/>
      <c r="I1450" s="78"/>
      <c r="J1450" s="79"/>
      <c r="K1450" s="80"/>
      <c r="L1450" s="56"/>
    </row>
    <row r="1451" spans="2:12" x14ac:dyDescent="0.2">
      <c r="B1451" s="56" t="str">
        <f t="shared" si="22"/>
        <v/>
      </c>
      <c r="C1451" s="56"/>
      <c r="D1451" s="56"/>
      <c r="E1451" s="56"/>
      <c r="F1451" s="78"/>
      <c r="G1451" s="79"/>
      <c r="H1451" s="80"/>
      <c r="I1451" s="78"/>
      <c r="J1451" s="79"/>
      <c r="K1451" s="80"/>
      <c r="L1451" s="56"/>
    </row>
    <row r="1452" spans="2:12" x14ac:dyDescent="0.2">
      <c r="B1452" s="56" t="str">
        <f t="shared" si="22"/>
        <v/>
      </c>
      <c r="C1452" s="56"/>
      <c r="D1452" s="56"/>
      <c r="E1452" s="56"/>
      <c r="F1452" s="78"/>
      <c r="G1452" s="79"/>
      <c r="H1452" s="80"/>
      <c r="I1452" s="78"/>
      <c r="J1452" s="79"/>
      <c r="K1452" s="80"/>
      <c r="L1452" s="56"/>
    </row>
    <row r="1453" spans="2:12" x14ac:dyDescent="0.2">
      <c r="B1453" s="56" t="str">
        <f t="shared" si="22"/>
        <v/>
      </c>
      <c r="C1453" s="56"/>
      <c r="D1453" s="56"/>
      <c r="E1453" s="56"/>
      <c r="F1453" s="78"/>
      <c r="G1453" s="79"/>
      <c r="H1453" s="80"/>
      <c r="I1453" s="78"/>
      <c r="J1453" s="79"/>
      <c r="K1453" s="80"/>
      <c r="L1453" s="56"/>
    </row>
    <row r="1454" spans="2:12" x14ac:dyDescent="0.2">
      <c r="B1454" s="56" t="str">
        <f t="shared" si="22"/>
        <v/>
      </c>
      <c r="C1454" s="56"/>
      <c r="D1454" s="56"/>
      <c r="E1454" s="56"/>
      <c r="F1454" s="78"/>
      <c r="G1454" s="79"/>
      <c r="H1454" s="80"/>
      <c r="I1454" s="78"/>
      <c r="J1454" s="79"/>
      <c r="K1454" s="80"/>
      <c r="L1454" s="56"/>
    </row>
    <row r="1455" spans="2:12" x14ac:dyDescent="0.2">
      <c r="B1455" s="56" t="str">
        <f t="shared" si="22"/>
        <v/>
      </c>
      <c r="C1455" s="56"/>
      <c r="D1455" s="56"/>
      <c r="E1455" s="56"/>
      <c r="F1455" s="78"/>
      <c r="G1455" s="79"/>
      <c r="H1455" s="80"/>
      <c r="I1455" s="78"/>
      <c r="J1455" s="79"/>
      <c r="K1455" s="80"/>
      <c r="L1455" s="56"/>
    </row>
    <row r="1456" spans="2:12" x14ac:dyDescent="0.2">
      <c r="B1456" s="56" t="str">
        <f t="shared" si="22"/>
        <v/>
      </c>
      <c r="C1456" s="56"/>
      <c r="D1456" s="56"/>
      <c r="E1456" s="56"/>
      <c r="F1456" s="78"/>
      <c r="G1456" s="79"/>
      <c r="H1456" s="80"/>
      <c r="I1456" s="78"/>
      <c r="J1456" s="79"/>
      <c r="K1456" s="80"/>
      <c r="L1456" s="56"/>
    </row>
    <row r="1457" spans="2:12" x14ac:dyDescent="0.2">
      <c r="B1457" s="56" t="str">
        <f t="shared" si="22"/>
        <v/>
      </c>
      <c r="C1457" s="56"/>
      <c r="D1457" s="56"/>
      <c r="E1457" s="56"/>
      <c r="F1457" s="78"/>
      <c r="G1457" s="79"/>
      <c r="H1457" s="80"/>
      <c r="I1457" s="78"/>
      <c r="J1457" s="79"/>
      <c r="K1457" s="80"/>
      <c r="L1457" s="56"/>
    </row>
    <row r="1458" spans="2:12" x14ac:dyDescent="0.2">
      <c r="B1458" s="56" t="str">
        <f t="shared" si="22"/>
        <v/>
      </c>
      <c r="C1458" s="56"/>
      <c r="D1458" s="56"/>
      <c r="E1458" s="56"/>
      <c r="F1458" s="78"/>
      <c r="G1458" s="79"/>
      <c r="H1458" s="80"/>
      <c r="I1458" s="78"/>
      <c r="J1458" s="79"/>
      <c r="K1458" s="80"/>
      <c r="L1458" s="56"/>
    </row>
    <row r="1459" spans="2:12" x14ac:dyDescent="0.2">
      <c r="B1459" s="56" t="str">
        <f t="shared" si="22"/>
        <v/>
      </c>
      <c r="C1459" s="56"/>
      <c r="D1459" s="56"/>
      <c r="E1459" s="56"/>
      <c r="F1459" s="78"/>
      <c r="G1459" s="79"/>
      <c r="H1459" s="80"/>
      <c r="I1459" s="78"/>
      <c r="J1459" s="79"/>
      <c r="K1459" s="80"/>
      <c r="L1459" s="56"/>
    </row>
    <row r="1460" spans="2:12" x14ac:dyDescent="0.2">
      <c r="B1460" s="56" t="str">
        <f t="shared" si="22"/>
        <v/>
      </c>
      <c r="C1460" s="56"/>
      <c r="D1460" s="56"/>
      <c r="E1460" s="56"/>
      <c r="F1460" s="78"/>
      <c r="G1460" s="79"/>
      <c r="H1460" s="80"/>
      <c r="I1460" s="78"/>
      <c r="J1460" s="79"/>
      <c r="K1460" s="80"/>
      <c r="L1460" s="56"/>
    </row>
    <row r="1461" spans="2:12" x14ac:dyDescent="0.2">
      <c r="B1461" s="56" t="str">
        <f t="shared" si="22"/>
        <v/>
      </c>
      <c r="C1461" s="56"/>
      <c r="D1461" s="56"/>
      <c r="E1461" s="56"/>
      <c r="F1461" s="78"/>
      <c r="G1461" s="79"/>
      <c r="H1461" s="80"/>
      <c r="I1461" s="78"/>
      <c r="J1461" s="79"/>
      <c r="K1461" s="80"/>
      <c r="L1461" s="56"/>
    </row>
    <row r="1462" spans="2:12" x14ac:dyDescent="0.2">
      <c r="B1462" s="56" t="str">
        <f t="shared" si="22"/>
        <v/>
      </c>
      <c r="C1462" s="56"/>
      <c r="D1462" s="56"/>
      <c r="E1462" s="56"/>
      <c r="F1462" s="78"/>
      <c r="G1462" s="79"/>
      <c r="H1462" s="80"/>
      <c r="I1462" s="78"/>
      <c r="J1462" s="79"/>
      <c r="K1462" s="80"/>
      <c r="L1462" s="56"/>
    </row>
    <row r="1463" spans="2:12" x14ac:dyDescent="0.2">
      <c r="B1463" s="56" t="str">
        <f t="shared" si="22"/>
        <v/>
      </c>
      <c r="C1463" s="56"/>
      <c r="D1463" s="56"/>
      <c r="E1463" s="56"/>
      <c r="F1463" s="78"/>
      <c r="G1463" s="79"/>
      <c r="H1463" s="80"/>
      <c r="I1463" s="78"/>
      <c r="J1463" s="79"/>
      <c r="K1463" s="80"/>
      <c r="L1463" s="56"/>
    </row>
    <row r="1464" spans="2:12" x14ac:dyDescent="0.2">
      <c r="B1464" s="56" t="str">
        <f t="shared" si="22"/>
        <v/>
      </c>
      <c r="C1464" s="56"/>
      <c r="D1464" s="56"/>
      <c r="E1464" s="56"/>
      <c r="F1464" s="78"/>
      <c r="G1464" s="79"/>
      <c r="H1464" s="80"/>
      <c r="I1464" s="78"/>
      <c r="J1464" s="79"/>
      <c r="K1464" s="80"/>
      <c r="L1464" s="56"/>
    </row>
    <row r="1465" spans="2:12" x14ac:dyDescent="0.2">
      <c r="B1465" s="56" t="str">
        <f t="shared" si="22"/>
        <v/>
      </c>
      <c r="C1465" s="56"/>
      <c r="D1465" s="56"/>
      <c r="E1465" s="56"/>
      <c r="F1465" s="78"/>
      <c r="G1465" s="79"/>
      <c r="H1465" s="80"/>
      <c r="I1465" s="78"/>
      <c r="J1465" s="79"/>
      <c r="K1465" s="80"/>
      <c r="L1465" s="56"/>
    </row>
    <row r="1466" spans="2:12" x14ac:dyDescent="0.2">
      <c r="B1466" s="56" t="str">
        <f t="shared" si="22"/>
        <v/>
      </c>
      <c r="C1466" s="56"/>
      <c r="D1466" s="56"/>
      <c r="E1466" s="56"/>
      <c r="F1466" s="78"/>
      <c r="G1466" s="79"/>
      <c r="H1466" s="80"/>
      <c r="I1466" s="78"/>
      <c r="J1466" s="79"/>
      <c r="K1466" s="80"/>
      <c r="L1466" s="56"/>
    </row>
    <row r="1467" spans="2:12" x14ac:dyDescent="0.2">
      <c r="B1467" s="56" t="str">
        <f t="shared" si="22"/>
        <v/>
      </c>
      <c r="C1467" s="56"/>
      <c r="D1467" s="56"/>
      <c r="E1467" s="56"/>
      <c r="F1467" s="78"/>
      <c r="G1467" s="79"/>
      <c r="H1467" s="80"/>
      <c r="I1467" s="78"/>
      <c r="J1467" s="79"/>
      <c r="K1467" s="80"/>
      <c r="L1467" s="56"/>
    </row>
    <row r="1468" spans="2:12" x14ac:dyDescent="0.2">
      <c r="B1468" s="56" t="str">
        <f t="shared" si="22"/>
        <v/>
      </c>
      <c r="C1468" s="56"/>
      <c r="D1468" s="56"/>
      <c r="E1468" s="56"/>
      <c r="F1468" s="78"/>
      <c r="G1468" s="79"/>
      <c r="H1468" s="80"/>
      <c r="I1468" s="78"/>
      <c r="J1468" s="79"/>
      <c r="K1468" s="80"/>
      <c r="L1468" s="56"/>
    </row>
    <row r="1469" spans="2:12" x14ac:dyDescent="0.2">
      <c r="B1469" s="56" t="str">
        <f t="shared" si="22"/>
        <v/>
      </c>
      <c r="C1469" s="56"/>
      <c r="D1469" s="56"/>
      <c r="E1469" s="56"/>
      <c r="F1469" s="78"/>
      <c r="G1469" s="79"/>
      <c r="H1469" s="80"/>
      <c r="I1469" s="78"/>
      <c r="J1469" s="79"/>
      <c r="K1469" s="80"/>
      <c r="L1469" s="56"/>
    </row>
    <row r="1470" spans="2:12" x14ac:dyDescent="0.2">
      <c r="B1470" s="56" t="str">
        <f t="shared" si="22"/>
        <v/>
      </c>
      <c r="C1470" s="56"/>
      <c r="D1470" s="56"/>
      <c r="E1470" s="56"/>
      <c r="F1470" s="78"/>
      <c r="G1470" s="79"/>
      <c r="H1470" s="80"/>
      <c r="I1470" s="78"/>
      <c r="J1470" s="79"/>
      <c r="K1470" s="80"/>
      <c r="L1470" s="56"/>
    </row>
    <row r="1471" spans="2:12" x14ac:dyDescent="0.2">
      <c r="B1471" s="56" t="str">
        <f t="shared" si="22"/>
        <v/>
      </c>
      <c r="C1471" s="56"/>
      <c r="D1471" s="56"/>
      <c r="E1471" s="56"/>
      <c r="F1471" s="78"/>
      <c r="G1471" s="79"/>
      <c r="H1471" s="80"/>
      <c r="I1471" s="78"/>
      <c r="J1471" s="79"/>
      <c r="K1471" s="80"/>
      <c r="L1471" s="56"/>
    </row>
    <row r="1472" spans="2:12" x14ac:dyDescent="0.2">
      <c r="B1472" s="56" t="str">
        <f t="shared" si="22"/>
        <v/>
      </c>
      <c r="C1472" s="56"/>
      <c r="D1472" s="56"/>
      <c r="E1472" s="56"/>
      <c r="F1472" s="78"/>
      <c r="G1472" s="79"/>
      <c r="H1472" s="80"/>
      <c r="I1472" s="78"/>
      <c r="J1472" s="79"/>
      <c r="K1472" s="80"/>
      <c r="L1472" s="56"/>
    </row>
    <row r="1473" spans="2:12" x14ac:dyDescent="0.2">
      <c r="B1473" s="56" t="str">
        <f t="shared" si="22"/>
        <v/>
      </c>
      <c r="C1473" s="56"/>
      <c r="D1473" s="56"/>
      <c r="E1473" s="56"/>
      <c r="F1473" s="78"/>
      <c r="G1473" s="79"/>
      <c r="H1473" s="80"/>
      <c r="I1473" s="78"/>
      <c r="J1473" s="79"/>
      <c r="K1473" s="80"/>
      <c r="L1473" s="56"/>
    </row>
    <row r="1474" spans="2:12" x14ac:dyDescent="0.2">
      <c r="B1474" s="56" t="str">
        <f t="shared" si="22"/>
        <v/>
      </c>
      <c r="C1474" s="56"/>
      <c r="D1474" s="56"/>
      <c r="E1474" s="56"/>
      <c r="F1474" s="78"/>
      <c r="G1474" s="79"/>
      <c r="H1474" s="80"/>
      <c r="I1474" s="78"/>
      <c r="J1474" s="79"/>
      <c r="K1474" s="80"/>
      <c r="L1474" s="56"/>
    </row>
    <row r="1475" spans="2:12" x14ac:dyDescent="0.2">
      <c r="B1475" s="56" t="str">
        <f t="shared" ref="B1475:B1500" si="23">IF(C1475="","",ROW()-1)</f>
        <v/>
      </c>
      <c r="C1475" s="56"/>
      <c r="D1475" s="56"/>
      <c r="E1475" s="56"/>
      <c r="F1475" s="78"/>
      <c r="G1475" s="79"/>
      <c r="H1475" s="80"/>
      <c r="I1475" s="78"/>
      <c r="J1475" s="79"/>
      <c r="K1475" s="80"/>
      <c r="L1475" s="56"/>
    </row>
    <row r="1476" spans="2:12" x14ac:dyDescent="0.2">
      <c r="B1476" s="56" t="str">
        <f t="shared" si="23"/>
        <v/>
      </c>
      <c r="C1476" s="56"/>
      <c r="D1476" s="56"/>
      <c r="E1476" s="56"/>
      <c r="F1476" s="78"/>
      <c r="G1476" s="79"/>
      <c r="H1476" s="80"/>
      <c r="I1476" s="78"/>
      <c r="J1476" s="79"/>
      <c r="K1476" s="80"/>
      <c r="L1476" s="56"/>
    </row>
    <row r="1477" spans="2:12" x14ac:dyDescent="0.2">
      <c r="B1477" s="56" t="str">
        <f t="shared" si="23"/>
        <v/>
      </c>
      <c r="C1477" s="56"/>
      <c r="D1477" s="56"/>
      <c r="E1477" s="56"/>
      <c r="F1477" s="78"/>
      <c r="G1477" s="79"/>
      <c r="H1477" s="80"/>
      <c r="I1477" s="78"/>
      <c r="J1477" s="79"/>
      <c r="K1477" s="80"/>
      <c r="L1477" s="56"/>
    </row>
    <row r="1478" spans="2:12" x14ac:dyDescent="0.2">
      <c r="B1478" s="56" t="str">
        <f t="shared" si="23"/>
        <v/>
      </c>
      <c r="C1478" s="56"/>
      <c r="D1478" s="56"/>
      <c r="E1478" s="56"/>
      <c r="F1478" s="78"/>
      <c r="G1478" s="79"/>
      <c r="H1478" s="80"/>
      <c r="I1478" s="78"/>
      <c r="J1478" s="79"/>
      <c r="K1478" s="80"/>
      <c r="L1478" s="56"/>
    </row>
    <row r="1479" spans="2:12" x14ac:dyDescent="0.2">
      <c r="B1479" s="56" t="str">
        <f t="shared" si="23"/>
        <v/>
      </c>
      <c r="C1479" s="56"/>
      <c r="D1479" s="56"/>
      <c r="E1479" s="56"/>
      <c r="F1479" s="78"/>
      <c r="G1479" s="79"/>
      <c r="H1479" s="80"/>
      <c r="I1479" s="78"/>
      <c r="J1479" s="79"/>
      <c r="K1479" s="80"/>
      <c r="L1479" s="56"/>
    </row>
    <row r="1480" spans="2:12" x14ac:dyDescent="0.2">
      <c r="B1480" s="56" t="str">
        <f t="shared" si="23"/>
        <v/>
      </c>
      <c r="C1480" s="56"/>
      <c r="D1480" s="56"/>
      <c r="E1480" s="56"/>
      <c r="F1480" s="78"/>
      <c r="G1480" s="79"/>
      <c r="H1480" s="80"/>
      <c r="I1480" s="78"/>
      <c r="J1480" s="79"/>
      <c r="K1480" s="80"/>
      <c r="L1480" s="56"/>
    </row>
    <row r="1481" spans="2:12" x14ac:dyDescent="0.2">
      <c r="B1481" s="56" t="str">
        <f t="shared" si="23"/>
        <v/>
      </c>
      <c r="C1481" s="56"/>
      <c r="D1481" s="56"/>
      <c r="E1481" s="56"/>
      <c r="F1481" s="78"/>
      <c r="G1481" s="79"/>
      <c r="H1481" s="80"/>
      <c r="I1481" s="78"/>
      <c r="J1481" s="79"/>
      <c r="K1481" s="80"/>
      <c r="L1481" s="56"/>
    </row>
    <row r="1482" spans="2:12" x14ac:dyDescent="0.2">
      <c r="B1482" s="56" t="str">
        <f t="shared" si="23"/>
        <v/>
      </c>
      <c r="C1482" s="56"/>
      <c r="D1482" s="56"/>
      <c r="E1482" s="56"/>
      <c r="F1482" s="78"/>
      <c r="G1482" s="79"/>
      <c r="H1482" s="80"/>
      <c r="I1482" s="78"/>
      <c r="J1482" s="79"/>
      <c r="K1482" s="80"/>
      <c r="L1482" s="56"/>
    </row>
    <row r="1483" spans="2:12" x14ac:dyDescent="0.2">
      <c r="B1483" s="56" t="str">
        <f t="shared" si="23"/>
        <v/>
      </c>
      <c r="C1483" s="56"/>
      <c r="D1483" s="56"/>
      <c r="E1483" s="56"/>
      <c r="F1483" s="78"/>
      <c r="G1483" s="79"/>
      <c r="H1483" s="80"/>
      <c r="I1483" s="78"/>
      <c r="J1483" s="79"/>
      <c r="K1483" s="80"/>
      <c r="L1483" s="56"/>
    </row>
    <row r="1484" spans="2:12" x14ac:dyDescent="0.2">
      <c r="B1484" s="56" t="str">
        <f t="shared" si="23"/>
        <v/>
      </c>
      <c r="C1484" s="56"/>
      <c r="D1484" s="56"/>
      <c r="E1484" s="56"/>
      <c r="F1484" s="78"/>
      <c r="G1484" s="79"/>
      <c r="H1484" s="80"/>
      <c r="I1484" s="78"/>
      <c r="J1484" s="79"/>
      <c r="K1484" s="80"/>
      <c r="L1484" s="56"/>
    </row>
    <row r="1485" spans="2:12" x14ac:dyDescent="0.2">
      <c r="B1485" s="56" t="str">
        <f t="shared" si="23"/>
        <v/>
      </c>
      <c r="C1485" s="56"/>
      <c r="D1485" s="56"/>
      <c r="E1485" s="56"/>
      <c r="F1485" s="78"/>
      <c r="G1485" s="79"/>
      <c r="H1485" s="80"/>
      <c r="I1485" s="78"/>
      <c r="J1485" s="79"/>
      <c r="K1485" s="80"/>
      <c r="L1485" s="56"/>
    </row>
    <row r="1486" spans="2:12" x14ac:dyDescent="0.2">
      <c r="B1486" s="56" t="str">
        <f t="shared" si="23"/>
        <v/>
      </c>
      <c r="C1486" s="56"/>
      <c r="D1486" s="56"/>
      <c r="E1486" s="56"/>
      <c r="F1486" s="78"/>
      <c r="G1486" s="79"/>
      <c r="H1486" s="80"/>
      <c r="I1486" s="78"/>
      <c r="J1486" s="79"/>
      <c r="K1486" s="80"/>
      <c r="L1486" s="56"/>
    </row>
    <row r="1487" spans="2:12" x14ac:dyDescent="0.2">
      <c r="B1487" s="56" t="str">
        <f t="shared" si="23"/>
        <v/>
      </c>
      <c r="C1487" s="56"/>
      <c r="D1487" s="56"/>
      <c r="E1487" s="56"/>
      <c r="F1487" s="78"/>
      <c r="G1487" s="79"/>
      <c r="H1487" s="80"/>
      <c r="I1487" s="78"/>
      <c r="J1487" s="79"/>
      <c r="K1487" s="80"/>
      <c r="L1487" s="56"/>
    </row>
    <row r="1488" spans="2:12" x14ac:dyDescent="0.2">
      <c r="B1488" s="56" t="str">
        <f t="shared" si="23"/>
        <v/>
      </c>
      <c r="C1488" s="56"/>
      <c r="D1488" s="56"/>
      <c r="E1488" s="56"/>
      <c r="F1488" s="78"/>
      <c r="G1488" s="79"/>
      <c r="H1488" s="80"/>
      <c r="I1488" s="78"/>
      <c r="J1488" s="79"/>
      <c r="K1488" s="80"/>
      <c r="L1488" s="56"/>
    </row>
    <row r="1489" spans="2:12" x14ac:dyDescent="0.2">
      <c r="B1489" s="56" t="str">
        <f t="shared" si="23"/>
        <v/>
      </c>
      <c r="C1489" s="56"/>
      <c r="D1489" s="56"/>
      <c r="E1489" s="56"/>
      <c r="F1489" s="78"/>
      <c r="G1489" s="79"/>
      <c r="H1489" s="80"/>
      <c r="I1489" s="78"/>
      <c r="J1489" s="79"/>
      <c r="K1489" s="80"/>
      <c r="L1489" s="56"/>
    </row>
    <row r="1490" spans="2:12" x14ac:dyDescent="0.2">
      <c r="B1490" s="56" t="str">
        <f t="shared" si="23"/>
        <v/>
      </c>
      <c r="C1490" s="56"/>
      <c r="D1490" s="56"/>
      <c r="E1490" s="56"/>
      <c r="F1490" s="78"/>
      <c r="G1490" s="79"/>
      <c r="H1490" s="80"/>
      <c r="I1490" s="78"/>
      <c r="J1490" s="79"/>
      <c r="K1490" s="80"/>
      <c r="L1490" s="56"/>
    </row>
    <row r="1491" spans="2:12" x14ac:dyDescent="0.2">
      <c r="B1491" s="56" t="str">
        <f t="shared" si="23"/>
        <v/>
      </c>
      <c r="C1491" s="56"/>
      <c r="D1491" s="56"/>
      <c r="E1491" s="56"/>
      <c r="F1491" s="78"/>
      <c r="G1491" s="79"/>
      <c r="H1491" s="80"/>
      <c r="I1491" s="78"/>
      <c r="J1491" s="79"/>
      <c r="K1491" s="80"/>
      <c r="L1491" s="56"/>
    </row>
    <row r="1492" spans="2:12" x14ac:dyDescent="0.2">
      <c r="B1492" s="56" t="str">
        <f t="shared" si="23"/>
        <v/>
      </c>
      <c r="C1492" s="56"/>
      <c r="D1492" s="56"/>
      <c r="E1492" s="56"/>
      <c r="F1492" s="78"/>
      <c r="G1492" s="79"/>
      <c r="H1492" s="80"/>
      <c r="I1492" s="78"/>
      <c r="J1492" s="79"/>
      <c r="K1492" s="80"/>
      <c r="L1492" s="56"/>
    </row>
    <row r="1493" spans="2:12" x14ac:dyDescent="0.2">
      <c r="B1493" s="56" t="str">
        <f t="shared" si="23"/>
        <v/>
      </c>
      <c r="C1493" s="56"/>
      <c r="D1493" s="56"/>
      <c r="E1493" s="56"/>
      <c r="F1493" s="78"/>
      <c r="G1493" s="79"/>
      <c r="H1493" s="80"/>
      <c r="I1493" s="78"/>
      <c r="J1493" s="79"/>
      <c r="K1493" s="80"/>
      <c r="L1493" s="56"/>
    </row>
    <row r="1494" spans="2:12" x14ac:dyDescent="0.2">
      <c r="B1494" s="56" t="str">
        <f t="shared" si="23"/>
        <v/>
      </c>
      <c r="C1494" s="56"/>
      <c r="D1494" s="56"/>
      <c r="E1494" s="56"/>
      <c r="F1494" s="78"/>
      <c r="G1494" s="79"/>
      <c r="H1494" s="80"/>
      <c r="I1494" s="78"/>
      <c r="J1494" s="79"/>
      <c r="K1494" s="80"/>
      <c r="L1494" s="56"/>
    </row>
    <row r="1495" spans="2:12" x14ac:dyDescent="0.2">
      <c r="B1495" s="56" t="str">
        <f t="shared" si="23"/>
        <v/>
      </c>
      <c r="C1495" s="56"/>
      <c r="D1495" s="56"/>
      <c r="E1495" s="56"/>
      <c r="F1495" s="78"/>
      <c r="G1495" s="79"/>
      <c r="H1495" s="80"/>
      <c r="I1495" s="78"/>
      <c r="J1495" s="79"/>
      <c r="K1495" s="80"/>
      <c r="L1495" s="56"/>
    </row>
    <row r="1496" spans="2:12" x14ac:dyDescent="0.2">
      <c r="B1496" s="56" t="str">
        <f t="shared" si="23"/>
        <v/>
      </c>
      <c r="C1496" s="56"/>
      <c r="D1496" s="56"/>
      <c r="E1496" s="56"/>
      <c r="F1496" s="78"/>
      <c r="G1496" s="79"/>
      <c r="H1496" s="80"/>
      <c r="I1496" s="78"/>
      <c r="J1496" s="79"/>
      <c r="K1496" s="80"/>
      <c r="L1496" s="56"/>
    </row>
    <row r="1497" spans="2:12" x14ac:dyDescent="0.2">
      <c r="B1497" s="56" t="str">
        <f t="shared" si="23"/>
        <v/>
      </c>
      <c r="C1497" s="56"/>
      <c r="D1497" s="56"/>
      <c r="E1497" s="56"/>
      <c r="F1497" s="78"/>
      <c r="G1497" s="79"/>
      <c r="H1497" s="80"/>
      <c r="I1497" s="78"/>
      <c r="J1497" s="79"/>
      <c r="K1497" s="80"/>
      <c r="L1497" s="56"/>
    </row>
    <row r="1498" spans="2:12" x14ac:dyDescent="0.2">
      <c r="B1498" s="56" t="str">
        <f t="shared" si="23"/>
        <v/>
      </c>
      <c r="C1498" s="56"/>
      <c r="D1498" s="56"/>
      <c r="E1498" s="56"/>
      <c r="F1498" s="78"/>
      <c r="G1498" s="79"/>
      <c r="H1498" s="80"/>
      <c r="I1498" s="78"/>
      <c r="J1498" s="79"/>
      <c r="K1498" s="80"/>
      <c r="L1498" s="56"/>
    </row>
    <row r="1499" spans="2:12" x14ac:dyDescent="0.2">
      <c r="B1499" s="56" t="str">
        <f t="shared" si="23"/>
        <v/>
      </c>
      <c r="C1499" s="56"/>
      <c r="D1499" s="56"/>
      <c r="E1499" s="56"/>
      <c r="F1499" s="78"/>
      <c r="G1499" s="79"/>
      <c r="H1499" s="80"/>
      <c r="I1499" s="78"/>
      <c r="J1499" s="79"/>
      <c r="K1499" s="80"/>
      <c r="L1499" s="56"/>
    </row>
    <row r="1500" spans="2:12" x14ac:dyDescent="0.2">
      <c r="B1500" s="56" t="str">
        <f t="shared" si="23"/>
        <v/>
      </c>
      <c r="C1500" s="56"/>
      <c r="D1500" s="56"/>
      <c r="E1500" s="56"/>
      <c r="F1500" s="78"/>
      <c r="G1500" s="79"/>
      <c r="H1500" s="80"/>
      <c r="I1500" s="78"/>
      <c r="J1500" s="79"/>
      <c r="K1500" s="80"/>
      <c r="L1500" s="56"/>
    </row>
  </sheetData>
  <mergeCells count="3002">
    <mergeCell ref="F1499:H1499"/>
    <mergeCell ref="I1499:K1499"/>
    <mergeCell ref="F1500:H1500"/>
    <mergeCell ref="I1500:K1500"/>
    <mergeCell ref="F1496:H1496"/>
    <mergeCell ref="I1496:K1496"/>
    <mergeCell ref="F1497:H1497"/>
    <mergeCell ref="I1497:K1497"/>
    <mergeCell ref="F1498:H1498"/>
    <mergeCell ref="I1498:K1498"/>
    <mergeCell ref="F1493:H1493"/>
    <mergeCell ref="I1493:K1493"/>
    <mergeCell ref="F1494:H1494"/>
    <mergeCell ref="I1494:K1494"/>
    <mergeCell ref="F1495:H1495"/>
    <mergeCell ref="I1495:K1495"/>
    <mergeCell ref="F1490:H1490"/>
    <mergeCell ref="I1490:K1490"/>
    <mergeCell ref="F1491:H1491"/>
    <mergeCell ref="I1491:K1491"/>
    <mergeCell ref="F1492:H1492"/>
    <mergeCell ref="I1492:K1492"/>
    <mergeCell ref="F1487:H1487"/>
    <mergeCell ref="I1487:K1487"/>
    <mergeCell ref="F1488:H1488"/>
    <mergeCell ref="I1488:K1488"/>
    <mergeCell ref="F1489:H1489"/>
    <mergeCell ref="I1489:K1489"/>
    <mergeCell ref="F1484:H1484"/>
    <mergeCell ref="I1484:K1484"/>
    <mergeCell ref="F1485:H1485"/>
    <mergeCell ref="I1485:K1485"/>
    <mergeCell ref="F1486:H1486"/>
    <mergeCell ref="I1486:K1486"/>
    <mergeCell ref="F1481:H1481"/>
    <mergeCell ref="I1481:K1481"/>
    <mergeCell ref="F1482:H1482"/>
    <mergeCell ref="I1482:K1482"/>
    <mergeCell ref="F1483:H1483"/>
    <mergeCell ref="I1483:K1483"/>
    <mergeCell ref="F1478:H1478"/>
    <mergeCell ref="I1478:K1478"/>
    <mergeCell ref="F1479:H1479"/>
    <mergeCell ref="I1479:K1479"/>
    <mergeCell ref="F1480:H1480"/>
    <mergeCell ref="I1480:K1480"/>
    <mergeCell ref="F1475:H1475"/>
    <mergeCell ref="I1475:K1475"/>
    <mergeCell ref="F1476:H1476"/>
    <mergeCell ref="I1476:K1476"/>
    <mergeCell ref="F1477:H1477"/>
    <mergeCell ref="I1477:K1477"/>
    <mergeCell ref="F1472:H1472"/>
    <mergeCell ref="I1472:K1472"/>
    <mergeCell ref="F1473:H1473"/>
    <mergeCell ref="I1473:K1473"/>
    <mergeCell ref="F1474:H1474"/>
    <mergeCell ref="I1474:K1474"/>
    <mergeCell ref="F1469:H1469"/>
    <mergeCell ref="I1469:K1469"/>
    <mergeCell ref="F1470:H1470"/>
    <mergeCell ref="I1470:K1470"/>
    <mergeCell ref="F1471:H1471"/>
    <mergeCell ref="I1471:K1471"/>
    <mergeCell ref="F1466:H1466"/>
    <mergeCell ref="I1466:K1466"/>
    <mergeCell ref="F1467:H1467"/>
    <mergeCell ref="I1467:K1467"/>
    <mergeCell ref="F1468:H1468"/>
    <mergeCell ref="I1468:K1468"/>
    <mergeCell ref="F1463:H1463"/>
    <mergeCell ref="I1463:K1463"/>
    <mergeCell ref="F1464:H1464"/>
    <mergeCell ref="I1464:K1464"/>
    <mergeCell ref="F1465:H1465"/>
    <mergeCell ref="I1465:K1465"/>
    <mergeCell ref="F1460:H1460"/>
    <mergeCell ref="I1460:K1460"/>
    <mergeCell ref="F1461:H1461"/>
    <mergeCell ref="I1461:K1461"/>
    <mergeCell ref="F1462:H1462"/>
    <mergeCell ref="I1462:K1462"/>
    <mergeCell ref="F1457:H1457"/>
    <mergeCell ref="I1457:K1457"/>
    <mergeCell ref="F1458:H1458"/>
    <mergeCell ref="I1458:K1458"/>
    <mergeCell ref="F1459:H1459"/>
    <mergeCell ref="I1459:K1459"/>
    <mergeCell ref="F1454:H1454"/>
    <mergeCell ref="I1454:K1454"/>
    <mergeCell ref="F1455:H1455"/>
    <mergeCell ref="I1455:K1455"/>
    <mergeCell ref="F1456:H1456"/>
    <mergeCell ref="I1456:K1456"/>
    <mergeCell ref="F1451:H1451"/>
    <mergeCell ref="I1451:K1451"/>
    <mergeCell ref="F1452:H1452"/>
    <mergeCell ref="I1452:K1452"/>
    <mergeCell ref="F1453:H1453"/>
    <mergeCell ref="I1453:K1453"/>
    <mergeCell ref="F1448:H1448"/>
    <mergeCell ref="I1448:K1448"/>
    <mergeCell ref="F1449:H1449"/>
    <mergeCell ref="I1449:K1449"/>
    <mergeCell ref="F1450:H1450"/>
    <mergeCell ref="I1450:K1450"/>
    <mergeCell ref="F1445:H1445"/>
    <mergeCell ref="I1445:K1445"/>
    <mergeCell ref="F1446:H1446"/>
    <mergeCell ref="I1446:K1446"/>
    <mergeCell ref="F1447:H1447"/>
    <mergeCell ref="I1447:K1447"/>
    <mergeCell ref="F1442:H1442"/>
    <mergeCell ref="I1442:K1442"/>
    <mergeCell ref="F1443:H1443"/>
    <mergeCell ref="I1443:K1443"/>
    <mergeCell ref="F1444:H1444"/>
    <mergeCell ref="I1444:K1444"/>
    <mergeCell ref="F1439:H1439"/>
    <mergeCell ref="I1439:K1439"/>
    <mergeCell ref="F1440:H1440"/>
    <mergeCell ref="I1440:K1440"/>
    <mergeCell ref="F1441:H1441"/>
    <mergeCell ref="I1441:K1441"/>
    <mergeCell ref="F1436:H1436"/>
    <mergeCell ref="I1436:K1436"/>
    <mergeCell ref="F1437:H1437"/>
    <mergeCell ref="I1437:K1437"/>
    <mergeCell ref="F1438:H1438"/>
    <mergeCell ref="I1438:K1438"/>
    <mergeCell ref="F1433:H1433"/>
    <mergeCell ref="I1433:K1433"/>
    <mergeCell ref="F1434:H1434"/>
    <mergeCell ref="I1434:K1434"/>
    <mergeCell ref="F1435:H1435"/>
    <mergeCell ref="I1435:K1435"/>
    <mergeCell ref="F1430:H1430"/>
    <mergeCell ref="I1430:K1430"/>
    <mergeCell ref="F1431:H1431"/>
    <mergeCell ref="I1431:K1431"/>
    <mergeCell ref="F1432:H1432"/>
    <mergeCell ref="I1432:K1432"/>
    <mergeCell ref="F1427:H1427"/>
    <mergeCell ref="I1427:K1427"/>
    <mergeCell ref="F1428:H1428"/>
    <mergeCell ref="I1428:K1428"/>
    <mergeCell ref="F1429:H1429"/>
    <mergeCell ref="I1429:K1429"/>
    <mergeCell ref="F1424:H1424"/>
    <mergeCell ref="I1424:K1424"/>
    <mergeCell ref="F1425:H1425"/>
    <mergeCell ref="I1425:K1425"/>
    <mergeCell ref="F1426:H1426"/>
    <mergeCell ref="I1426:K1426"/>
    <mergeCell ref="F1421:H1421"/>
    <mergeCell ref="I1421:K1421"/>
    <mergeCell ref="F1422:H1422"/>
    <mergeCell ref="I1422:K1422"/>
    <mergeCell ref="F1423:H1423"/>
    <mergeCell ref="I1423:K1423"/>
    <mergeCell ref="F1418:H1418"/>
    <mergeCell ref="I1418:K1418"/>
    <mergeCell ref="F1419:H1419"/>
    <mergeCell ref="I1419:K1419"/>
    <mergeCell ref="F1420:H1420"/>
    <mergeCell ref="I1420:K1420"/>
    <mergeCell ref="F1415:H1415"/>
    <mergeCell ref="I1415:K1415"/>
    <mergeCell ref="F1416:H1416"/>
    <mergeCell ref="I1416:K1416"/>
    <mergeCell ref="F1417:H1417"/>
    <mergeCell ref="I1417:K1417"/>
    <mergeCell ref="F1412:H1412"/>
    <mergeCell ref="I1412:K1412"/>
    <mergeCell ref="F1413:H1413"/>
    <mergeCell ref="I1413:K1413"/>
    <mergeCell ref="F1414:H1414"/>
    <mergeCell ref="I1414:K1414"/>
    <mergeCell ref="F1409:H1409"/>
    <mergeCell ref="I1409:K1409"/>
    <mergeCell ref="F1410:H1410"/>
    <mergeCell ref="I1410:K1410"/>
    <mergeCell ref="F1411:H1411"/>
    <mergeCell ref="I1411:K1411"/>
    <mergeCell ref="F1406:H1406"/>
    <mergeCell ref="I1406:K1406"/>
    <mergeCell ref="F1407:H1407"/>
    <mergeCell ref="I1407:K1407"/>
    <mergeCell ref="F1408:H1408"/>
    <mergeCell ref="I1408:K1408"/>
    <mergeCell ref="F1403:H1403"/>
    <mergeCell ref="I1403:K1403"/>
    <mergeCell ref="F1404:H1404"/>
    <mergeCell ref="I1404:K1404"/>
    <mergeCell ref="F1405:H1405"/>
    <mergeCell ref="I1405:K1405"/>
    <mergeCell ref="F1400:H1400"/>
    <mergeCell ref="I1400:K1400"/>
    <mergeCell ref="F1401:H1401"/>
    <mergeCell ref="I1401:K1401"/>
    <mergeCell ref="F1402:H1402"/>
    <mergeCell ref="I1402:K1402"/>
    <mergeCell ref="F1397:H1397"/>
    <mergeCell ref="I1397:K1397"/>
    <mergeCell ref="F1398:H1398"/>
    <mergeCell ref="I1398:K1398"/>
    <mergeCell ref="F1399:H1399"/>
    <mergeCell ref="I1399:K1399"/>
    <mergeCell ref="F1394:H1394"/>
    <mergeCell ref="I1394:K1394"/>
    <mergeCell ref="F1395:H1395"/>
    <mergeCell ref="I1395:K1395"/>
    <mergeCell ref="F1396:H1396"/>
    <mergeCell ref="I1396:K1396"/>
    <mergeCell ref="F1391:H1391"/>
    <mergeCell ref="I1391:K1391"/>
    <mergeCell ref="F1392:H1392"/>
    <mergeCell ref="I1392:K1392"/>
    <mergeCell ref="F1393:H1393"/>
    <mergeCell ref="I1393:K1393"/>
    <mergeCell ref="F1388:H1388"/>
    <mergeCell ref="I1388:K1388"/>
    <mergeCell ref="F1389:H1389"/>
    <mergeCell ref="I1389:K1389"/>
    <mergeCell ref="F1390:H1390"/>
    <mergeCell ref="I1390:K1390"/>
    <mergeCell ref="F1385:H1385"/>
    <mergeCell ref="I1385:K1385"/>
    <mergeCell ref="F1386:H1386"/>
    <mergeCell ref="I1386:K1386"/>
    <mergeCell ref="F1387:H1387"/>
    <mergeCell ref="I1387:K1387"/>
    <mergeCell ref="F1382:H1382"/>
    <mergeCell ref="I1382:K1382"/>
    <mergeCell ref="F1383:H1383"/>
    <mergeCell ref="I1383:K1383"/>
    <mergeCell ref="F1384:H1384"/>
    <mergeCell ref="I1384:K1384"/>
    <mergeCell ref="F1379:H1379"/>
    <mergeCell ref="I1379:K1379"/>
    <mergeCell ref="F1380:H1380"/>
    <mergeCell ref="I1380:K1380"/>
    <mergeCell ref="F1381:H1381"/>
    <mergeCell ref="I1381:K1381"/>
    <mergeCell ref="F1376:H1376"/>
    <mergeCell ref="I1376:K1376"/>
    <mergeCell ref="F1377:H1377"/>
    <mergeCell ref="I1377:K1377"/>
    <mergeCell ref="F1378:H1378"/>
    <mergeCell ref="I1378:K1378"/>
    <mergeCell ref="F1373:H1373"/>
    <mergeCell ref="I1373:K1373"/>
    <mergeCell ref="F1374:H1374"/>
    <mergeCell ref="I1374:K1374"/>
    <mergeCell ref="F1375:H1375"/>
    <mergeCell ref="I1375:K1375"/>
    <mergeCell ref="F1370:H1370"/>
    <mergeCell ref="I1370:K1370"/>
    <mergeCell ref="F1371:H1371"/>
    <mergeCell ref="I1371:K1371"/>
    <mergeCell ref="F1372:H1372"/>
    <mergeCell ref="I1372:K1372"/>
    <mergeCell ref="F1367:H1367"/>
    <mergeCell ref="I1367:K1367"/>
    <mergeCell ref="F1368:H1368"/>
    <mergeCell ref="I1368:K1368"/>
    <mergeCell ref="F1369:H1369"/>
    <mergeCell ref="I1369:K1369"/>
    <mergeCell ref="F1364:H1364"/>
    <mergeCell ref="I1364:K1364"/>
    <mergeCell ref="F1365:H1365"/>
    <mergeCell ref="I1365:K1365"/>
    <mergeCell ref="F1366:H1366"/>
    <mergeCell ref="I1366:K1366"/>
    <mergeCell ref="F1361:H1361"/>
    <mergeCell ref="I1361:K1361"/>
    <mergeCell ref="F1362:H1362"/>
    <mergeCell ref="I1362:K1362"/>
    <mergeCell ref="F1363:H1363"/>
    <mergeCell ref="I1363:K1363"/>
    <mergeCell ref="F1358:H1358"/>
    <mergeCell ref="I1358:K1358"/>
    <mergeCell ref="F1359:H1359"/>
    <mergeCell ref="I1359:K1359"/>
    <mergeCell ref="F1360:H1360"/>
    <mergeCell ref="I1360:K1360"/>
    <mergeCell ref="F1355:H1355"/>
    <mergeCell ref="I1355:K1355"/>
    <mergeCell ref="F1356:H1356"/>
    <mergeCell ref="I1356:K1356"/>
    <mergeCell ref="F1357:H1357"/>
    <mergeCell ref="I1357:K1357"/>
    <mergeCell ref="F1352:H1352"/>
    <mergeCell ref="I1352:K1352"/>
    <mergeCell ref="F1353:H1353"/>
    <mergeCell ref="I1353:K1353"/>
    <mergeCell ref="F1354:H1354"/>
    <mergeCell ref="I1354:K1354"/>
    <mergeCell ref="F1349:H1349"/>
    <mergeCell ref="I1349:K1349"/>
    <mergeCell ref="F1350:H1350"/>
    <mergeCell ref="I1350:K1350"/>
    <mergeCell ref="F1351:H1351"/>
    <mergeCell ref="I1351:K1351"/>
    <mergeCell ref="F1346:H1346"/>
    <mergeCell ref="I1346:K1346"/>
    <mergeCell ref="F1347:H1347"/>
    <mergeCell ref="I1347:K1347"/>
    <mergeCell ref="F1348:H1348"/>
    <mergeCell ref="I1348:K1348"/>
    <mergeCell ref="F1343:H1343"/>
    <mergeCell ref="I1343:K1343"/>
    <mergeCell ref="F1344:H1344"/>
    <mergeCell ref="I1344:K1344"/>
    <mergeCell ref="F1345:H1345"/>
    <mergeCell ref="I1345:K1345"/>
    <mergeCell ref="F1340:H1340"/>
    <mergeCell ref="I1340:K1340"/>
    <mergeCell ref="F1341:H1341"/>
    <mergeCell ref="I1341:K1341"/>
    <mergeCell ref="F1342:H1342"/>
    <mergeCell ref="I1342:K1342"/>
    <mergeCell ref="F1337:H1337"/>
    <mergeCell ref="I1337:K1337"/>
    <mergeCell ref="F1338:H1338"/>
    <mergeCell ref="I1338:K1338"/>
    <mergeCell ref="F1339:H1339"/>
    <mergeCell ref="I1339:K1339"/>
    <mergeCell ref="F1334:H1334"/>
    <mergeCell ref="I1334:K1334"/>
    <mergeCell ref="F1335:H1335"/>
    <mergeCell ref="I1335:K1335"/>
    <mergeCell ref="F1336:H1336"/>
    <mergeCell ref="I1336:K1336"/>
    <mergeCell ref="F1331:H1331"/>
    <mergeCell ref="I1331:K1331"/>
    <mergeCell ref="F1332:H1332"/>
    <mergeCell ref="I1332:K1332"/>
    <mergeCell ref="F1333:H1333"/>
    <mergeCell ref="I1333:K1333"/>
    <mergeCell ref="F1328:H1328"/>
    <mergeCell ref="I1328:K1328"/>
    <mergeCell ref="F1329:H1329"/>
    <mergeCell ref="I1329:K1329"/>
    <mergeCell ref="F1330:H1330"/>
    <mergeCell ref="I1330:K1330"/>
    <mergeCell ref="F1325:H1325"/>
    <mergeCell ref="I1325:K1325"/>
    <mergeCell ref="F1326:H1326"/>
    <mergeCell ref="I1326:K1326"/>
    <mergeCell ref="F1327:H1327"/>
    <mergeCell ref="I1327:K1327"/>
    <mergeCell ref="F1322:H1322"/>
    <mergeCell ref="I1322:K1322"/>
    <mergeCell ref="F1323:H1323"/>
    <mergeCell ref="I1323:K1323"/>
    <mergeCell ref="F1324:H1324"/>
    <mergeCell ref="I1324:K1324"/>
    <mergeCell ref="F1319:H1319"/>
    <mergeCell ref="I1319:K1319"/>
    <mergeCell ref="F1320:H1320"/>
    <mergeCell ref="I1320:K1320"/>
    <mergeCell ref="F1321:H1321"/>
    <mergeCell ref="I1321:K1321"/>
    <mergeCell ref="F1316:H1316"/>
    <mergeCell ref="I1316:K1316"/>
    <mergeCell ref="F1317:H1317"/>
    <mergeCell ref="I1317:K1317"/>
    <mergeCell ref="F1318:H1318"/>
    <mergeCell ref="I1318:K1318"/>
    <mergeCell ref="F1313:H1313"/>
    <mergeCell ref="I1313:K1313"/>
    <mergeCell ref="F1314:H1314"/>
    <mergeCell ref="I1314:K1314"/>
    <mergeCell ref="F1315:H1315"/>
    <mergeCell ref="I1315:K1315"/>
    <mergeCell ref="F1310:H1310"/>
    <mergeCell ref="I1310:K1310"/>
    <mergeCell ref="F1311:H1311"/>
    <mergeCell ref="I1311:K1311"/>
    <mergeCell ref="F1312:H1312"/>
    <mergeCell ref="I1312:K1312"/>
    <mergeCell ref="F1307:H1307"/>
    <mergeCell ref="I1307:K1307"/>
    <mergeCell ref="F1308:H1308"/>
    <mergeCell ref="I1308:K1308"/>
    <mergeCell ref="F1309:H1309"/>
    <mergeCell ref="I1309:K1309"/>
    <mergeCell ref="F1304:H1304"/>
    <mergeCell ref="I1304:K1304"/>
    <mergeCell ref="F1305:H1305"/>
    <mergeCell ref="I1305:K1305"/>
    <mergeCell ref="F1306:H1306"/>
    <mergeCell ref="I1306:K1306"/>
    <mergeCell ref="F1301:H1301"/>
    <mergeCell ref="I1301:K1301"/>
    <mergeCell ref="F1302:H1302"/>
    <mergeCell ref="I1302:K1302"/>
    <mergeCell ref="F1303:H1303"/>
    <mergeCell ref="I1303:K1303"/>
    <mergeCell ref="F1298:H1298"/>
    <mergeCell ref="I1298:K1298"/>
    <mergeCell ref="F1299:H1299"/>
    <mergeCell ref="I1299:K1299"/>
    <mergeCell ref="F1300:H1300"/>
    <mergeCell ref="I1300:K1300"/>
    <mergeCell ref="F1295:H1295"/>
    <mergeCell ref="I1295:K1295"/>
    <mergeCell ref="F1296:H1296"/>
    <mergeCell ref="I1296:K1296"/>
    <mergeCell ref="F1297:H1297"/>
    <mergeCell ref="I1297:K1297"/>
    <mergeCell ref="F1292:H1292"/>
    <mergeCell ref="I1292:K1292"/>
    <mergeCell ref="F1293:H1293"/>
    <mergeCell ref="I1293:K1293"/>
    <mergeCell ref="F1294:H1294"/>
    <mergeCell ref="I1294:K1294"/>
    <mergeCell ref="F1289:H1289"/>
    <mergeCell ref="I1289:K1289"/>
    <mergeCell ref="F1290:H1290"/>
    <mergeCell ref="I1290:K1290"/>
    <mergeCell ref="F1291:H1291"/>
    <mergeCell ref="I1291:K1291"/>
    <mergeCell ref="F1286:H1286"/>
    <mergeCell ref="I1286:K1286"/>
    <mergeCell ref="F1287:H1287"/>
    <mergeCell ref="I1287:K1287"/>
    <mergeCell ref="F1288:H1288"/>
    <mergeCell ref="I1288:K1288"/>
    <mergeCell ref="F1283:H1283"/>
    <mergeCell ref="I1283:K1283"/>
    <mergeCell ref="F1284:H1284"/>
    <mergeCell ref="I1284:K1284"/>
    <mergeCell ref="F1285:H1285"/>
    <mergeCell ref="I1285:K1285"/>
    <mergeCell ref="F1280:H1280"/>
    <mergeCell ref="I1280:K1280"/>
    <mergeCell ref="F1281:H1281"/>
    <mergeCell ref="I1281:K1281"/>
    <mergeCell ref="F1282:H1282"/>
    <mergeCell ref="I1282:K1282"/>
    <mergeCell ref="F1277:H1277"/>
    <mergeCell ref="I1277:K1277"/>
    <mergeCell ref="F1278:H1278"/>
    <mergeCell ref="I1278:K1278"/>
    <mergeCell ref="F1279:H1279"/>
    <mergeCell ref="I1279:K1279"/>
    <mergeCell ref="F1274:H1274"/>
    <mergeCell ref="I1274:K1274"/>
    <mergeCell ref="F1275:H1275"/>
    <mergeCell ref="I1275:K1275"/>
    <mergeCell ref="F1276:H1276"/>
    <mergeCell ref="I1276:K1276"/>
    <mergeCell ref="F1271:H1271"/>
    <mergeCell ref="I1271:K1271"/>
    <mergeCell ref="F1272:H1272"/>
    <mergeCell ref="I1272:K1272"/>
    <mergeCell ref="F1273:H1273"/>
    <mergeCell ref="I1273:K1273"/>
    <mergeCell ref="F1268:H1268"/>
    <mergeCell ref="I1268:K1268"/>
    <mergeCell ref="F1269:H1269"/>
    <mergeCell ref="I1269:K1269"/>
    <mergeCell ref="F1270:H1270"/>
    <mergeCell ref="I1270:K1270"/>
    <mergeCell ref="F1265:H1265"/>
    <mergeCell ref="I1265:K1265"/>
    <mergeCell ref="F1266:H1266"/>
    <mergeCell ref="I1266:K1266"/>
    <mergeCell ref="F1267:H1267"/>
    <mergeCell ref="I1267:K1267"/>
    <mergeCell ref="F1262:H1262"/>
    <mergeCell ref="I1262:K1262"/>
    <mergeCell ref="F1263:H1263"/>
    <mergeCell ref="I1263:K1263"/>
    <mergeCell ref="F1264:H1264"/>
    <mergeCell ref="I1264:K1264"/>
    <mergeCell ref="F1259:H1259"/>
    <mergeCell ref="I1259:K1259"/>
    <mergeCell ref="F1260:H1260"/>
    <mergeCell ref="I1260:K1260"/>
    <mergeCell ref="F1261:H1261"/>
    <mergeCell ref="I1261:K1261"/>
    <mergeCell ref="F1256:H1256"/>
    <mergeCell ref="I1256:K1256"/>
    <mergeCell ref="F1257:H1257"/>
    <mergeCell ref="I1257:K1257"/>
    <mergeCell ref="F1258:H1258"/>
    <mergeCell ref="I1258:K1258"/>
    <mergeCell ref="F1253:H1253"/>
    <mergeCell ref="I1253:K1253"/>
    <mergeCell ref="F1254:H1254"/>
    <mergeCell ref="I1254:K1254"/>
    <mergeCell ref="F1255:H1255"/>
    <mergeCell ref="I1255:K1255"/>
    <mergeCell ref="F1250:H1250"/>
    <mergeCell ref="I1250:K1250"/>
    <mergeCell ref="F1251:H1251"/>
    <mergeCell ref="I1251:K1251"/>
    <mergeCell ref="F1252:H1252"/>
    <mergeCell ref="I1252:K1252"/>
    <mergeCell ref="F1247:H1247"/>
    <mergeCell ref="I1247:K1247"/>
    <mergeCell ref="F1248:H1248"/>
    <mergeCell ref="I1248:K1248"/>
    <mergeCell ref="F1249:H1249"/>
    <mergeCell ref="I1249:K1249"/>
    <mergeCell ref="F1244:H1244"/>
    <mergeCell ref="I1244:K1244"/>
    <mergeCell ref="F1245:H1245"/>
    <mergeCell ref="I1245:K1245"/>
    <mergeCell ref="F1246:H1246"/>
    <mergeCell ref="I1246:K1246"/>
    <mergeCell ref="F1241:H1241"/>
    <mergeCell ref="I1241:K1241"/>
    <mergeCell ref="F1242:H1242"/>
    <mergeCell ref="I1242:K1242"/>
    <mergeCell ref="F1243:H1243"/>
    <mergeCell ref="I1243:K1243"/>
    <mergeCell ref="F1238:H1238"/>
    <mergeCell ref="I1238:K1238"/>
    <mergeCell ref="F1239:H1239"/>
    <mergeCell ref="I1239:K1239"/>
    <mergeCell ref="F1240:H1240"/>
    <mergeCell ref="I1240:K1240"/>
    <mergeCell ref="F1235:H1235"/>
    <mergeCell ref="I1235:K1235"/>
    <mergeCell ref="F1236:H1236"/>
    <mergeCell ref="I1236:K1236"/>
    <mergeCell ref="F1237:H1237"/>
    <mergeCell ref="I1237:K1237"/>
    <mergeCell ref="F1232:H1232"/>
    <mergeCell ref="I1232:K1232"/>
    <mergeCell ref="F1233:H1233"/>
    <mergeCell ref="I1233:K1233"/>
    <mergeCell ref="F1234:H1234"/>
    <mergeCell ref="I1234:K1234"/>
    <mergeCell ref="F1229:H1229"/>
    <mergeCell ref="I1229:K1229"/>
    <mergeCell ref="F1230:H1230"/>
    <mergeCell ref="I1230:K1230"/>
    <mergeCell ref="F1231:H1231"/>
    <mergeCell ref="I1231:K1231"/>
    <mergeCell ref="F1226:H1226"/>
    <mergeCell ref="I1226:K1226"/>
    <mergeCell ref="F1227:H1227"/>
    <mergeCell ref="I1227:K1227"/>
    <mergeCell ref="F1228:H1228"/>
    <mergeCell ref="I1228:K1228"/>
    <mergeCell ref="F1223:H1223"/>
    <mergeCell ref="I1223:K1223"/>
    <mergeCell ref="F1224:H1224"/>
    <mergeCell ref="I1224:K1224"/>
    <mergeCell ref="F1225:H1225"/>
    <mergeCell ref="I1225:K1225"/>
    <mergeCell ref="F1220:H1220"/>
    <mergeCell ref="I1220:K1220"/>
    <mergeCell ref="F1221:H1221"/>
    <mergeCell ref="I1221:K1221"/>
    <mergeCell ref="F1222:H1222"/>
    <mergeCell ref="I1222:K1222"/>
    <mergeCell ref="F1217:H1217"/>
    <mergeCell ref="I1217:K1217"/>
    <mergeCell ref="F1218:H1218"/>
    <mergeCell ref="I1218:K1218"/>
    <mergeCell ref="F1219:H1219"/>
    <mergeCell ref="I1219:K1219"/>
    <mergeCell ref="F1214:H1214"/>
    <mergeCell ref="I1214:K1214"/>
    <mergeCell ref="F1215:H1215"/>
    <mergeCell ref="I1215:K1215"/>
    <mergeCell ref="F1216:H1216"/>
    <mergeCell ref="I1216:K1216"/>
    <mergeCell ref="F1211:H1211"/>
    <mergeCell ref="I1211:K1211"/>
    <mergeCell ref="F1212:H1212"/>
    <mergeCell ref="I1212:K1212"/>
    <mergeCell ref="F1213:H1213"/>
    <mergeCell ref="I1213:K1213"/>
    <mergeCell ref="F1208:H1208"/>
    <mergeCell ref="I1208:K1208"/>
    <mergeCell ref="F1209:H1209"/>
    <mergeCell ref="I1209:K1209"/>
    <mergeCell ref="F1210:H1210"/>
    <mergeCell ref="I1210:K1210"/>
    <mergeCell ref="F1205:H1205"/>
    <mergeCell ref="I1205:K1205"/>
    <mergeCell ref="F1206:H1206"/>
    <mergeCell ref="I1206:K1206"/>
    <mergeCell ref="F1207:H1207"/>
    <mergeCell ref="I1207:K1207"/>
    <mergeCell ref="F1202:H1202"/>
    <mergeCell ref="I1202:K1202"/>
    <mergeCell ref="F1203:H1203"/>
    <mergeCell ref="I1203:K1203"/>
    <mergeCell ref="F1204:H1204"/>
    <mergeCell ref="I1204:K1204"/>
    <mergeCell ref="F1199:H1199"/>
    <mergeCell ref="I1199:K1199"/>
    <mergeCell ref="F1200:H1200"/>
    <mergeCell ref="I1200:K1200"/>
    <mergeCell ref="F1201:H1201"/>
    <mergeCell ref="I1201:K1201"/>
    <mergeCell ref="F1196:H1196"/>
    <mergeCell ref="I1196:K1196"/>
    <mergeCell ref="F1197:H1197"/>
    <mergeCell ref="I1197:K1197"/>
    <mergeCell ref="F1198:H1198"/>
    <mergeCell ref="I1198:K1198"/>
    <mergeCell ref="F1193:H1193"/>
    <mergeCell ref="I1193:K1193"/>
    <mergeCell ref="F1194:H1194"/>
    <mergeCell ref="I1194:K1194"/>
    <mergeCell ref="F1195:H1195"/>
    <mergeCell ref="I1195:K1195"/>
    <mergeCell ref="F1190:H1190"/>
    <mergeCell ref="I1190:K1190"/>
    <mergeCell ref="F1191:H1191"/>
    <mergeCell ref="I1191:K1191"/>
    <mergeCell ref="F1192:H1192"/>
    <mergeCell ref="I1192:K1192"/>
    <mergeCell ref="F1187:H1187"/>
    <mergeCell ref="I1187:K1187"/>
    <mergeCell ref="F1188:H1188"/>
    <mergeCell ref="I1188:K1188"/>
    <mergeCell ref="F1189:H1189"/>
    <mergeCell ref="I1189:K1189"/>
    <mergeCell ref="F1184:H1184"/>
    <mergeCell ref="I1184:K1184"/>
    <mergeCell ref="F1185:H1185"/>
    <mergeCell ref="I1185:K1185"/>
    <mergeCell ref="F1186:H1186"/>
    <mergeCell ref="I1186:K1186"/>
    <mergeCell ref="F1181:H1181"/>
    <mergeCell ref="I1181:K1181"/>
    <mergeCell ref="F1182:H1182"/>
    <mergeCell ref="I1182:K1182"/>
    <mergeCell ref="F1183:H1183"/>
    <mergeCell ref="I1183:K1183"/>
    <mergeCell ref="F1178:H1178"/>
    <mergeCell ref="I1178:K1178"/>
    <mergeCell ref="F1179:H1179"/>
    <mergeCell ref="I1179:K1179"/>
    <mergeCell ref="F1180:H1180"/>
    <mergeCell ref="I1180:K1180"/>
    <mergeCell ref="F1175:H1175"/>
    <mergeCell ref="I1175:K1175"/>
    <mergeCell ref="F1176:H1176"/>
    <mergeCell ref="I1176:K1176"/>
    <mergeCell ref="F1177:H1177"/>
    <mergeCell ref="I1177:K1177"/>
    <mergeCell ref="F1172:H1172"/>
    <mergeCell ref="I1172:K1172"/>
    <mergeCell ref="F1173:H1173"/>
    <mergeCell ref="I1173:K1173"/>
    <mergeCell ref="F1174:H1174"/>
    <mergeCell ref="I1174:K1174"/>
    <mergeCell ref="F1169:H1169"/>
    <mergeCell ref="I1169:K1169"/>
    <mergeCell ref="F1170:H1170"/>
    <mergeCell ref="I1170:K1170"/>
    <mergeCell ref="F1171:H1171"/>
    <mergeCell ref="I1171:K1171"/>
    <mergeCell ref="F1166:H1166"/>
    <mergeCell ref="I1166:K1166"/>
    <mergeCell ref="F1167:H1167"/>
    <mergeCell ref="I1167:K1167"/>
    <mergeCell ref="F1168:H1168"/>
    <mergeCell ref="I1168:K1168"/>
    <mergeCell ref="F1163:H1163"/>
    <mergeCell ref="I1163:K1163"/>
    <mergeCell ref="F1164:H1164"/>
    <mergeCell ref="I1164:K1164"/>
    <mergeCell ref="F1165:H1165"/>
    <mergeCell ref="I1165:K1165"/>
    <mergeCell ref="F1160:H1160"/>
    <mergeCell ref="I1160:K1160"/>
    <mergeCell ref="F1161:H1161"/>
    <mergeCell ref="I1161:K1161"/>
    <mergeCell ref="F1162:H1162"/>
    <mergeCell ref="I1162:K1162"/>
    <mergeCell ref="F1157:H1157"/>
    <mergeCell ref="I1157:K1157"/>
    <mergeCell ref="F1158:H1158"/>
    <mergeCell ref="I1158:K1158"/>
    <mergeCell ref="F1159:H1159"/>
    <mergeCell ref="I1159:K1159"/>
    <mergeCell ref="F1154:H1154"/>
    <mergeCell ref="I1154:K1154"/>
    <mergeCell ref="F1155:H1155"/>
    <mergeCell ref="I1155:K1155"/>
    <mergeCell ref="F1156:H1156"/>
    <mergeCell ref="I1156:K1156"/>
    <mergeCell ref="F1151:H1151"/>
    <mergeCell ref="I1151:K1151"/>
    <mergeCell ref="F1152:H1152"/>
    <mergeCell ref="I1152:K1152"/>
    <mergeCell ref="F1153:H1153"/>
    <mergeCell ref="I1153:K1153"/>
    <mergeCell ref="F1148:H1148"/>
    <mergeCell ref="I1148:K1148"/>
    <mergeCell ref="F1149:H1149"/>
    <mergeCell ref="I1149:K1149"/>
    <mergeCell ref="F1150:H1150"/>
    <mergeCell ref="I1150:K1150"/>
    <mergeCell ref="F1145:H1145"/>
    <mergeCell ref="I1145:K1145"/>
    <mergeCell ref="F1146:H1146"/>
    <mergeCell ref="I1146:K1146"/>
    <mergeCell ref="F1147:H1147"/>
    <mergeCell ref="I1147:K1147"/>
    <mergeCell ref="F1142:H1142"/>
    <mergeCell ref="I1142:K1142"/>
    <mergeCell ref="F1143:H1143"/>
    <mergeCell ref="I1143:K1143"/>
    <mergeCell ref="F1144:H1144"/>
    <mergeCell ref="I1144:K1144"/>
    <mergeCell ref="F1139:H1139"/>
    <mergeCell ref="I1139:K1139"/>
    <mergeCell ref="F1140:H1140"/>
    <mergeCell ref="I1140:K1140"/>
    <mergeCell ref="F1141:H1141"/>
    <mergeCell ref="I1141:K1141"/>
    <mergeCell ref="F1136:H1136"/>
    <mergeCell ref="I1136:K1136"/>
    <mergeCell ref="F1137:H1137"/>
    <mergeCell ref="I1137:K1137"/>
    <mergeCell ref="F1138:H1138"/>
    <mergeCell ref="I1138:K1138"/>
    <mergeCell ref="F1133:H1133"/>
    <mergeCell ref="I1133:K1133"/>
    <mergeCell ref="F1134:H1134"/>
    <mergeCell ref="I1134:K1134"/>
    <mergeCell ref="F1135:H1135"/>
    <mergeCell ref="I1135:K1135"/>
    <mergeCell ref="F1130:H1130"/>
    <mergeCell ref="I1130:K1130"/>
    <mergeCell ref="F1131:H1131"/>
    <mergeCell ref="I1131:K1131"/>
    <mergeCell ref="F1132:H1132"/>
    <mergeCell ref="I1132:K1132"/>
    <mergeCell ref="F1127:H1127"/>
    <mergeCell ref="I1127:K1127"/>
    <mergeCell ref="F1128:H1128"/>
    <mergeCell ref="I1128:K1128"/>
    <mergeCell ref="F1129:H1129"/>
    <mergeCell ref="I1129:K1129"/>
    <mergeCell ref="F1124:H1124"/>
    <mergeCell ref="I1124:K1124"/>
    <mergeCell ref="F1125:H1125"/>
    <mergeCell ref="I1125:K1125"/>
    <mergeCell ref="F1126:H1126"/>
    <mergeCell ref="I1126:K1126"/>
    <mergeCell ref="F1121:H1121"/>
    <mergeCell ref="I1121:K1121"/>
    <mergeCell ref="F1122:H1122"/>
    <mergeCell ref="I1122:K1122"/>
    <mergeCell ref="F1123:H1123"/>
    <mergeCell ref="I1123:K1123"/>
    <mergeCell ref="F1118:H1118"/>
    <mergeCell ref="I1118:K1118"/>
    <mergeCell ref="F1119:H1119"/>
    <mergeCell ref="I1119:K1119"/>
    <mergeCell ref="F1120:H1120"/>
    <mergeCell ref="I1120:K1120"/>
    <mergeCell ref="F1115:H1115"/>
    <mergeCell ref="I1115:K1115"/>
    <mergeCell ref="F1116:H1116"/>
    <mergeCell ref="I1116:K1116"/>
    <mergeCell ref="F1117:H1117"/>
    <mergeCell ref="I1117:K1117"/>
    <mergeCell ref="F1112:H1112"/>
    <mergeCell ref="I1112:K1112"/>
    <mergeCell ref="F1113:H1113"/>
    <mergeCell ref="I1113:K1113"/>
    <mergeCell ref="F1114:H1114"/>
    <mergeCell ref="I1114:K1114"/>
    <mergeCell ref="F1109:H1109"/>
    <mergeCell ref="I1109:K1109"/>
    <mergeCell ref="F1110:H1110"/>
    <mergeCell ref="I1110:K1110"/>
    <mergeCell ref="F1111:H1111"/>
    <mergeCell ref="I1111:K1111"/>
    <mergeCell ref="F1106:H1106"/>
    <mergeCell ref="I1106:K1106"/>
    <mergeCell ref="F1107:H1107"/>
    <mergeCell ref="I1107:K1107"/>
    <mergeCell ref="F1108:H1108"/>
    <mergeCell ref="I1108:K1108"/>
    <mergeCell ref="F1103:H1103"/>
    <mergeCell ref="I1103:K1103"/>
    <mergeCell ref="F1104:H1104"/>
    <mergeCell ref="I1104:K1104"/>
    <mergeCell ref="F1105:H1105"/>
    <mergeCell ref="I1105:K1105"/>
    <mergeCell ref="F1100:H1100"/>
    <mergeCell ref="I1100:K1100"/>
    <mergeCell ref="F1101:H1101"/>
    <mergeCell ref="I1101:K1101"/>
    <mergeCell ref="F1102:H1102"/>
    <mergeCell ref="I1102:K1102"/>
    <mergeCell ref="F1097:H1097"/>
    <mergeCell ref="I1097:K1097"/>
    <mergeCell ref="F1098:H1098"/>
    <mergeCell ref="I1098:K1098"/>
    <mergeCell ref="F1099:H1099"/>
    <mergeCell ref="I1099:K1099"/>
    <mergeCell ref="F1094:H1094"/>
    <mergeCell ref="I1094:K1094"/>
    <mergeCell ref="F1095:H1095"/>
    <mergeCell ref="I1095:K1095"/>
    <mergeCell ref="F1096:H1096"/>
    <mergeCell ref="I1096:K1096"/>
    <mergeCell ref="F1091:H1091"/>
    <mergeCell ref="I1091:K1091"/>
    <mergeCell ref="F1092:H1092"/>
    <mergeCell ref="I1092:K1092"/>
    <mergeCell ref="F1093:H1093"/>
    <mergeCell ref="I1093:K1093"/>
    <mergeCell ref="F1088:H1088"/>
    <mergeCell ref="I1088:K1088"/>
    <mergeCell ref="F1089:H1089"/>
    <mergeCell ref="I1089:K1089"/>
    <mergeCell ref="F1090:H1090"/>
    <mergeCell ref="I1090:K1090"/>
    <mergeCell ref="F1085:H1085"/>
    <mergeCell ref="I1085:K1085"/>
    <mergeCell ref="F1086:H1086"/>
    <mergeCell ref="I1086:K1086"/>
    <mergeCell ref="F1087:H1087"/>
    <mergeCell ref="I1087:K1087"/>
    <mergeCell ref="F1082:H1082"/>
    <mergeCell ref="I1082:K1082"/>
    <mergeCell ref="F1083:H1083"/>
    <mergeCell ref="I1083:K1083"/>
    <mergeCell ref="F1084:H1084"/>
    <mergeCell ref="I1084:K1084"/>
    <mergeCell ref="F1079:H1079"/>
    <mergeCell ref="I1079:K1079"/>
    <mergeCell ref="F1080:H1080"/>
    <mergeCell ref="I1080:K1080"/>
    <mergeCell ref="F1081:H1081"/>
    <mergeCell ref="I1081:K1081"/>
    <mergeCell ref="F1076:H1076"/>
    <mergeCell ref="I1076:K1076"/>
    <mergeCell ref="F1077:H1077"/>
    <mergeCell ref="I1077:K1077"/>
    <mergeCell ref="F1078:H1078"/>
    <mergeCell ref="I1078:K1078"/>
    <mergeCell ref="F1073:H1073"/>
    <mergeCell ref="I1073:K1073"/>
    <mergeCell ref="F1074:H1074"/>
    <mergeCell ref="I1074:K1074"/>
    <mergeCell ref="F1075:H1075"/>
    <mergeCell ref="I1075:K1075"/>
    <mergeCell ref="F1070:H1070"/>
    <mergeCell ref="I1070:K1070"/>
    <mergeCell ref="F1071:H1071"/>
    <mergeCell ref="I1071:K1071"/>
    <mergeCell ref="F1072:H1072"/>
    <mergeCell ref="I1072:K1072"/>
    <mergeCell ref="F1067:H1067"/>
    <mergeCell ref="I1067:K1067"/>
    <mergeCell ref="F1068:H1068"/>
    <mergeCell ref="I1068:K1068"/>
    <mergeCell ref="F1069:H1069"/>
    <mergeCell ref="I1069:K1069"/>
    <mergeCell ref="F1064:H1064"/>
    <mergeCell ref="I1064:K1064"/>
    <mergeCell ref="F1065:H1065"/>
    <mergeCell ref="I1065:K1065"/>
    <mergeCell ref="F1066:H1066"/>
    <mergeCell ref="I1066:K1066"/>
    <mergeCell ref="F1061:H1061"/>
    <mergeCell ref="I1061:K1061"/>
    <mergeCell ref="F1062:H1062"/>
    <mergeCell ref="I1062:K1062"/>
    <mergeCell ref="F1063:H1063"/>
    <mergeCell ref="I1063:K1063"/>
    <mergeCell ref="F1058:H1058"/>
    <mergeCell ref="I1058:K1058"/>
    <mergeCell ref="F1059:H1059"/>
    <mergeCell ref="I1059:K1059"/>
    <mergeCell ref="F1060:H1060"/>
    <mergeCell ref="I1060:K1060"/>
    <mergeCell ref="F1055:H1055"/>
    <mergeCell ref="I1055:K1055"/>
    <mergeCell ref="F1056:H1056"/>
    <mergeCell ref="I1056:K1056"/>
    <mergeCell ref="F1057:H1057"/>
    <mergeCell ref="I1057:K1057"/>
    <mergeCell ref="F1052:H1052"/>
    <mergeCell ref="I1052:K1052"/>
    <mergeCell ref="F1053:H1053"/>
    <mergeCell ref="I1053:K1053"/>
    <mergeCell ref="F1054:H1054"/>
    <mergeCell ref="I1054:K1054"/>
    <mergeCell ref="F1049:H1049"/>
    <mergeCell ref="I1049:K1049"/>
    <mergeCell ref="F1050:H1050"/>
    <mergeCell ref="I1050:K1050"/>
    <mergeCell ref="F1051:H1051"/>
    <mergeCell ref="I1051:K1051"/>
    <mergeCell ref="F1046:H1046"/>
    <mergeCell ref="I1046:K1046"/>
    <mergeCell ref="F1047:H1047"/>
    <mergeCell ref="I1047:K1047"/>
    <mergeCell ref="F1048:H1048"/>
    <mergeCell ref="I1048:K1048"/>
    <mergeCell ref="F1043:H1043"/>
    <mergeCell ref="I1043:K1043"/>
    <mergeCell ref="F1044:H1044"/>
    <mergeCell ref="I1044:K1044"/>
    <mergeCell ref="F1045:H1045"/>
    <mergeCell ref="I1045:K1045"/>
    <mergeCell ref="F1040:H1040"/>
    <mergeCell ref="I1040:K1040"/>
    <mergeCell ref="F1041:H1041"/>
    <mergeCell ref="I1041:K1041"/>
    <mergeCell ref="F1042:H1042"/>
    <mergeCell ref="I1042:K1042"/>
    <mergeCell ref="F1037:H1037"/>
    <mergeCell ref="I1037:K1037"/>
    <mergeCell ref="F1038:H1038"/>
    <mergeCell ref="I1038:K1038"/>
    <mergeCell ref="F1039:H1039"/>
    <mergeCell ref="I1039:K1039"/>
    <mergeCell ref="F1034:H1034"/>
    <mergeCell ref="I1034:K1034"/>
    <mergeCell ref="F1035:H1035"/>
    <mergeCell ref="I1035:K1035"/>
    <mergeCell ref="F1036:H1036"/>
    <mergeCell ref="I1036:K1036"/>
    <mergeCell ref="F1031:H1031"/>
    <mergeCell ref="I1031:K1031"/>
    <mergeCell ref="F1032:H1032"/>
    <mergeCell ref="I1032:K1032"/>
    <mergeCell ref="F1033:H1033"/>
    <mergeCell ref="I1033:K1033"/>
    <mergeCell ref="F1028:H1028"/>
    <mergeCell ref="I1028:K1028"/>
    <mergeCell ref="F1029:H1029"/>
    <mergeCell ref="I1029:K1029"/>
    <mergeCell ref="F1030:H1030"/>
    <mergeCell ref="I1030:K1030"/>
    <mergeCell ref="F1025:H1025"/>
    <mergeCell ref="I1025:K1025"/>
    <mergeCell ref="F1026:H1026"/>
    <mergeCell ref="I1026:K1026"/>
    <mergeCell ref="F1027:H1027"/>
    <mergeCell ref="I1027:K1027"/>
    <mergeCell ref="F1022:H1022"/>
    <mergeCell ref="I1022:K1022"/>
    <mergeCell ref="F1023:H1023"/>
    <mergeCell ref="I1023:K1023"/>
    <mergeCell ref="F1024:H1024"/>
    <mergeCell ref="I1024:K1024"/>
    <mergeCell ref="F1019:H1019"/>
    <mergeCell ref="I1019:K1019"/>
    <mergeCell ref="F1020:H1020"/>
    <mergeCell ref="I1020:K1020"/>
    <mergeCell ref="F1021:H1021"/>
    <mergeCell ref="I1021:K1021"/>
    <mergeCell ref="F1016:H1016"/>
    <mergeCell ref="I1016:K1016"/>
    <mergeCell ref="F1017:H1017"/>
    <mergeCell ref="I1017:K1017"/>
    <mergeCell ref="F1018:H1018"/>
    <mergeCell ref="I1018:K1018"/>
    <mergeCell ref="F1013:H1013"/>
    <mergeCell ref="I1013:K1013"/>
    <mergeCell ref="F1014:H1014"/>
    <mergeCell ref="I1014:K1014"/>
    <mergeCell ref="F1015:H1015"/>
    <mergeCell ref="I1015:K1015"/>
    <mergeCell ref="F1010:H1010"/>
    <mergeCell ref="I1010:K1010"/>
    <mergeCell ref="F1011:H1011"/>
    <mergeCell ref="I1011:K1011"/>
    <mergeCell ref="F1012:H1012"/>
    <mergeCell ref="I1012:K1012"/>
    <mergeCell ref="F1007:H1007"/>
    <mergeCell ref="I1007:K1007"/>
    <mergeCell ref="F1008:H1008"/>
    <mergeCell ref="I1008:K1008"/>
    <mergeCell ref="F1009:H1009"/>
    <mergeCell ref="I1009:K1009"/>
    <mergeCell ref="F1004:H1004"/>
    <mergeCell ref="I1004:K1004"/>
    <mergeCell ref="F1005:H1005"/>
    <mergeCell ref="I1005:K1005"/>
    <mergeCell ref="F1006:H1006"/>
    <mergeCell ref="I1006:K1006"/>
    <mergeCell ref="F1001:H1001"/>
    <mergeCell ref="I1001:K1001"/>
    <mergeCell ref="F1002:H1002"/>
    <mergeCell ref="I1002:K1002"/>
    <mergeCell ref="F1003:H1003"/>
    <mergeCell ref="I1003:K1003"/>
    <mergeCell ref="F998:H998"/>
    <mergeCell ref="I998:K998"/>
    <mergeCell ref="F999:H999"/>
    <mergeCell ref="I999:K999"/>
    <mergeCell ref="F1000:H1000"/>
    <mergeCell ref="I1000:K1000"/>
    <mergeCell ref="F995:H995"/>
    <mergeCell ref="I995:K995"/>
    <mergeCell ref="F996:H996"/>
    <mergeCell ref="I996:K996"/>
    <mergeCell ref="F997:H997"/>
    <mergeCell ref="I997:K997"/>
    <mergeCell ref="F992:H992"/>
    <mergeCell ref="I992:K992"/>
    <mergeCell ref="F993:H993"/>
    <mergeCell ref="I993:K993"/>
    <mergeCell ref="F994:H994"/>
    <mergeCell ref="I994:K994"/>
    <mergeCell ref="F989:H989"/>
    <mergeCell ref="I989:K989"/>
    <mergeCell ref="F990:H990"/>
    <mergeCell ref="I990:K990"/>
    <mergeCell ref="F991:H991"/>
    <mergeCell ref="I991:K991"/>
    <mergeCell ref="F986:H986"/>
    <mergeCell ref="I986:K986"/>
    <mergeCell ref="F987:H987"/>
    <mergeCell ref="I987:K987"/>
    <mergeCell ref="F988:H988"/>
    <mergeCell ref="I988:K988"/>
    <mergeCell ref="F983:H983"/>
    <mergeCell ref="I983:K983"/>
    <mergeCell ref="F984:H984"/>
    <mergeCell ref="I984:K984"/>
    <mergeCell ref="F985:H985"/>
    <mergeCell ref="I985:K985"/>
    <mergeCell ref="F980:H980"/>
    <mergeCell ref="I980:K980"/>
    <mergeCell ref="F981:H981"/>
    <mergeCell ref="I981:K981"/>
    <mergeCell ref="F982:H982"/>
    <mergeCell ref="I982:K982"/>
    <mergeCell ref="F977:H977"/>
    <mergeCell ref="I977:K977"/>
    <mergeCell ref="F978:H978"/>
    <mergeCell ref="I978:K978"/>
    <mergeCell ref="F979:H979"/>
    <mergeCell ref="I979:K979"/>
    <mergeCell ref="F974:H974"/>
    <mergeCell ref="I974:K974"/>
    <mergeCell ref="F975:H975"/>
    <mergeCell ref="I975:K975"/>
    <mergeCell ref="F976:H976"/>
    <mergeCell ref="I976:K976"/>
    <mergeCell ref="F971:H971"/>
    <mergeCell ref="I971:K971"/>
    <mergeCell ref="F972:H972"/>
    <mergeCell ref="I972:K972"/>
    <mergeCell ref="F973:H973"/>
    <mergeCell ref="I973:K973"/>
    <mergeCell ref="F968:H968"/>
    <mergeCell ref="I968:K968"/>
    <mergeCell ref="F969:H969"/>
    <mergeCell ref="I969:K969"/>
    <mergeCell ref="F970:H970"/>
    <mergeCell ref="I970:K970"/>
    <mergeCell ref="F965:H965"/>
    <mergeCell ref="I965:K965"/>
    <mergeCell ref="F966:H966"/>
    <mergeCell ref="I966:K966"/>
    <mergeCell ref="F967:H967"/>
    <mergeCell ref="I967:K967"/>
    <mergeCell ref="F962:H962"/>
    <mergeCell ref="I962:K962"/>
    <mergeCell ref="F963:H963"/>
    <mergeCell ref="I963:K963"/>
    <mergeCell ref="F964:H964"/>
    <mergeCell ref="I964:K964"/>
    <mergeCell ref="F959:H959"/>
    <mergeCell ref="I959:K959"/>
    <mergeCell ref="F960:H960"/>
    <mergeCell ref="I960:K960"/>
    <mergeCell ref="F961:H961"/>
    <mergeCell ref="I961:K961"/>
    <mergeCell ref="F956:H956"/>
    <mergeCell ref="I956:K956"/>
    <mergeCell ref="F957:H957"/>
    <mergeCell ref="I957:K957"/>
    <mergeCell ref="F958:H958"/>
    <mergeCell ref="I958:K958"/>
    <mergeCell ref="F953:H953"/>
    <mergeCell ref="I953:K953"/>
    <mergeCell ref="F954:H954"/>
    <mergeCell ref="I954:K954"/>
    <mergeCell ref="F955:H955"/>
    <mergeCell ref="I955:K955"/>
    <mergeCell ref="F950:H950"/>
    <mergeCell ref="I950:K950"/>
    <mergeCell ref="F951:H951"/>
    <mergeCell ref="I951:K951"/>
    <mergeCell ref="F952:H952"/>
    <mergeCell ref="I952:K952"/>
    <mergeCell ref="F947:H947"/>
    <mergeCell ref="I947:K947"/>
    <mergeCell ref="F948:H948"/>
    <mergeCell ref="I948:K948"/>
    <mergeCell ref="F949:H949"/>
    <mergeCell ref="I949:K949"/>
    <mergeCell ref="F944:H944"/>
    <mergeCell ref="I944:K944"/>
    <mergeCell ref="F945:H945"/>
    <mergeCell ref="I945:K945"/>
    <mergeCell ref="F946:H946"/>
    <mergeCell ref="I946:K946"/>
    <mergeCell ref="F941:H941"/>
    <mergeCell ref="I941:K941"/>
    <mergeCell ref="F942:H942"/>
    <mergeCell ref="I942:K942"/>
    <mergeCell ref="F943:H943"/>
    <mergeCell ref="I943:K943"/>
    <mergeCell ref="F938:H938"/>
    <mergeCell ref="I938:K938"/>
    <mergeCell ref="F939:H939"/>
    <mergeCell ref="I939:K939"/>
    <mergeCell ref="F940:H940"/>
    <mergeCell ref="I940:K940"/>
    <mergeCell ref="F935:H935"/>
    <mergeCell ref="I935:K935"/>
    <mergeCell ref="F936:H936"/>
    <mergeCell ref="I936:K936"/>
    <mergeCell ref="F937:H937"/>
    <mergeCell ref="I937:K937"/>
    <mergeCell ref="F932:H932"/>
    <mergeCell ref="I932:K932"/>
    <mergeCell ref="F933:H933"/>
    <mergeCell ref="I933:K933"/>
    <mergeCell ref="F934:H934"/>
    <mergeCell ref="I934:K934"/>
    <mergeCell ref="F929:H929"/>
    <mergeCell ref="I929:K929"/>
    <mergeCell ref="F930:H930"/>
    <mergeCell ref="I930:K930"/>
    <mergeCell ref="F931:H931"/>
    <mergeCell ref="I931:K931"/>
    <mergeCell ref="F926:H926"/>
    <mergeCell ref="I926:K926"/>
    <mergeCell ref="F927:H927"/>
    <mergeCell ref="I927:K927"/>
    <mergeCell ref="F928:H928"/>
    <mergeCell ref="I928:K928"/>
    <mergeCell ref="F923:H923"/>
    <mergeCell ref="I923:K923"/>
    <mergeCell ref="F924:H924"/>
    <mergeCell ref="I924:K924"/>
    <mergeCell ref="F925:H925"/>
    <mergeCell ref="I925:K925"/>
    <mergeCell ref="F920:H920"/>
    <mergeCell ref="I920:K920"/>
    <mergeCell ref="F921:H921"/>
    <mergeCell ref="I921:K921"/>
    <mergeCell ref="F922:H922"/>
    <mergeCell ref="I922:K922"/>
    <mergeCell ref="F917:H917"/>
    <mergeCell ref="I917:K917"/>
    <mergeCell ref="F918:H918"/>
    <mergeCell ref="I918:K918"/>
    <mergeCell ref="F919:H919"/>
    <mergeCell ref="I919:K919"/>
    <mergeCell ref="F914:H914"/>
    <mergeCell ref="I914:K914"/>
    <mergeCell ref="F915:H915"/>
    <mergeCell ref="I915:K915"/>
    <mergeCell ref="F916:H916"/>
    <mergeCell ref="I916:K916"/>
    <mergeCell ref="F911:H911"/>
    <mergeCell ref="I911:K911"/>
    <mergeCell ref="F912:H912"/>
    <mergeCell ref="I912:K912"/>
    <mergeCell ref="F913:H913"/>
    <mergeCell ref="I913:K913"/>
    <mergeCell ref="F908:H908"/>
    <mergeCell ref="I908:K908"/>
    <mergeCell ref="F909:H909"/>
    <mergeCell ref="I909:K909"/>
    <mergeCell ref="F910:H910"/>
    <mergeCell ref="I910:K910"/>
    <mergeCell ref="F905:H905"/>
    <mergeCell ref="I905:K905"/>
    <mergeCell ref="F906:H906"/>
    <mergeCell ref="I906:K906"/>
    <mergeCell ref="F907:H907"/>
    <mergeCell ref="I907:K907"/>
    <mergeCell ref="F902:H902"/>
    <mergeCell ref="I902:K902"/>
    <mergeCell ref="F903:H903"/>
    <mergeCell ref="I903:K903"/>
    <mergeCell ref="F904:H904"/>
    <mergeCell ref="I904:K904"/>
    <mergeCell ref="F899:H899"/>
    <mergeCell ref="I899:K899"/>
    <mergeCell ref="F900:H900"/>
    <mergeCell ref="I900:K900"/>
    <mergeCell ref="F901:H901"/>
    <mergeCell ref="I901:K901"/>
    <mergeCell ref="F896:H896"/>
    <mergeCell ref="I896:K896"/>
    <mergeCell ref="F897:H897"/>
    <mergeCell ref="I897:K897"/>
    <mergeCell ref="F898:H898"/>
    <mergeCell ref="I898:K898"/>
    <mergeCell ref="F893:H893"/>
    <mergeCell ref="I893:K893"/>
    <mergeCell ref="F894:H894"/>
    <mergeCell ref="I894:K894"/>
    <mergeCell ref="F895:H895"/>
    <mergeCell ref="I895:K895"/>
    <mergeCell ref="F890:H890"/>
    <mergeCell ref="I890:K890"/>
    <mergeCell ref="F891:H891"/>
    <mergeCell ref="I891:K891"/>
    <mergeCell ref="F892:H892"/>
    <mergeCell ref="I892:K892"/>
    <mergeCell ref="F887:H887"/>
    <mergeCell ref="I887:K887"/>
    <mergeCell ref="F888:H888"/>
    <mergeCell ref="I888:K888"/>
    <mergeCell ref="F889:H889"/>
    <mergeCell ref="I889:K889"/>
    <mergeCell ref="F884:H884"/>
    <mergeCell ref="I884:K884"/>
    <mergeCell ref="F885:H885"/>
    <mergeCell ref="I885:K885"/>
    <mergeCell ref="F886:H886"/>
    <mergeCell ref="I886:K886"/>
    <mergeCell ref="F881:H881"/>
    <mergeCell ref="I881:K881"/>
    <mergeCell ref="F882:H882"/>
    <mergeCell ref="I882:K882"/>
    <mergeCell ref="F883:H883"/>
    <mergeCell ref="I883:K883"/>
    <mergeCell ref="F878:H878"/>
    <mergeCell ref="I878:K878"/>
    <mergeCell ref="F879:H879"/>
    <mergeCell ref="I879:K879"/>
    <mergeCell ref="F880:H880"/>
    <mergeCell ref="I880:K880"/>
    <mergeCell ref="F875:H875"/>
    <mergeCell ref="I875:K875"/>
    <mergeCell ref="F876:H876"/>
    <mergeCell ref="I876:K876"/>
    <mergeCell ref="F877:H877"/>
    <mergeCell ref="I877:K877"/>
    <mergeCell ref="F872:H872"/>
    <mergeCell ref="I872:K872"/>
    <mergeCell ref="F873:H873"/>
    <mergeCell ref="I873:K873"/>
    <mergeCell ref="F874:H874"/>
    <mergeCell ref="I874:K874"/>
    <mergeCell ref="F869:H869"/>
    <mergeCell ref="I869:K869"/>
    <mergeCell ref="F870:H870"/>
    <mergeCell ref="I870:K870"/>
    <mergeCell ref="F871:H871"/>
    <mergeCell ref="I871:K871"/>
    <mergeCell ref="F866:H866"/>
    <mergeCell ref="I866:K866"/>
    <mergeCell ref="F867:H867"/>
    <mergeCell ref="I867:K867"/>
    <mergeCell ref="F868:H868"/>
    <mergeCell ref="I868:K868"/>
    <mergeCell ref="F863:H863"/>
    <mergeCell ref="I863:K863"/>
    <mergeCell ref="F864:H864"/>
    <mergeCell ref="I864:K864"/>
    <mergeCell ref="F865:H865"/>
    <mergeCell ref="I865:K865"/>
    <mergeCell ref="F860:H860"/>
    <mergeCell ref="I860:K860"/>
    <mergeCell ref="F861:H861"/>
    <mergeCell ref="I861:K861"/>
    <mergeCell ref="F862:H862"/>
    <mergeCell ref="I862:K862"/>
    <mergeCell ref="F857:H857"/>
    <mergeCell ref="I857:K857"/>
    <mergeCell ref="F858:H858"/>
    <mergeCell ref="I858:K858"/>
    <mergeCell ref="F859:H859"/>
    <mergeCell ref="I859:K859"/>
    <mergeCell ref="F854:H854"/>
    <mergeCell ref="I854:K854"/>
    <mergeCell ref="F855:H855"/>
    <mergeCell ref="I855:K855"/>
    <mergeCell ref="F856:H856"/>
    <mergeCell ref="I856:K856"/>
    <mergeCell ref="F851:H851"/>
    <mergeCell ref="I851:K851"/>
    <mergeCell ref="F852:H852"/>
    <mergeCell ref="I852:K852"/>
    <mergeCell ref="F853:H853"/>
    <mergeCell ref="I853:K853"/>
    <mergeCell ref="F848:H848"/>
    <mergeCell ref="I848:K848"/>
    <mergeCell ref="F849:H849"/>
    <mergeCell ref="I849:K849"/>
    <mergeCell ref="F850:H850"/>
    <mergeCell ref="I850:K850"/>
    <mergeCell ref="F845:H845"/>
    <mergeCell ref="I845:K845"/>
    <mergeCell ref="F846:H846"/>
    <mergeCell ref="I846:K846"/>
    <mergeCell ref="F847:H847"/>
    <mergeCell ref="I847:K847"/>
    <mergeCell ref="F842:H842"/>
    <mergeCell ref="I842:K842"/>
    <mergeCell ref="F843:H843"/>
    <mergeCell ref="I843:K843"/>
    <mergeCell ref="F844:H844"/>
    <mergeCell ref="I844:K844"/>
    <mergeCell ref="F839:H839"/>
    <mergeCell ref="I839:K839"/>
    <mergeCell ref="F840:H840"/>
    <mergeCell ref="I840:K840"/>
    <mergeCell ref="F841:H841"/>
    <mergeCell ref="I841:K841"/>
    <mergeCell ref="F836:H836"/>
    <mergeCell ref="I836:K836"/>
    <mergeCell ref="F837:H837"/>
    <mergeCell ref="I837:K837"/>
    <mergeCell ref="F838:H838"/>
    <mergeCell ref="I838:K838"/>
    <mergeCell ref="F833:H833"/>
    <mergeCell ref="I833:K833"/>
    <mergeCell ref="F834:H834"/>
    <mergeCell ref="I834:K834"/>
    <mergeCell ref="F835:H835"/>
    <mergeCell ref="I835:K835"/>
    <mergeCell ref="F830:H830"/>
    <mergeCell ref="I830:K830"/>
    <mergeCell ref="F831:H831"/>
    <mergeCell ref="I831:K831"/>
    <mergeCell ref="F832:H832"/>
    <mergeCell ref="I832:K832"/>
    <mergeCell ref="F827:H827"/>
    <mergeCell ref="I827:K827"/>
    <mergeCell ref="F828:H828"/>
    <mergeCell ref="I828:K828"/>
    <mergeCell ref="F829:H829"/>
    <mergeCell ref="I829:K829"/>
    <mergeCell ref="F824:H824"/>
    <mergeCell ref="I824:K824"/>
    <mergeCell ref="F825:H825"/>
    <mergeCell ref="I825:K825"/>
    <mergeCell ref="F826:H826"/>
    <mergeCell ref="I826:K826"/>
    <mergeCell ref="F821:H821"/>
    <mergeCell ref="I821:K821"/>
    <mergeCell ref="F822:H822"/>
    <mergeCell ref="I822:K822"/>
    <mergeCell ref="F823:H823"/>
    <mergeCell ref="I823:K823"/>
    <mergeCell ref="F818:H818"/>
    <mergeCell ref="I818:K818"/>
    <mergeCell ref="F819:H819"/>
    <mergeCell ref="I819:K819"/>
    <mergeCell ref="F820:H820"/>
    <mergeCell ref="I820:K820"/>
    <mergeCell ref="F815:H815"/>
    <mergeCell ref="I815:K815"/>
    <mergeCell ref="F816:H816"/>
    <mergeCell ref="I816:K816"/>
    <mergeCell ref="F817:H817"/>
    <mergeCell ref="I817:K817"/>
    <mergeCell ref="F812:H812"/>
    <mergeCell ref="I812:K812"/>
    <mergeCell ref="F813:H813"/>
    <mergeCell ref="I813:K813"/>
    <mergeCell ref="F814:H814"/>
    <mergeCell ref="I814:K814"/>
    <mergeCell ref="F809:H809"/>
    <mergeCell ref="I809:K809"/>
    <mergeCell ref="F810:H810"/>
    <mergeCell ref="I810:K810"/>
    <mergeCell ref="F811:H811"/>
    <mergeCell ref="I811:K811"/>
    <mergeCell ref="F806:H806"/>
    <mergeCell ref="I806:K806"/>
    <mergeCell ref="F807:H807"/>
    <mergeCell ref="I807:K807"/>
    <mergeCell ref="F808:H808"/>
    <mergeCell ref="I808:K808"/>
    <mergeCell ref="F803:H803"/>
    <mergeCell ref="I803:K803"/>
    <mergeCell ref="F804:H804"/>
    <mergeCell ref="I804:K804"/>
    <mergeCell ref="F805:H805"/>
    <mergeCell ref="I805:K805"/>
    <mergeCell ref="F800:H800"/>
    <mergeCell ref="I800:K800"/>
    <mergeCell ref="F801:H801"/>
    <mergeCell ref="I801:K801"/>
    <mergeCell ref="F802:H802"/>
    <mergeCell ref="I802:K802"/>
    <mergeCell ref="F797:H797"/>
    <mergeCell ref="I797:K797"/>
    <mergeCell ref="F798:H798"/>
    <mergeCell ref="I798:K798"/>
    <mergeCell ref="F799:H799"/>
    <mergeCell ref="I799:K799"/>
    <mergeCell ref="F794:H794"/>
    <mergeCell ref="I794:K794"/>
    <mergeCell ref="F795:H795"/>
    <mergeCell ref="I795:K795"/>
    <mergeCell ref="F796:H796"/>
    <mergeCell ref="I796:K796"/>
    <mergeCell ref="F791:H791"/>
    <mergeCell ref="I791:K791"/>
    <mergeCell ref="F792:H792"/>
    <mergeCell ref="I792:K792"/>
    <mergeCell ref="F793:H793"/>
    <mergeCell ref="I793:K793"/>
    <mergeCell ref="F788:H788"/>
    <mergeCell ref="I788:K788"/>
    <mergeCell ref="F789:H789"/>
    <mergeCell ref="I789:K789"/>
    <mergeCell ref="F790:H790"/>
    <mergeCell ref="I790:K790"/>
    <mergeCell ref="F785:H785"/>
    <mergeCell ref="I785:K785"/>
    <mergeCell ref="F786:H786"/>
    <mergeCell ref="I786:K786"/>
    <mergeCell ref="F787:H787"/>
    <mergeCell ref="I787:K787"/>
    <mergeCell ref="F782:H782"/>
    <mergeCell ref="I782:K782"/>
    <mergeCell ref="F783:H783"/>
    <mergeCell ref="I783:K783"/>
    <mergeCell ref="F784:H784"/>
    <mergeCell ref="I784:K784"/>
    <mergeCell ref="F779:H779"/>
    <mergeCell ref="I779:K779"/>
    <mergeCell ref="F780:H780"/>
    <mergeCell ref="I780:K780"/>
    <mergeCell ref="F781:H781"/>
    <mergeCell ref="I781:K781"/>
    <mergeCell ref="F776:H776"/>
    <mergeCell ref="I776:K776"/>
    <mergeCell ref="F777:H777"/>
    <mergeCell ref="I777:K777"/>
    <mergeCell ref="F778:H778"/>
    <mergeCell ref="I778:K778"/>
    <mergeCell ref="F773:H773"/>
    <mergeCell ref="I773:K773"/>
    <mergeCell ref="F774:H774"/>
    <mergeCell ref="I774:K774"/>
    <mergeCell ref="F775:H775"/>
    <mergeCell ref="I775:K775"/>
    <mergeCell ref="F770:H770"/>
    <mergeCell ref="I770:K770"/>
    <mergeCell ref="F771:H771"/>
    <mergeCell ref="I771:K771"/>
    <mergeCell ref="F772:H772"/>
    <mergeCell ref="I772:K772"/>
    <mergeCell ref="F767:H767"/>
    <mergeCell ref="I767:K767"/>
    <mergeCell ref="F768:H768"/>
    <mergeCell ref="I768:K768"/>
    <mergeCell ref="F769:H769"/>
    <mergeCell ref="I769:K769"/>
    <mergeCell ref="F764:H764"/>
    <mergeCell ref="I764:K764"/>
    <mergeCell ref="F765:H765"/>
    <mergeCell ref="I765:K765"/>
    <mergeCell ref="F766:H766"/>
    <mergeCell ref="I766:K766"/>
    <mergeCell ref="F761:H761"/>
    <mergeCell ref="I761:K761"/>
    <mergeCell ref="F762:H762"/>
    <mergeCell ref="I762:K762"/>
    <mergeCell ref="F763:H763"/>
    <mergeCell ref="I763:K763"/>
    <mergeCell ref="F758:H758"/>
    <mergeCell ref="I758:K758"/>
    <mergeCell ref="F759:H759"/>
    <mergeCell ref="I759:K759"/>
    <mergeCell ref="F760:H760"/>
    <mergeCell ref="I760:K760"/>
    <mergeCell ref="F755:H755"/>
    <mergeCell ref="I755:K755"/>
    <mergeCell ref="F756:H756"/>
    <mergeCell ref="I756:K756"/>
    <mergeCell ref="F757:H757"/>
    <mergeCell ref="I757:K757"/>
    <mergeCell ref="F752:H752"/>
    <mergeCell ref="I752:K752"/>
    <mergeCell ref="F753:H753"/>
    <mergeCell ref="I753:K753"/>
    <mergeCell ref="F754:H754"/>
    <mergeCell ref="I754:K754"/>
    <mergeCell ref="F749:H749"/>
    <mergeCell ref="I749:K749"/>
    <mergeCell ref="F750:H750"/>
    <mergeCell ref="I750:K750"/>
    <mergeCell ref="F751:H751"/>
    <mergeCell ref="I751:K751"/>
    <mergeCell ref="F746:H746"/>
    <mergeCell ref="I746:K746"/>
    <mergeCell ref="F747:H747"/>
    <mergeCell ref="I747:K747"/>
    <mergeCell ref="F748:H748"/>
    <mergeCell ref="I748:K748"/>
    <mergeCell ref="F743:H743"/>
    <mergeCell ref="I743:K743"/>
    <mergeCell ref="F744:H744"/>
    <mergeCell ref="I744:K744"/>
    <mergeCell ref="F745:H745"/>
    <mergeCell ref="I745:K745"/>
    <mergeCell ref="F740:H740"/>
    <mergeCell ref="I740:K740"/>
    <mergeCell ref="F741:H741"/>
    <mergeCell ref="I741:K741"/>
    <mergeCell ref="F742:H742"/>
    <mergeCell ref="I742:K742"/>
    <mergeCell ref="F737:H737"/>
    <mergeCell ref="I737:K737"/>
    <mergeCell ref="F738:H738"/>
    <mergeCell ref="I738:K738"/>
    <mergeCell ref="F739:H739"/>
    <mergeCell ref="I739:K739"/>
    <mergeCell ref="F734:H734"/>
    <mergeCell ref="I734:K734"/>
    <mergeCell ref="F735:H735"/>
    <mergeCell ref="I735:K735"/>
    <mergeCell ref="F736:H736"/>
    <mergeCell ref="I736:K736"/>
    <mergeCell ref="F731:H731"/>
    <mergeCell ref="I731:K731"/>
    <mergeCell ref="F732:H732"/>
    <mergeCell ref="I732:K732"/>
    <mergeCell ref="F733:H733"/>
    <mergeCell ref="I733:K733"/>
    <mergeCell ref="F728:H728"/>
    <mergeCell ref="I728:K728"/>
    <mergeCell ref="F729:H729"/>
    <mergeCell ref="I729:K729"/>
    <mergeCell ref="F730:H730"/>
    <mergeCell ref="I730:K730"/>
    <mergeCell ref="F725:H725"/>
    <mergeCell ref="I725:K725"/>
    <mergeCell ref="F726:H726"/>
    <mergeCell ref="I726:K726"/>
    <mergeCell ref="F727:H727"/>
    <mergeCell ref="I727:K727"/>
    <mergeCell ref="F722:H722"/>
    <mergeCell ref="I722:K722"/>
    <mergeCell ref="F723:H723"/>
    <mergeCell ref="I723:K723"/>
    <mergeCell ref="F724:H724"/>
    <mergeCell ref="I724:K724"/>
    <mergeCell ref="F719:H719"/>
    <mergeCell ref="I719:K719"/>
    <mergeCell ref="F720:H720"/>
    <mergeCell ref="I720:K720"/>
    <mergeCell ref="F721:H721"/>
    <mergeCell ref="I721:K721"/>
    <mergeCell ref="F716:H716"/>
    <mergeCell ref="I716:K716"/>
    <mergeCell ref="F717:H717"/>
    <mergeCell ref="I717:K717"/>
    <mergeCell ref="F718:H718"/>
    <mergeCell ref="I718:K718"/>
    <mergeCell ref="F713:H713"/>
    <mergeCell ref="I713:K713"/>
    <mergeCell ref="F714:H714"/>
    <mergeCell ref="I714:K714"/>
    <mergeCell ref="F715:H715"/>
    <mergeCell ref="I715:K715"/>
    <mergeCell ref="F710:H710"/>
    <mergeCell ref="I710:K710"/>
    <mergeCell ref="F711:H711"/>
    <mergeCell ref="I711:K711"/>
    <mergeCell ref="F712:H712"/>
    <mergeCell ref="I712:K712"/>
    <mergeCell ref="F707:H707"/>
    <mergeCell ref="I707:K707"/>
    <mergeCell ref="F708:H708"/>
    <mergeCell ref="I708:K708"/>
    <mergeCell ref="F709:H709"/>
    <mergeCell ref="I709:K709"/>
    <mergeCell ref="F704:H704"/>
    <mergeCell ref="I704:K704"/>
    <mergeCell ref="F705:H705"/>
    <mergeCell ref="I705:K705"/>
    <mergeCell ref="F706:H706"/>
    <mergeCell ref="I706:K706"/>
    <mergeCell ref="F701:H701"/>
    <mergeCell ref="I701:K701"/>
    <mergeCell ref="F702:H702"/>
    <mergeCell ref="I702:K702"/>
    <mergeCell ref="F703:H703"/>
    <mergeCell ref="I703:K703"/>
    <mergeCell ref="F698:H698"/>
    <mergeCell ref="I698:K698"/>
    <mergeCell ref="F699:H699"/>
    <mergeCell ref="I699:K699"/>
    <mergeCell ref="F700:H700"/>
    <mergeCell ref="I700:K700"/>
    <mergeCell ref="F695:H695"/>
    <mergeCell ref="I695:K695"/>
    <mergeCell ref="F696:H696"/>
    <mergeCell ref="I696:K696"/>
    <mergeCell ref="F697:H697"/>
    <mergeCell ref="I697:K697"/>
    <mergeCell ref="F692:H692"/>
    <mergeCell ref="I692:K692"/>
    <mergeCell ref="F693:H693"/>
    <mergeCell ref="I693:K693"/>
    <mergeCell ref="F694:H694"/>
    <mergeCell ref="I694:K694"/>
    <mergeCell ref="F689:H689"/>
    <mergeCell ref="I689:K689"/>
    <mergeCell ref="F690:H690"/>
    <mergeCell ref="I690:K690"/>
    <mergeCell ref="F691:H691"/>
    <mergeCell ref="I691:K691"/>
    <mergeCell ref="F686:H686"/>
    <mergeCell ref="I686:K686"/>
    <mergeCell ref="F687:H687"/>
    <mergeCell ref="I687:K687"/>
    <mergeCell ref="F688:H688"/>
    <mergeCell ref="I688:K688"/>
    <mergeCell ref="F683:H683"/>
    <mergeCell ref="I683:K683"/>
    <mergeCell ref="F684:H684"/>
    <mergeCell ref="I684:K684"/>
    <mergeCell ref="F685:H685"/>
    <mergeCell ref="I685:K685"/>
    <mergeCell ref="F680:H680"/>
    <mergeCell ref="I680:K680"/>
    <mergeCell ref="F681:H681"/>
    <mergeCell ref="I681:K681"/>
    <mergeCell ref="F682:H682"/>
    <mergeCell ref="I682:K682"/>
    <mergeCell ref="F677:H677"/>
    <mergeCell ref="I677:K677"/>
    <mergeCell ref="F678:H678"/>
    <mergeCell ref="I678:K678"/>
    <mergeCell ref="F679:H679"/>
    <mergeCell ref="I679:K679"/>
    <mergeCell ref="F674:H674"/>
    <mergeCell ref="I674:K674"/>
    <mergeCell ref="F675:H675"/>
    <mergeCell ref="I675:K675"/>
    <mergeCell ref="F676:H676"/>
    <mergeCell ref="I676:K676"/>
    <mergeCell ref="F671:H671"/>
    <mergeCell ref="I671:K671"/>
    <mergeCell ref="F672:H672"/>
    <mergeCell ref="I672:K672"/>
    <mergeCell ref="F673:H673"/>
    <mergeCell ref="I673:K673"/>
    <mergeCell ref="F668:H668"/>
    <mergeCell ref="I668:K668"/>
    <mergeCell ref="F669:H669"/>
    <mergeCell ref="I669:K669"/>
    <mergeCell ref="F670:H670"/>
    <mergeCell ref="I670:K670"/>
    <mergeCell ref="F665:H665"/>
    <mergeCell ref="I665:K665"/>
    <mergeCell ref="F666:H666"/>
    <mergeCell ref="I666:K666"/>
    <mergeCell ref="F667:H667"/>
    <mergeCell ref="I667:K667"/>
    <mergeCell ref="F662:H662"/>
    <mergeCell ref="I662:K662"/>
    <mergeCell ref="F663:H663"/>
    <mergeCell ref="I663:K663"/>
    <mergeCell ref="F664:H664"/>
    <mergeCell ref="I664:K664"/>
    <mergeCell ref="F659:H659"/>
    <mergeCell ref="I659:K659"/>
    <mergeCell ref="F660:H660"/>
    <mergeCell ref="I660:K660"/>
    <mergeCell ref="F661:H661"/>
    <mergeCell ref="I661:K661"/>
    <mergeCell ref="F656:H656"/>
    <mergeCell ref="I656:K656"/>
    <mergeCell ref="F657:H657"/>
    <mergeCell ref="I657:K657"/>
    <mergeCell ref="F658:H658"/>
    <mergeCell ref="I658:K658"/>
    <mergeCell ref="F653:H653"/>
    <mergeCell ref="I653:K653"/>
    <mergeCell ref="F654:H654"/>
    <mergeCell ref="I654:K654"/>
    <mergeCell ref="F655:H655"/>
    <mergeCell ref="I655:K655"/>
    <mergeCell ref="F650:H650"/>
    <mergeCell ref="I650:K650"/>
    <mergeCell ref="F651:H651"/>
    <mergeCell ref="I651:K651"/>
    <mergeCell ref="F652:H652"/>
    <mergeCell ref="I652:K652"/>
    <mergeCell ref="F647:H647"/>
    <mergeCell ref="I647:K647"/>
    <mergeCell ref="F648:H648"/>
    <mergeCell ref="I648:K648"/>
    <mergeCell ref="F649:H649"/>
    <mergeCell ref="I649:K649"/>
    <mergeCell ref="F644:H644"/>
    <mergeCell ref="I644:K644"/>
    <mergeCell ref="F645:H645"/>
    <mergeCell ref="I645:K645"/>
    <mergeCell ref="F646:H646"/>
    <mergeCell ref="I646:K646"/>
    <mergeCell ref="F641:H641"/>
    <mergeCell ref="I641:K641"/>
    <mergeCell ref="F642:H642"/>
    <mergeCell ref="I642:K642"/>
    <mergeCell ref="F643:H643"/>
    <mergeCell ref="I643:K643"/>
    <mergeCell ref="F638:H638"/>
    <mergeCell ref="I638:K638"/>
    <mergeCell ref="F639:H639"/>
    <mergeCell ref="I639:K639"/>
    <mergeCell ref="F640:H640"/>
    <mergeCell ref="I640:K640"/>
    <mergeCell ref="F635:H635"/>
    <mergeCell ref="I635:K635"/>
    <mergeCell ref="F636:H636"/>
    <mergeCell ref="I636:K636"/>
    <mergeCell ref="F637:H637"/>
    <mergeCell ref="I637:K637"/>
    <mergeCell ref="F632:H632"/>
    <mergeCell ref="I632:K632"/>
    <mergeCell ref="F633:H633"/>
    <mergeCell ref="I633:K633"/>
    <mergeCell ref="F634:H634"/>
    <mergeCell ref="I634:K634"/>
    <mergeCell ref="F629:H629"/>
    <mergeCell ref="I629:K629"/>
    <mergeCell ref="F630:H630"/>
    <mergeCell ref="I630:K630"/>
    <mergeCell ref="F631:H631"/>
    <mergeCell ref="I631:K631"/>
    <mergeCell ref="F626:H626"/>
    <mergeCell ref="I626:K626"/>
    <mergeCell ref="F627:H627"/>
    <mergeCell ref="I627:K627"/>
    <mergeCell ref="F628:H628"/>
    <mergeCell ref="I628:K628"/>
    <mergeCell ref="F623:H623"/>
    <mergeCell ref="I623:K623"/>
    <mergeCell ref="F624:H624"/>
    <mergeCell ref="I624:K624"/>
    <mergeCell ref="F625:H625"/>
    <mergeCell ref="I625:K625"/>
    <mergeCell ref="F620:H620"/>
    <mergeCell ref="I620:K620"/>
    <mergeCell ref="F621:H621"/>
    <mergeCell ref="I621:K621"/>
    <mergeCell ref="F622:H622"/>
    <mergeCell ref="I622:K622"/>
    <mergeCell ref="F617:H617"/>
    <mergeCell ref="I617:K617"/>
    <mergeCell ref="F618:H618"/>
    <mergeCell ref="I618:K618"/>
    <mergeCell ref="F619:H619"/>
    <mergeCell ref="I619:K619"/>
    <mergeCell ref="F614:H614"/>
    <mergeCell ref="I614:K614"/>
    <mergeCell ref="F615:H615"/>
    <mergeCell ref="I615:K615"/>
    <mergeCell ref="F616:H616"/>
    <mergeCell ref="I616:K616"/>
    <mergeCell ref="F611:H611"/>
    <mergeCell ref="I611:K611"/>
    <mergeCell ref="F612:H612"/>
    <mergeCell ref="I612:K612"/>
    <mergeCell ref="F613:H613"/>
    <mergeCell ref="I613:K613"/>
    <mergeCell ref="F608:H608"/>
    <mergeCell ref="I608:K608"/>
    <mergeCell ref="F609:H609"/>
    <mergeCell ref="I609:K609"/>
    <mergeCell ref="F610:H610"/>
    <mergeCell ref="I610:K610"/>
    <mergeCell ref="F605:H605"/>
    <mergeCell ref="I605:K605"/>
    <mergeCell ref="F606:H606"/>
    <mergeCell ref="I606:K606"/>
    <mergeCell ref="F607:H607"/>
    <mergeCell ref="I607:K607"/>
    <mergeCell ref="F602:H602"/>
    <mergeCell ref="I602:K602"/>
    <mergeCell ref="F603:H603"/>
    <mergeCell ref="I603:K603"/>
    <mergeCell ref="F604:H604"/>
    <mergeCell ref="I604:K604"/>
    <mergeCell ref="F599:H599"/>
    <mergeCell ref="I599:K599"/>
    <mergeCell ref="F600:H600"/>
    <mergeCell ref="I600:K600"/>
    <mergeCell ref="F601:H601"/>
    <mergeCell ref="I601:K601"/>
    <mergeCell ref="F596:H596"/>
    <mergeCell ref="I596:K596"/>
    <mergeCell ref="F597:H597"/>
    <mergeCell ref="I597:K597"/>
    <mergeCell ref="F598:H598"/>
    <mergeCell ref="I598:K598"/>
    <mergeCell ref="F593:H593"/>
    <mergeCell ref="I593:K593"/>
    <mergeCell ref="F594:H594"/>
    <mergeCell ref="I594:K594"/>
    <mergeCell ref="F595:H595"/>
    <mergeCell ref="I595:K595"/>
    <mergeCell ref="F590:H590"/>
    <mergeCell ref="I590:K590"/>
    <mergeCell ref="F591:H591"/>
    <mergeCell ref="I591:K591"/>
    <mergeCell ref="F592:H592"/>
    <mergeCell ref="I592:K592"/>
    <mergeCell ref="F587:H587"/>
    <mergeCell ref="I587:K587"/>
    <mergeCell ref="F588:H588"/>
    <mergeCell ref="I588:K588"/>
    <mergeCell ref="F589:H589"/>
    <mergeCell ref="I589:K589"/>
    <mergeCell ref="F584:H584"/>
    <mergeCell ref="I584:K584"/>
    <mergeCell ref="F585:H585"/>
    <mergeCell ref="I585:K585"/>
    <mergeCell ref="F586:H586"/>
    <mergeCell ref="I586:K586"/>
    <mergeCell ref="F581:H581"/>
    <mergeCell ref="I581:K581"/>
    <mergeCell ref="F582:H582"/>
    <mergeCell ref="I582:K582"/>
    <mergeCell ref="F583:H583"/>
    <mergeCell ref="I583:K583"/>
    <mergeCell ref="F578:H578"/>
    <mergeCell ref="I578:K578"/>
    <mergeCell ref="F579:H579"/>
    <mergeCell ref="I579:K579"/>
    <mergeCell ref="F580:H580"/>
    <mergeCell ref="I580:K580"/>
    <mergeCell ref="F575:H575"/>
    <mergeCell ref="I575:K575"/>
    <mergeCell ref="F576:H576"/>
    <mergeCell ref="I576:K576"/>
    <mergeCell ref="F577:H577"/>
    <mergeCell ref="I577:K577"/>
    <mergeCell ref="F572:H572"/>
    <mergeCell ref="I572:K572"/>
    <mergeCell ref="F573:H573"/>
    <mergeCell ref="I573:K573"/>
    <mergeCell ref="F574:H574"/>
    <mergeCell ref="I574:K574"/>
    <mergeCell ref="F569:H569"/>
    <mergeCell ref="I569:K569"/>
    <mergeCell ref="F570:H570"/>
    <mergeCell ref="I570:K570"/>
    <mergeCell ref="F571:H571"/>
    <mergeCell ref="I571:K571"/>
    <mergeCell ref="F566:H566"/>
    <mergeCell ref="I566:K566"/>
    <mergeCell ref="F567:H567"/>
    <mergeCell ref="I567:K567"/>
    <mergeCell ref="F568:H568"/>
    <mergeCell ref="I568:K568"/>
    <mergeCell ref="F563:H563"/>
    <mergeCell ref="I563:K563"/>
    <mergeCell ref="F564:H564"/>
    <mergeCell ref="I564:K564"/>
    <mergeCell ref="F565:H565"/>
    <mergeCell ref="I565:K565"/>
    <mergeCell ref="F560:H560"/>
    <mergeCell ref="I560:K560"/>
    <mergeCell ref="F561:H561"/>
    <mergeCell ref="I561:K561"/>
    <mergeCell ref="F562:H562"/>
    <mergeCell ref="I562:K562"/>
    <mergeCell ref="F557:H557"/>
    <mergeCell ref="I557:K557"/>
    <mergeCell ref="F558:H558"/>
    <mergeCell ref="I558:K558"/>
    <mergeCell ref="F559:H559"/>
    <mergeCell ref="I559:K559"/>
    <mergeCell ref="F554:H554"/>
    <mergeCell ref="I554:K554"/>
    <mergeCell ref="F555:H555"/>
    <mergeCell ref="I555:K555"/>
    <mergeCell ref="F556:H556"/>
    <mergeCell ref="I556:K556"/>
    <mergeCell ref="F551:H551"/>
    <mergeCell ref="I551:K551"/>
    <mergeCell ref="F552:H552"/>
    <mergeCell ref="I552:K552"/>
    <mergeCell ref="F553:H553"/>
    <mergeCell ref="I553:K553"/>
    <mergeCell ref="F548:H548"/>
    <mergeCell ref="I548:K548"/>
    <mergeCell ref="F549:H549"/>
    <mergeCell ref="I549:K549"/>
    <mergeCell ref="F550:H550"/>
    <mergeCell ref="I550:K550"/>
    <mergeCell ref="F545:H545"/>
    <mergeCell ref="I545:K545"/>
    <mergeCell ref="F546:H546"/>
    <mergeCell ref="I546:K546"/>
    <mergeCell ref="F547:H547"/>
    <mergeCell ref="I547:K547"/>
    <mergeCell ref="F542:H542"/>
    <mergeCell ref="I542:K542"/>
    <mergeCell ref="F543:H543"/>
    <mergeCell ref="I543:K543"/>
    <mergeCell ref="F544:H544"/>
    <mergeCell ref="I544:K544"/>
    <mergeCell ref="F539:H539"/>
    <mergeCell ref="I539:K539"/>
    <mergeCell ref="F540:H540"/>
    <mergeCell ref="I540:K540"/>
    <mergeCell ref="F541:H541"/>
    <mergeCell ref="I541:K541"/>
    <mergeCell ref="F536:H536"/>
    <mergeCell ref="I536:K536"/>
    <mergeCell ref="F537:H537"/>
    <mergeCell ref="I537:K537"/>
    <mergeCell ref="F538:H538"/>
    <mergeCell ref="I538:K538"/>
    <mergeCell ref="F533:H533"/>
    <mergeCell ref="I533:K533"/>
    <mergeCell ref="F534:H534"/>
    <mergeCell ref="I534:K534"/>
    <mergeCell ref="F535:H535"/>
    <mergeCell ref="I535:K535"/>
    <mergeCell ref="F530:H530"/>
    <mergeCell ref="I530:K530"/>
    <mergeCell ref="F531:H531"/>
    <mergeCell ref="I531:K531"/>
    <mergeCell ref="F532:H532"/>
    <mergeCell ref="I532:K532"/>
    <mergeCell ref="F527:H527"/>
    <mergeCell ref="I527:K527"/>
    <mergeCell ref="F528:H528"/>
    <mergeCell ref="I528:K528"/>
    <mergeCell ref="F529:H529"/>
    <mergeCell ref="I529:K529"/>
    <mergeCell ref="F524:H524"/>
    <mergeCell ref="I524:K524"/>
    <mergeCell ref="F525:H525"/>
    <mergeCell ref="I525:K525"/>
    <mergeCell ref="F526:H526"/>
    <mergeCell ref="I526:K526"/>
    <mergeCell ref="F521:H521"/>
    <mergeCell ref="I521:K521"/>
    <mergeCell ref="F522:H522"/>
    <mergeCell ref="I522:K522"/>
    <mergeCell ref="F523:H523"/>
    <mergeCell ref="I523:K523"/>
    <mergeCell ref="F518:H518"/>
    <mergeCell ref="I518:K518"/>
    <mergeCell ref="F519:H519"/>
    <mergeCell ref="I519:K519"/>
    <mergeCell ref="F520:H520"/>
    <mergeCell ref="I520:K520"/>
    <mergeCell ref="F515:H515"/>
    <mergeCell ref="I515:K515"/>
    <mergeCell ref="F516:H516"/>
    <mergeCell ref="I516:K516"/>
    <mergeCell ref="F517:H517"/>
    <mergeCell ref="I517:K517"/>
    <mergeCell ref="F512:H512"/>
    <mergeCell ref="I512:K512"/>
    <mergeCell ref="F513:H513"/>
    <mergeCell ref="I513:K513"/>
    <mergeCell ref="F514:H514"/>
    <mergeCell ref="I514:K514"/>
    <mergeCell ref="F509:H509"/>
    <mergeCell ref="I509:K509"/>
    <mergeCell ref="F510:H510"/>
    <mergeCell ref="I510:K510"/>
    <mergeCell ref="F511:H511"/>
    <mergeCell ref="I511:K511"/>
    <mergeCell ref="F506:H506"/>
    <mergeCell ref="I506:K506"/>
    <mergeCell ref="F507:H507"/>
    <mergeCell ref="I507:K507"/>
    <mergeCell ref="F508:H508"/>
    <mergeCell ref="I508:K508"/>
    <mergeCell ref="F503:H503"/>
    <mergeCell ref="I503:K503"/>
    <mergeCell ref="F504:H504"/>
    <mergeCell ref="I504:K504"/>
    <mergeCell ref="F505:H505"/>
    <mergeCell ref="I505:K505"/>
    <mergeCell ref="F500:H500"/>
    <mergeCell ref="I500:K500"/>
    <mergeCell ref="F501:H501"/>
    <mergeCell ref="I501:K501"/>
    <mergeCell ref="F502:H502"/>
    <mergeCell ref="I502:K502"/>
    <mergeCell ref="F497:H497"/>
    <mergeCell ref="I497:K497"/>
    <mergeCell ref="F498:H498"/>
    <mergeCell ref="I498:K498"/>
    <mergeCell ref="F499:H499"/>
    <mergeCell ref="I499:K499"/>
    <mergeCell ref="F494:H494"/>
    <mergeCell ref="I494:K494"/>
    <mergeCell ref="F495:H495"/>
    <mergeCell ref="I495:K495"/>
    <mergeCell ref="F496:H496"/>
    <mergeCell ref="I496:K496"/>
    <mergeCell ref="F491:H491"/>
    <mergeCell ref="I491:K491"/>
    <mergeCell ref="F492:H492"/>
    <mergeCell ref="I492:K492"/>
    <mergeCell ref="F493:H493"/>
    <mergeCell ref="I493:K493"/>
    <mergeCell ref="F488:H488"/>
    <mergeCell ref="I488:K488"/>
    <mergeCell ref="F489:H489"/>
    <mergeCell ref="I489:K489"/>
    <mergeCell ref="F490:H490"/>
    <mergeCell ref="I490:K490"/>
    <mergeCell ref="F485:H485"/>
    <mergeCell ref="I485:K485"/>
    <mergeCell ref="F486:H486"/>
    <mergeCell ref="I486:K486"/>
    <mergeCell ref="F487:H487"/>
    <mergeCell ref="I487:K487"/>
    <mergeCell ref="F482:H482"/>
    <mergeCell ref="I482:K482"/>
    <mergeCell ref="F483:H483"/>
    <mergeCell ref="I483:K483"/>
    <mergeCell ref="F484:H484"/>
    <mergeCell ref="I484:K484"/>
    <mergeCell ref="F479:H479"/>
    <mergeCell ref="I479:K479"/>
    <mergeCell ref="F480:H480"/>
    <mergeCell ref="I480:K480"/>
    <mergeCell ref="F481:H481"/>
    <mergeCell ref="I481:K481"/>
    <mergeCell ref="F476:H476"/>
    <mergeCell ref="I476:K476"/>
    <mergeCell ref="F477:H477"/>
    <mergeCell ref="I477:K477"/>
    <mergeCell ref="F478:H478"/>
    <mergeCell ref="I478:K478"/>
    <mergeCell ref="F473:H473"/>
    <mergeCell ref="I473:K473"/>
    <mergeCell ref="F474:H474"/>
    <mergeCell ref="I474:K474"/>
    <mergeCell ref="F475:H475"/>
    <mergeCell ref="I475:K475"/>
    <mergeCell ref="F470:H470"/>
    <mergeCell ref="I470:K470"/>
    <mergeCell ref="F471:H471"/>
    <mergeCell ref="I471:K471"/>
    <mergeCell ref="F472:H472"/>
    <mergeCell ref="I472:K472"/>
    <mergeCell ref="F467:H467"/>
    <mergeCell ref="I467:K467"/>
    <mergeCell ref="F468:H468"/>
    <mergeCell ref="I468:K468"/>
    <mergeCell ref="F469:H469"/>
    <mergeCell ref="I469:K469"/>
    <mergeCell ref="F464:H464"/>
    <mergeCell ref="I464:K464"/>
    <mergeCell ref="F465:H465"/>
    <mergeCell ref="I465:K465"/>
    <mergeCell ref="F466:H466"/>
    <mergeCell ref="I466:K466"/>
    <mergeCell ref="F461:H461"/>
    <mergeCell ref="I461:K461"/>
    <mergeCell ref="F462:H462"/>
    <mergeCell ref="I462:K462"/>
    <mergeCell ref="F463:H463"/>
    <mergeCell ref="I463:K463"/>
    <mergeCell ref="F458:H458"/>
    <mergeCell ref="I458:K458"/>
    <mergeCell ref="F459:H459"/>
    <mergeCell ref="I459:K459"/>
    <mergeCell ref="F460:H460"/>
    <mergeCell ref="I460:K460"/>
    <mergeCell ref="F455:H455"/>
    <mergeCell ref="I455:K455"/>
    <mergeCell ref="F456:H456"/>
    <mergeCell ref="I456:K456"/>
    <mergeCell ref="F457:H457"/>
    <mergeCell ref="I457:K457"/>
    <mergeCell ref="F452:H452"/>
    <mergeCell ref="I452:K452"/>
    <mergeCell ref="F453:H453"/>
    <mergeCell ref="I453:K453"/>
    <mergeCell ref="F454:H454"/>
    <mergeCell ref="I454:K454"/>
    <mergeCell ref="F449:H449"/>
    <mergeCell ref="I449:K449"/>
    <mergeCell ref="F450:H450"/>
    <mergeCell ref="I450:K450"/>
    <mergeCell ref="F451:H451"/>
    <mergeCell ref="I451:K451"/>
    <mergeCell ref="F446:H446"/>
    <mergeCell ref="I446:K446"/>
    <mergeCell ref="F447:H447"/>
    <mergeCell ref="I447:K447"/>
    <mergeCell ref="F448:H448"/>
    <mergeCell ref="I448:K448"/>
    <mergeCell ref="F443:H443"/>
    <mergeCell ref="I443:K443"/>
    <mergeCell ref="F444:H444"/>
    <mergeCell ref="I444:K444"/>
    <mergeCell ref="F445:H445"/>
    <mergeCell ref="I445:K445"/>
    <mergeCell ref="F440:H440"/>
    <mergeCell ref="I440:K440"/>
    <mergeCell ref="F441:H441"/>
    <mergeCell ref="I441:K441"/>
    <mergeCell ref="F442:H442"/>
    <mergeCell ref="I442:K442"/>
    <mergeCell ref="F437:H437"/>
    <mergeCell ref="I437:K437"/>
    <mergeCell ref="F438:H438"/>
    <mergeCell ref="I438:K438"/>
    <mergeCell ref="F439:H439"/>
    <mergeCell ref="I439:K439"/>
    <mergeCell ref="F434:H434"/>
    <mergeCell ref="I434:K434"/>
    <mergeCell ref="F435:H435"/>
    <mergeCell ref="I435:K435"/>
    <mergeCell ref="F436:H436"/>
    <mergeCell ref="I436:K436"/>
    <mergeCell ref="F431:H431"/>
    <mergeCell ref="I431:K431"/>
    <mergeCell ref="F432:H432"/>
    <mergeCell ref="I432:K432"/>
    <mergeCell ref="F433:H433"/>
    <mergeCell ref="I433:K433"/>
    <mergeCell ref="F428:H428"/>
    <mergeCell ref="I428:K428"/>
    <mergeCell ref="F429:H429"/>
    <mergeCell ref="I429:K429"/>
    <mergeCell ref="F430:H430"/>
    <mergeCell ref="I430:K430"/>
    <mergeCell ref="F425:H425"/>
    <mergeCell ref="I425:K425"/>
    <mergeCell ref="F426:H426"/>
    <mergeCell ref="I426:K426"/>
    <mergeCell ref="F427:H427"/>
    <mergeCell ref="I427:K427"/>
    <mergeCell ref="F422:H422"/>
    <mergeCell ref="I422:K422"/>
    <mergeCell ref="F423:H423"/>
    <mergeCell ref="I423:K423"/>
    <mergeCell ref="F424:H424"/>
    <mergeCell ref="I424:K424"/>
    <mergeCell ref="F419:H419"/>
    <mergeCell ref="I419:K419"/>
    <mergeCell ref="F420:H420"/>
    <mergeCell ref="I420:K420"/>
    <mergeCell ref="F421:H421"/>
    <mergeCell ref="I421:K421"/>
    <mergeCell ref="F416:H416"/>
    <mergeCell ref="I416:K416"/>
    <mergeCell ref="F417:H417"/>
    <mergeCell ref="I417:K417"/>
    <mergeCell ref="F418:H418"/>
    <mergeCell ref="I418:K418"/>
    <mergeCell ref="F413:H413"/>
    <mergeCell ref="I413:K413"/>
    <mergeCell ref="F414:H414"/>
    <mergeCell ref="I414:K414"/>
    <mergeCell ref="F415:H415"/>
    <mergeCell ref="I415:K415"/>
    <mergeCell ref="F410:H410"/>
    <mergeCell ref="I410:K410"/>
    <mergeCell ref="F411:H411"/>
    <mergeCell ref="I411:K411"/>
    <mergeCell ref="F412:H412"/>
    <mergeCell ref="I412:K412"/>
    <mergeCell ref="F407:H407"/>
    <mergeCell ref="I407:K407"/>
    <mergeCell ref="F408:H408"/>
    <mergeCell ref="I408:K408"/>
    <mergeCell ref="F409:H409"/>
    <mergeCell ref="I409:K409"/>
    <mergeCell ref="F404:H404"/>
    <mergeCell ref="I404:K404"/>
    <mergeCell ref="F405:H405"/>
    <mergeCell ref="I405:K405"/>
    <mergeCell ref="F406:H406"/>
    <mergeCell ref="I406:K406"/>
    <mergeCell ref="F401:H401"/>
    <mergeCell ref="I401:K401"/>
    <mergeCell ref="F402:H402"/>
    <mergeCell ref="I402:K402"/>
    <mergeCell ref="F403:H403"/>
    <mergeCell ref="I403:K403"/>
    <mergeCell ref="F398:H398"/>
    <mergeCell ref="I398:K398"/>
    <mergeCell ref="F399:H399"/>
    <mergeCell ref="I399:K399"/>
    <mergeCell ref="F400:H400"/>
    <mergeCell ref="I400:K400"/>
    <mergeCell ref="F395:H395"/>
    <mergeCell ref="I395:K395"/>
    <mergeCell ref="F396:H396"/>
    <mergeCell ref="I396:K396"/>
    <mergeCell ref="F397:H397"/>
    <mergeCell ref="I397:K397"/>
    <mergeCell ref="F392:H392"/>
    <mergeCell ref="I392:K392"/>
    <mergeCell ref="F393:H393"/>
    <mergeCell ref="I393:K393"/>
    <mergeCell ref="F394:H394"/>
    <mergeCell ref="I394:K394"/>
    <mergeCell ref="F389:H389"/>
    <mergeCell ref="I389:K389"/>
    <mergeCell ref="F390:H390"/>
    <mergeCell ref="I390:K390"/>
    <mergeCell ref="F391:H391"/>
    <mergeCell ref="I391:K391"/>
    <mergeCell ref="F386:H386"/>
    <mergeCell ref="I386:K386"/>
    <mergeCell ref="F387:H387"/>
    <mergeCell ref="I387:K387"/>
    <mergeCell ref="F388:H388"/>
    <mergeCell ref="I388:K388"/>
    <mergeCell ref="F383:H383"/>
    <mergeCell ref="I383:K383"/>
    <mergeCell ref="F384:H384"/>
    <mergeCell ref="I384:K384"/>
    <mergeCell ref="F385:H385"/>
    <mergeCell ref="I385:K385"/>
    <mergeCell ref="F380:H380"/>
    <mergeCell ref="I380:K380"/>
    <mergeCell ref="F381:H381"/>
    <mergeCell ref="I381:K381"/>
    <mergeCell ref="F382:H382"/>
    <mergeCell ref="I382:K382"/>
    <mergeCell ref="F377:H377"/>
    <mergeCell ref="I377:K377"/>
    <mergeCell ref="F378:H378"/>
    <mergeCell ref="I378:K378"/>
    <mergeCell ref="F379:H379"/>
    <mergeCell ref="I379:K379"/>
    <mergeCell ref="F374:H374"/>
    <mergeCell ref="I374:K374"/>
    <mergeCell ref="F375:H375"/>
    <mergeCell ref="I375:K375"/>
    <mergeCell ref="F376:H376"/>
    <mergeCell ref="I376:K376"/>
    <mergeCell ref="F371:H371"/>
    <mergeCell ref="I371:K371"/>
    <mergeCell ref="F372:H372"/>
    <mergeCell ref="I372:K372"/>
    <mergeCell ref="F373:H373"/>
    <mergeCell ref="I373:K373"/>
    <mergeCell ref="F368:H368"/>
    <mergeCell ref="I368:K368"/>
    <mergeCell ref="F369:H369"/>
    <mergeCell ref="I369:K369"/>
    <mergeCell ref="F370:H370"/>
    <mergeCell ref="I370:K370"/>
    <mergeCell ref="F365:H365"/>
    <mergeCell ref="I365:K365"/>
    <mergeCell ref="F366:H366"/>
    <mergeCell ref="I366:K366"/>
    <mergeCell ref="F367:H367"/>
    <mergeCell ref="I367:K367"/>
    <mergeCell ref="F362:H362"/>
    <mergeCell ref="I362:K362"/>
    <mergeCell ref="F363:H363"/>
    <mergeCell ref="I363:K363"/>
    <mergeCell ref="F364:H364"/>
    <mergeCell ref="I364:K364"/>
    <mergeCell ref="F359:H359"/>
    <mergeCell ref="I359:K359"/>
    <mergeCell ref="F360:H360"/>
    <mergeCell ref="I360:K360"/>
    <mergeCell ref="F361:H361"/>
    <mergeCell ref="I361:K361"/>
    <mergeCell ref="F356:H356"/>
    <mergeCell ref="I356:K356"/>
    <mergeCell ref="F357:H357"/>
    <mergeCell ref="I357:K357"/>
    <mergeCell ref="F358:H358"/>
    <mergeCell ref="I358:K358"/>
    <mergeCell ref="F353:H353"/>
    <mergeCell ref="I353:K353"/>
    <mergeCell ref="F354:H354"/>
    <mergeCell ref="I354:K354"/>
    <mergeCell ref="F355:H355"/>
    <mergeCell ref="I355:K355"/>
    <mergeCell ref="F350:H350"/>
    <mergeCell ref="I350:K350"/>
    <mergeCell ref="F351:H351"/>
    <mergeCell ref="I351:K351"/>
    <mergeCell ref="F352:H352"/>
    <mergeCell ref="I352:K352"/>
    <mergeCell ref="F347:H347"/>
    <mergeCell ref="I347:K347"/>
    <mergeCell ref="F348:H348"/>
    <mergeCell ref="I348:K348"/>
    <mergeCell ref="F349:H349"/>
    <mergeCell ref="I349:K349"/>
    <mergeCell ref="F344:H344"/>
    <mergeCell ref="I344:K344"/>
    <mergeCell ref="F345:H345"/>
    <mergeCell ref="I345:K345"/>
    <mergeCell ref="F346:H346"/>
    <mergeCell ref="I346:K346"/>
    <mergeCell ref="F341:H341"/>
    <mergeCell ref="I341:K341"/>
    <mergeCell ref="F342:H342"/>
    <mergeCell ref="I342:K342"/>
    <mergeCell ref="F343:H343"/>
    <mergeCell ref="I343:K343"/>
    <mergeCell ref="F338:H338"/>
    <mergeCell ref="I338:K338"/>
    <mergeCell ref="F339:H339"/>
    <mergeCell ref="I339:K339"/>
    <mergeCell ref="F340:H340"/>
    <mergeCell ref="I340:K340"/>
    <mergeCell ref="F335:H335"/>
    <mergeCell ref="I335:K335"/>
    <mergeCell ref="F336:H336"/>
    <mergeCell ref="I336:K336"/>
    <mergeCell ref="F337:H337"/>
    <mergeCell ref="I337:K337"/>
    <mergeCell ref="F332:H332"/>
    <mergeCell ref="I332:K332"/>
    <mergeCell ref="F333:H333"/>
    <mergeCell ref="I333:K333"/>
    <mergeCell ref="F334:H334"/>
    <mergeCell ref="I334:K334"/>
    <mergeCell ref="F329:H329"/>
    <mergeCell ref="I329:K329"/>
    <mergeCell ref="F330:H330"/>
    <mergeCell ref="I330:K330"/>
    <mergeCell ref="F331:H331"/>
    <mergeCell ref="I331:K331"/>
    <mergeCell ref="F326:H326"/>
    <mergeCell ref="I326:K326"/>
    <mergeCell ref="F327:H327"/>
    <mergeCell ref="I327:K327"/>
    <mergeCell ref="F328:H328"/>
    <mergeCell ref="I328:K328"/>
    <mergeCell ref="F323:H323"/>
    <mergeCell ref="I323:K323"/>
    <mergeCell ref="F324:H324"/>
    <mergeCell ref="I324:K324"/>
    <mergeCell ref="F325:H325"/>
    <mergeCell ref="I325:K325"/>
    <mergeCell ref="F320:H320"/>
    <mergeCell ref="I320:K320"/>
    <mergeCell ref="F321:H321"/>
    <mergeCell ref="I321:K321"/>
    <mergeCell ref="F322:H322"/>
    <mergeCell ref="I322:K322"/>
    <mergeCell ref="F317:H317"/>
    <mergeCell ref="I317:K317"/>
    <mergeCell ref="F318:H318"/>
    <mergeCell ref="I318:K318"/>
    <mergeCell ref="F319:H319"/>
    <mergeCell ref="I319:K319"/>
    <mergeCell ref="F314:H314"/>
    <mergeCell ref="I314:K314"/>
    <mergeCell ref="F315:H315"/>
    <mergeCell ref="I315:K315"/>
    <mergeCell ref="F316:H316"/>
    <mergeCell ref="I316:K316"/>
    <mergeCell ref="F311:H311"/>
    <mergeCell ref="I311:K311"/>
    <mergeCell ref="F312:H312"/>
    <mergeCell ref="I312:K312"/>
    <mergeCell ref="F313:H313"/>
    <mergeCell ref="I313:K313"/>
    <mergeCell ref="F308:H308"/>
    <mergeCell ref="I308:K308"/>
    <mergeCell ref="F309:H309"/>
    <mergeCell ref="I309:K309"/>
    <mergeCell ref="F310:H310"/>
    <mergeCell ref="I310:K310"/>
    <mergeCell ref="F305:H305"/>
    <mergeCell ref="I305:K305"/>
    <mergeCell ref="F306:H306"/>
    <mergeCell ref="I306:K306"/>
    <mergeCell ref="F307:H307"/>
    <mergeCell ref="I307:K307"/>
    <mergeCell ref="F302:H302"/>
    <mergeCell ref="I302:K302"/>
    <mergeCell ref="F303:H303"/>
    <mergeCell ref="I303:K303"/>
    <mergeCell ref="F304:H304"/>
    <mergeCell ref="I304:K304"/>
    <mergeCell ref="F299:H299"/>
    <mergeCell ref="I299:K299"/>
    <mergeCell ref="F300:H300"/>
    <mergeCell ref="I300:K300"/>
    <mergeCell ref="F301:H301"/>
    <mergeCell ref="I301:K301"/>
    <mergeCell ref="F296:H296"/>
    <mergeCell ref="I296:K296"/>
    <mergeCell ref="F297:H297"/>
    <mergeCell ref="I297:K297"/>
    <mergeCell ref="F298:H298"/>
    <mergeCell ref="I298:K298"/>
    <mergeCell ref="F293:H293"/>
    <mergeCell ref="I293:K293"/>
    <mergeCell ref="F294:H294"/>
    <mergeCell ref="I294:K294"/>
    <mergeCell ref="F295:H295"/>
    <mergeCell ref="I295:K295"/>
    <mergeCell ref="F290:H290"/>
    <mergeCell ref="I290:K290"/>
    <mergeCell ref="F291:H291"/>
    <mergeCell ref="I291:K291"/>
    <mergeCell ref="F292:H292"/>
    <mergeCell ref="I292:K292"/>
    <mergeCell ref="F287:H287"/>
    <mergeCell ref="I287:K287"/>
    <mergeCell ref="F288:H288"/>
    <mergeCell ref="I288:K288"/>
    <mergeCell ref="F289:H289"/>
    <mergeCell ref="I289:K289"/>
    <mergeCell ref="F284:H284"/>
    <mergeCell ref="I284:K284"/>
    <mergeCell ref="F285:H285"/>
    <mergeCell ref="I285:K285"/>
    <mergeCell ref="F286:H286"/>
    <mergeCell ref="I286:K286"/>
    <mergeCell ref="F281:H281"/>
    <mergeCell ref="I281:K281"/>
    <mergeCell ref="F282:H282"/>
    <mergeCell ref="I282:K282"/>
    <mergeCell ref="F283:H283"/>
    <mergeCell ref="I283:K283"/>
    <mergeCell ref="F278:H278"/>
    <mergeCell ref="I278:K278"/>
    <mergeCell ref="F279:H279"/>
    <mergeCell ref="I279:K279"/>
    <mergeCell ref="F280:H280"/>
    <mergeCell ref="I280:K280"/>
    <mergeCell ref="F275:H275"/>
    <mergeCell ref="I275:K275"/>
    <mergeCell ref="F276:H276"/>
    <mergeCell ref="I276:K276"/>
    <mergeCell ref="F277:H277"/>
    <mergeCell ref="I277:K277"/>
    <mergeCell ref="F272:H272"/>
    <mergeCell ref="I272:K272"/>
    <mergeCell ref="F273:H273"/>
    <mergeCell ref="I273:K273"/>
    <mergeCell ref="F274:H274"/>
    <mergeCell ref="I274:K274"/>
    <mergeCell ref="F269:H269"/>
    <mergeCell ref="I269:K269"/>
    <mergeCell ref="F270:H270"/>
    <mergeCell ref="I270:K270"/>
    <mergeCell ref="F271:H271"/>
    <mergeCell ref="I271:K271"/>
    <mergeCell ref="F266:H266"/>
    <mergeCell ref="I266:K266"/>
    <mergeCell ref="F267:H267"/>
    <mergeCell ref="I267:K267"/>
    <mergeCell ref="F268:H268"/>
    <mergeCell ref="I268:K268"/>
    <mergeCell ref="F263:H263"/>
    <mergeCell ref="I263:K263"/>
    <mergeCell ref="F264:H264"/>
    <mergeCell ref="I264:K264"/>
    <mergeCell ref="F265:H265"/>
    <mergeCell ref="I265:K265"/>
    <mergeCell ref="F260:H260"/>
    <mergeCell ref="I260:K260"/>
    <mergeCell ref="F261:H261"/>
    <mergeCell ref="I261:K261"/>
    <mergeCell ref="F262:H262"/>
    <mergeCell ref="I262:K262"/>
    <mergeCell ref="F257:H257"/>
    <mergeCell ref="I257:K257"/>
    <mergeCell ref="F258:H258"/>
    <mergeCell ref="I258:K258"/>
    <mergeCell ref="F259:H259"/>
    <mergeCell ref="I259:K259"/>
    <mergeCell ref="F254:H254"/>
    <mergeCell ref="I254:K254"/>
    <mergeCell ref="F255:H255"/>
    <mergeCell ref="I255:K255"/>
    <mergeCell ref="F256:H256"/>
    <mergeCell ref="I256:K256"/>
    <mergeCell ref="F251:H251"/>
    <mergeCell ref="I251:K251"/>
    <mergeCell ref="F252:H252"/>
    <mergeCell ref="I252:K252"/>
    <mergeCell ref="F253:H253"/>
    <mergeCell ref="I253:K253"/>
    <mergeCell ref="F248:H248"/>
    <mergeCell ref="I248:K248"/>
    <mergeCell ref="F249:H249"/>
    <mergeCell ref="I249:K249"/>
    <mergeCell ref="F250:H250"/>
    <mergeCell ref="I250:K250"/>
    <mergeCell ref="F245:H245"/>
    <mergeCell ref="I245:K245"/>
    <mergeCell ref="F246:H246"/>
    <mergeCell ref="I246:K246"/>
    <mergeCell ref="F247:H247"/>
    <mergeCell ref="I247:K247"/>
    <mergeCell ref="F242:H242"/>
    <mergeCell ref="I242:K242"/>
    <mergeCell ref="F243:H243"/>
    <mergeCell ref="I243:K243"/>
    <mergeCell ref="F244:H244"/>
    <mergeCell ref="I244:K244"/>
    <mergeCell ref="F239:H239"/>
    <mergeCell ref="I239:K239"/>
    <mergeCell ref="F240:H240"/>
    <mergeCell ref="I240:K240"/>
    <mergeCell ref="F241:H241"/>
    <mergeCell ref="I241:K241"/>
    <mergeCell ref="F236:H236"/>
    <mergeCell ref="I236:K236"/>
    <mergeCell ref="F237:H237"/>
    <mergeCell ref="I237:K237"/>
    <mergeCell ref="F238:H238"/>
    <mergeCell ref="I238:K238"/>
    <mergeCell ref="F233:H233"/>
    <mergeCell ref="I233:K233"/>
    <mergeCell ref="F234:H234"/>
    <mergeCell ref="I234:K234"/>
    <mergeCell ref="F235:H235"/>
    <mergeCell ref="I235:K235"/>
    <mergeCell ref="F230:H230"/>
    <mergeCell ref="I230:K230"/>
    <mergeCell ref="F231:H231"/>
    <mergeCell ref="I231:K231"/>
    <mergeCell ref="F232:H232"/>
    <mergeCell ref="I232:K232"/>
    <mergeCell ref="F227:H227"/>
    <mergeCell ref="I227:K227"/>
    <mergeCell ref="F228:H228"/>
    <mergeCell ref="I228:K228"/>
    <mergeCell ref="F229:H229"/>
    <mergeCell ref="I229:K229"/>
    <mergeCell ref="F224:H224"/>
    <mergeCell ref="I224:K224"/>
    <mergeCell ref="F225:H225"/>
    <mergeCell ref="I225:K225"/>
    <mergeCell ref="F226:H226"/>
    <mergeCell ref="I226:K226"/>
    <mergeCell ref="F221:H221"/>
    <mergeCell ref="I221:K221"/>
    <mergeCell ref="F222:H222"/>
    <mergeCell ref="I222:K222"/>
    <mergeCell ref="F223:H223"/>
    <mergeCell ref="I223:K223"/>
    <mergeCell ref="F218:H218"/>
    <mergeCell ref="I218:K218"/>
    <mergeCell ref="F219:H219"/>
    <mergeCell ref="I219:K219"/>
    <mergeCell ref="F220:H220"/>
    <mergeCell ref="I220:K220"/>
    <mergeCell ref="F215:H215"/>
    <mergeCell ref="I215:K215"/>
    <mergeCell ref="F216:H216"/>
    <mergeCell ref="I216:K216"/>
    <mergeCell ref="F217:H217"/>
    <mergeCell ref="I217:K217"/>
    <mergeCell ref="F212:H212"/>
    <mergeCell ref="I212:K212"/>
    <mergeCell ref="F213:H213"/>
    <mergeCell ref="I213:K213"/>
    <mergeCell ref="F214:H214"/>
    <mergeCell ref="I214:K214"/>
    <mergeCell ref="F209:H209"/>
    <mergeCell ref="I209:K209"/>
    <mergeCell ref="F210:H210"/>
    <mergeCell ref="I210:K210"/>
    <mergeCell ref="F211:H211"/>
    <mergeCell ref="I211:K211"/>
    <mergeCell ref="F206:H206"/>
    <mergeCell ref="I206:K206"/>
    <mergeCell ref="F207:H207"/>
    <mergeCell ref="I207:K207"/>
    <mergeCell ref="F208:H208"/>
    <mergeCell ref="I208:K208"/>
    <mergeCell ref="F203:H203"/>
    <mergeCell ref="I203:K203"/>
    <mergeCell ref="F204:H204"/>
    <mergeCell ref="I204:K204"/>
    <mergeCell ref="F205:H205"/>
    <mergeCell ref="I205:K205"/>
    <mergeCell ref="F200:H200"/>
    <mergeCell ref="I200:K200"/>
    <mergeCell ref="F201:H201"/>
    <mergeCell ref="I201:K201"/>
    <mergeCell ref="F202:H202"/>
    <mergeCell ref="I202:K202"/>
    <mergeCell ref="F197:H197"/>
    <mergeCell ref="I197:K197"/>
    <mergeCell ref="F198:H198"/>
    <mergeCell ref="I198:K198"/>
    <mergeCell ref="F199:H199"/>
    <mergeCell ref="I199:K199"/>
    <mergeCell ref="F194:H194"/>
    <mergeCell ref="I194:K194"/>
    <mergeCell ref="F195:H195"/>
    <mergeCell ref="I195:K195"/>
    <mergeCell ref="F196:H196"/>
    <mergeCell ref="I196:K196"/>
    <mergeCell ref="F191:H191"/>
    <mergeCell ref="I191:K191"/>
    <mergeCell ref="F192:H192"/>
    <mergeCell ref="I192:K192"/>
    <mergeCell ref="F193:H193"/>
    <mergeCell ref="I193:K193"/>
    <mergeCell ref="F188:H188"/>
    <mergeCell ref="I188:K188"/>
    <mergeCell ref="F189:H189"/>
    <mergeCell ref="I189:K189"/>
    <mergeCell ref="F190:H190"/>
    <mergeCell ref="I190:K190"/>
    <mergeCell ref="F185:H185"/>
    <mergeCell ref="I185:K185"/>
    <mergeCell ref="F186:H186"/>
    <mergeCell ref="I186:K186"/>
    <mergeCell ref="F187:H187"/>
    <mergeCell ref="I187:K187"/>
    <mergeCell ref="F182:H182"/>
    <mergeCell ref="I182:K182"/>
    <mergeCell ref="F183:H183"/>
    <mergeCell ref="I183:K183"/>
    <mergeCell ref="F184:H184"/>
    <mergeCell ref="I184:K184"/>
    <mergeCell ref="F179:H179"/>
    <mergeCell ref="I179:K179"/>
    <mergeCell ref="F180:H180"/>
    <mergeCell ref="I180:K180"/>
    <mergeCell ref="F181:H181"/>
    <mergeCell ref="I181:K181"/>
    <mergeCell ref="F176:H176"/>
    <mergeCell ref="I176:K176"/>
    <mergeCell ref="F177:H177"/>
    <mergeCell ref="I177:K177"/>
    <mergeCell ref="F178:H178"/>
    <mergeCell ref="I178:K178"/>
    <mergeCell ref="F173:H173"/>
    <mergeCell ref="I173:K173"/>
    <mergeCell ref="F174:H174"/>
    <mergeCell ref="I174:K174"/>
    <mergeCell ref="F175:H175"/>
    <mergeCell ref="I175:K175"/>
    <mergeCell ref="F170:H170"/>
    <mergeCell ref="I170:K170"/>
    <mergeCell ref="F171:H171"/>
    <mergeCell ref="I171:K171"/>
    <mergeCell ref="F172:H172"/>
    <mergeCell ref="I172:K172"/>
    <mergeCell ref="F167:H167"/>
    <mergeCell ref="I167:K167"/>
    <mergeCell ref="F168:H168"/>
    <mergeCell ref="I168:K168"/>
    <mergeCell ref="F169:H169"/>
    <mergeCell ref="I169:K169"/>
    <mergeCell ref="F164:H164"/>
    <mergeCell ref="I164:K164"/>
    <mergeCell ref="F165:H165"/>
    <mergeCell ref="I165:K165"/>
    <mergeCell ref="F166:H166"/>
    <mergeCell ref="I166:K166"/>
    <mergeCell ref="F161:H161"/>
    <mergeCell ref="I161:K161"/>
    <mergeCell ref="F162:H162"/>
    <mergeCell ref="I162:K162"/>
    <mergeCell ref="F163:H163"/>
    <mergeCell ref="I163:K163"/>
    <mergeCell ref="F158:H158"/>
    <mergeCell ref="I158:K158"/>
    <mergeCell ref="F159:H159"/>
    <mergeCell ref="I159:K159"/>
    <mergeCell ref="F160:H160"/>
    <mergeCell ref="I160:K160"/>
    <mergeCell ref="F155:H155"/>
    <mergeCell ref="I155:K155"/>
    <mergeCell ref="F156:H156"/>
    <mergeCell ref="I156:K156"/>
    <mergeCell ref="F157:H157"/>
    <mergeCell ref="I157:K157"/>
    <mergeCell ref="F152:H152"/>
    <mergeCell ref="I152:K152"/>
    <mergeCell ref="F153:H153"/>
    <mergeCell ref="I153:K153"/>
    <mergeCell ref="F154:H154"/>
    <mergeCell ref="I154:K154"/>
    <mergeCell ref="F149:H149"/>
    <mergeCell ref="I149:K149"/>
    <mergeCell ref="F150:H150"/>
    <mergeCell ref="I150:K150"/>
    <mergeCell ref="F151:H151"/>
    <mergeCell ref="I151:K151"/>
    <mergeCell ref="F146:H146"/>
    <mergeCell ref="I146:K146"/>
    <mergeCell ref="F147:H147"/>
    <mergeCell ref="I147:K147"/>
    <mergeCell ref="F148:H148"/>
    <mergeCell ref="I148:K148"/>
    <mergeCell ref="F143:H143"/>
    <mergeCell ref="I143:K143"/>
    <mergeCell ref="F144:H144"/>
    <mergeCell ref="I144:K144"/>
    <mergeCell ref="F145:H145"/>
    <mergeCell ref="I145:K145"/>
    <mergeCell ref="F140:H140"/>
    <mergeCell ref="I140:K140"/>
    <mergeCell ref="F141:H141"/>
    <mergeCell ref="I141:K141"/>
    <mergeCell ref="F142:H142"/>
    <mergeCell ref="I142:K142"/>
    <mergeCell ref="F137:H137"/>
    <mergeCell ref="I137:K137"/>
    <mergeCell ref="F138:H138"/>
    <mergeCell ref="I138:K138"/>
    <mergeCell ref="F139:H139"/>
    <mergeCell ref="I139:K139"/>
    <mergeCell ref="F134:H134"/>
    <mergeCell ref="I134:K134"/>
    <mergeCell ref="F135:H135"/>
    <mergeCell ref="I135:K135"/>
    <mergeCell ref="F136:H136"/>
    <mergeCell ref="I136:K136"/>
    <mergeCell ref="F131:H131"/>
    <mergeCell ref="I131:K131"/>
    <mergeCell ref="F132:H132"/>
    <mergeCell ref="I132:K132"/>
    <mergeCell ref="F133:H133"/>
    <mergeCell ref="I133:K133"/>
    <mergeCell ref="F128:H128"/>
    <mergeCell ref="I128:K128"/>
    <mergeCell ref="F129:H129"/>
    <mergeCell ref="I129:K129"/>
    <mergeCell ref="F130:H130"/>
    <mergeCell ref="I130:K130"/>
    <mergeCell ref="F125:H125"/>
    <mergeCell ref="I125:K125"/>
    <mergeCell ref="F126:H126"/>
    <mergeCell ref="I126:K126"/>
    <mergeCell ref="F127:H127"/>
    <mergeCell ref="I127:K127"/>
    <mergeCell ref="F122:H122"/>
    <mergeCell ref="I122:K122"/>
    <mergeCell ref="F123:H123"/>
    <mergeCell ref="I123:K123"/>
    <mergeCell ref="F124:H124"/>
    <mergeCell ref="I124:K124"/>
    <mergeCell ref="F119:H119"/>
    <mergeCell ref="I119:K119"/>
    <mergeCell ref="F120:H120"/>
    <mergeCell ref="I120:K120"/>
    <mergeCell ref="F121:H121"/>
    <mergeCell ref="I121:K121"/>
    <mergeCell ref="F116:H116"/>
    <mergeCell ref="I116:K116"/>
    <mergeCell ref="F117:H117"/>
    <mergeCell ref="I117:K117"/>
    <mergeCell ref="F118:H118"/>
    <mergeCell ref="I118:K118"/>
    <mergeCell ref="F113:H113"/>
    <mergeCell ref="I113:K113"/>
    <mergeCell ref="F114:H114"/>
    <mergeCell ref="I114:K114"/>
    <mergeCell ref="F115:H115"/>
    <mergeCell ref="I115:K115"/>
    <mergeCell ref="F110:H110"/>
    <mergeCell ref="I110:K110"/>
    <mergeCell ref="F111:H111"/>
    <mergeCell ref="I111:K111"/>
    <mergeCell ref="F112:H112"/>
    <mergeCell ref="I112:K112"/>
    <mergeCell ref="F107:H107"/>
    <mergeCell ref="I107:K107"/>
    <mergeCell ref="F108:H108"/>
    <mergeCell ref="I108:K108"/>
    <mergeCell ref="F109:H109"/>
    <mergeCell ref="I109:K109"/>
    <mergeCell ref="F104:H104"/>
    <mergeCell ref="I104:K104"/>
    <mergeCell ref="F105:H105"/>
    <mergeCell ref="I105:K105"/>
    <mergeCell ref="F106:H106"/>
    <mergeCell ref="I106:K106"/>
    <mergeCell ref="F101:H101"/>
    <mergeCell ref="I101:K101"/>
    <mergeCell ref="F102:H102"/>
    <mergeCell ref="I102:K102"/>
    <mergeCell ref="F103:H103"/>
    <mergeCell ref="I103:K103"/>
    <mergeCell ref="F98:H98"/>
    <mergeCell ref="I98:K98"/>
    <mergeCell ref="F99:H99"/>
    <mergeCell ref="I99:K99"/>
    <mergeCell ref="F100:H100"/>
    <mergeCell ref="I100:K100"/>
    <mergeCell ref="F95:H95"/>
    <mergeCell ref="I95:K95"/>
    <mergeCell ref="F96:H96"/>
    <mergeCell ref="I96:K96"/>
    <mergeCell ref="F97:H97"/>
    <mergeCell ref="I97:K97"/>
    <mergeCell ref="F92:H92"/>
    <mergeCell ref="I92:K92"/>
    <mergeCell ref="F93:H93"/>
    <mergeCell ref="I93:K93"/>
    <mergeCell ref="F94:H94"/>
    <mergeCell ref="I94:K94"/>
    <mergeCell ref="F89:H89"/>
    <mergeCell ref="I89:K89"/>
    <mergeCell ref="F90:H90"/>
    <mergeCell ref="I90:K90"/>
    <mergeCell ref="F91:H91"/>
    <mergeCell ref="I91:K91"/>
    <mergeCell ref="F86:H86"/>
    <mergeCell ref="I86:K86"/>
    <mergeCell ref="F87:H87"/>
    <mergeCell ref="I87:K87"/>
    <mergeCell ref="F88:H88"/>
    <mergeCell ref="I88:K88"/>
    <mergeCell ref="F83:H83"/>
    <mergeCell ref="I83:K83"/>
    <mergeCell ref="F84:H84"/>
    <mergeCell ref="I84:K84"/>
    <mergeCell ref="F85:H85"/>
    <mergeCell ref="I85:K85"/>
    <mergeCell ref="F80:H80"/>
    <mergeCell ref="I80:K80"/>
    <mergeCell ref="F81:H81"/>
    <mergeCell ref="I81:K81"/>
    <mergeCell ref="F82:H82"/>
    <mergeCell ref="I82:K82"/>
    <mergeCell ref="F77:H77"/>
    <mergeCell ref="I77:K77"/>
    <mergeCell ref="F78:H78"/>
    <mergeCell ref="I78:K78"/>
    <mergeCell ref="F79:H79"/>
    <mergeCell ref="I79:K79"/>
    <mergeCell ref="F74:H74"/>
    <mergeCell ref="I74:K74"/>
    <mergeCell ref="F75:H75"/>
    <mergeCell ref="I75:K75"/>
    <mergeCell ref="F76:H76"/>
    <mergeCell ref="I76:K76"/>
    <mergeCell ref="F71:H71"/>
    <mergeCell ref="I71:K71"/>
    <mergeCell ref="F72:H72"/>
    <mergeCell ref="I72:K72"/>
    <mergeCell ref="F73:H73"/>
    <mergeCell ref="I73:K73"/>
    <mergeCell ref="F68:H68"/>
    <mergeCell ref="I68:K68"/>
    <mergeCell ref="F69:H69"/>
    <mergeCell ref="I69:K69"/>
    <mergeCell ref="F70:H70"/>
    <mergeCell ref="I70:K70"/>
    <mergeCell ref="F65:H65"/>
    <mergeCell ref="I65:K65"/>
    <mergeCell ref="F66:H66"/>
    <mergeCell ref="I66:K66"/>
    <mergeCell ref="F67:H67"/>
    <mergeCell ref="I67:K67"/>
    <mergeCell ref="F62:H62"/>
    <mergeCell ref="I62:K62"/>
    <mergeCell ref="F63:H63"/>
    <mergeCell ref="I63:K63"/>
    <mergeCell ref="F64:H64"/>
    <mergeCell ref="I64:K64"/>
    <mergeCell ref="F59:H59"/>
    <mergeCell ref="I59:K59"/>
    <mergeCell ref="F60:H60"/>
    <mergeCell ref="I60:K60"/>
    <mergeCell ref="F61:H61"/>
    <mergeCell ref="I61:K61"/>
    <mergeCell ref="F56:H56"/>
    <mergeCell ref="I56:K56"/>
    <mergeCell ref="F57:H57"/>
    <mergeCell ref="I57:K57"/>
    <mergeCell ref="F58:H58"/>
    <mergeCell ref="I58:K58"/>
    <mergeCell ref="F53:H53"/>
    <mergeCell ref="I53:K53"/>
    <mergeCell ref="F54:H54"/>
    <mergeCell ref="I54:K54"/>
    <mergeCell ref="F55:H55"/>
    <mergeCell ref="I55:K55"/>
    <mergeCell ref="F50:H50"/>
    <mergeCell ref="I50:K50"/>
    <mergeCell ref="F51:H51"/>
    <mergeCell ref="I51:K51"/>
    <mergeCell ref="F52:H52"/>
    <mergeCell ref="I52:K52"/>
    <mergeCell ref="F47:H47"/>
    <mergeCell ref="I47:K47"/>
    <mergeCell ref="F48:H48"/>
    <mergeCell ref="I48:K48"/>
    <mergeCell ref="F49:H49"/>
    <mergeCell ref="I49:K49"/>
    <mergeCell ref="F44:H44"/>
    <mergeCell ref="I44:K44"/>
    <mergeCell ref="F45:H45"/>
    <mergeCell ref="I45:K45"/>
    <mergeCell ref="F46:H46"/>
    <mergeCell ref="I46:K46"/>
    <mergeCell ref="F41:H41"/>
    <mergeCell ref="I41:K41"/>
    <mergeCell ref="F42:H42"/>
    <mergeCell ref="I42:K42"/>
    <mergeCell ref="F43:H43"/>
    <mergeCell ref="I43:K43"/>
    <mergeCell ref="F38:H38"/>
    <mergeCell ref="I38:K38"/>
    <mergeCell ref="F39:H39"/>
    <mergeCell ref="I39:K39"/>
    <mergeCell ref="F40:H40"/>
    <mergeCell ref="I40:K40"/>
    <mergeCell ref="F35:H35"/>
    <mergeCell ref="I35:K35"/>
    <mergeCell ref="F36:H36"/>
    <mergeCell ref="I36:K36"/>
    <mergeCell ref="F37:H37"/>
    <mergeCell ref="I37:K37"/>
    <mergeCell ref="F32:H32"/>
    <mergeCell ref="I32:K32"/>
    <mergeCell ref="F33:H33"/>
    <mergeCell ref="I33:K33"/>
    <mergeCell ref="F34:H34"/>
    <mergeCell ref="I34:K34"/>
    <mergeCell ref="F29:H29"/>
    <mergeCell ref="I29:K29"/>
    <mergeCell ref="F30:H30"/>
    <mergeCell ref="I30:K30"/>
    <mergeCell ref="F31:H31"/>
    <mergeCell ref="I31:K31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20:H20"/>
    <mergeCell ref="I20:K20"/>
    <mergeCell ref="F21:H21"/>
    <mergeCell ref="I21:K21"/>
    <mergeCell ref="F22:H22"/>
    <mergeCell ref="I22:K22"/>
    <mergeCell ref="F17:H17"/>
    <mergeCell ref="I17:K17"/>
    <mergeCell ref="F18:H18"/>
    <mergeCell ref="I18:K18"/>
    <mergeCell ref="F19:H19"/>
    <mergeCell ref="I19:K19"/>
    <mergeCell ref="F14:H14"/>
    <mergeCell ref="I14:K14"/>
    <mergeCell ref="F15:H15"/>
    <mergeCell ref="I15:K15"/>
    <mergeCell ref="F16:H16"/>
    <mergeCell ref="I16:K16"/>
    <mergeCell ref="F11:H11"/>
    <mergeCell ref="I11:K11"/>
    <mergeCell ref="F12:H12"/>
    <mergeCell ref="I12:K12"/>
    <mergeCell ref="F13:H13"/>
    <mergeCell ref="I13:K13"/>
    <mergeCell ref="F8:H8"/>
    <mergeCell ref="I8:K8"/>
    <mergeCell ref="F9:H9"/>
    <mergeCell ref="I9:K9"/>
    <mergeCell ref="F10:H10"/>
    <mergeCell ref="I10:K10"/>
    <mergeCell ref="F5:H5"/>
    <mergeCell ref="I5:K5"/>
    <mergeCell ref="F6:H6"/>
    <mergeCell ref="I6:K6"/>
    <mergeCell ref="F7:H7"/>
    <mergeCell ref="I7:K7"/>
    <mergeCell ref="A1:A37"/>
    <mergeCell ref="F1:H1"/>
    <mergeCell ref="I1:K1"/>
    <mergeCell ref="M1:M37"/>
    <mergeCell ref="F2:H2"/>
    <mergeCell ref="I2:K2"/>
    <mergeCell ref="F3:H3"/>
    <mergeCell ref="I3:K3"/>
    <mergeCell ref="F4:H4"/>
    <mergeCell ref="I4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2B8B8"/>
  </sheetPr>
  <dimension ref="B1:E1000"/>
  <sheetViews>
    <sheetView showGridLines="0" showRowColHeaders="0" rightToLeft="1" zoomScale="235" zoomScaleNormal="235" workbookViewId="0">
      <pane ySplit="1" topLeftCell="A2" activePane="bottomLeft" state="frozen"/>
      <selection pane="bottomLeft" activeCell="D2" sqref="D2"/>
    </sheetView>
  </sheetViews>
  <sheetFormatPr defaultRowHeight="9.75" customHeight="1" x14ac:dyDescent="0.2"/>
  <cols>
    <col min="1" max="1" width="4" style="16" customWidth="1"/>
    <col min="2" max="2" width="5.375" style="16" customWidth="1"/>
    <col min="3" max="3" width="9.875" style="26" bestFit="1" customWidth="1"/>
    <col min="4" max="4" width="39.625" style="16" customWidth="1"/>
    <col min="5" max="5" width="10.625" style="16" customWidth="1"/>
    <col min="6" max="16384" width="9" style="16"/>
  </cols>
  <sheetData>
    <row r="1" spans="2:5" s="23" customFormat="1" ht="15.75" customHeight="1" x14ac:dyDescent="0.2">
      <c r="B1" s="22" t="s">
        <v>0</v>
      </c>
      <c r="C1" s="24" t="s">
        <v>22</v>
      </c>
      <c r="D1" s="22" t="s">
        <v>18</v>
      </c>
      <c r="E1" s="22" t="s">
        <v>24</v>
      </c>
    </row>
    <row r="2" spans="2:5" ht="9.75" customHeight="1" x14ac:dyDescent="0.2">
      <c r="B2" s="17" t="str">
        <f>IF(D2="","",ROW()-1)</f>
        <v/>
      </c>
      <c r="C2" s="18" t="str">
        <f ca="1">IF(D2="","",TODAY()-0)</f>
        <v/>
      </c>
      <c r="D2" s="17"/>
      <c r="E2" s="17"/>
    </row>
    <row r="3" spans="2:5" ht="9.75" customHeight="1" x14ac:dyDescent="0.2">
      <c r="B3" s="17" t="str">
        <f t="shared" ref="B3:B66" si="0">IF(D3="","",ROW()-1)</f>
        <v/>
      </c>
      <c r="C3" s="18" t="str">
        <f t="shared" ref="C3:C66" ca="1" si="1">IF(D3="","",TODAY()-0)</f>
        <v/>
      </c>
      <c r="D3" s="17"/>
      <c r="E3" s="17"/>
    </row>
    <row r="4" spans="2:5" ht="9.75" customHeight="1" x14ac:dyDescent="0.2">
      <c r="B4" s="17" t="str">
        <f t="shared" si="0"/>
        <v/>
      </c>
      <c r="C4" s="18" t="str">
        <f t="shared" ca="1" si="1"/>
        <v/>
      </c>
      <c r="D4" s="17"/>
      <c r="E4" s="17"/>
    </row>
    <row r="5" spans="2:5" ht="9.75" customHeight="1" x14ac:dyDescent="0.2">
      <c r="B5" s="17" t="str">
        <f t="shared" si="0"/>
        <v/>
      </c>
      <c r="C5" s="18" t="str">
        <f t="shared" ca="1" si="1"/>
        <v/>
      </c>
      <c r="D5" s="17"/>
      <c r="E5" s="17"/>
    </row>
    <row r="6" spans="2:5" ht="9.75" customHeight="1" x14ac:dyDescent="0.2">
      <c r="B6" s="17" t="str">
        <f t="shared" si="0"/>
        <v/>
      </c>
      <c r="C6" s="18" t="str">
        <f t="shared" ca="1" si="1"/>
        <v/>
      </c>
      <c r="D6" s="17"/>
      <c r="E6" s="17"/>
    </row>
    <row r="7" spans="2:5" ht="9.75" customHeight="1" x14ac:dyDescent="0.2">
      <c r="B7" s="17" t="str">
        <f t="shared" si="0"/>
        <v/>
      </c>
      <c r="C7" s="18" t="str">
        <f ca="1">IF(D7="","",TODAY()-0)</f>
        <v/>
      </c>
      <c r="D7" s="17"/>
      <c r="E7" s="17"/>
    </row>
    <row r="8" spans="2:5" ht="9.75" customHeight="1" x14ac:dyDescent="0.2">
      <c r="B8" s="17" t="str">
        <f t="shared" si="0"/>
        <v/>
      </c>
      <c r="C8" s="18"/>
      <c r="D8" s="18"/>
      <c r="E8" s="17"/>
    </row>
    <row r="9" spans="2:5" ht="9.75" customHeight="1" x14ac:dyDescent="0.2">
      <c r="B9" s="17" t="str">
        <f t="shared" si="0"/>
        <v/>
      </c>
      <c r="C9" s="18" t="str">
        <f t="shared" ca="1" si="1"/>
        <v/>
      </c>
      <c r="D9" s="17"/>
      <c r="E9" s="17"/>
    </row>
    <row r="10" spans="2:5" ht="9.75" customHeight="1" x14ac:dyDescent="0.2">
      <c r="B10" s="17" t="str">
        <f t="shared" si="0"/>
        <v/>
      </c>
      <c r="C10" s="18" t="str">
        <f t="shared" ca="1" si="1"/>
        <v/>
      </c>
      <c r="D10" s="17"/>
      <c r="E10" s="17"/>
    </row>
    <row r="11" spans="2:5" ht="9.75" customHeight="1" x14ac:dyDescent="0.2">
      <c r="B11" s="17" t="str">
        <f t="shared" si="0"/>
        <v/>
      </c>
      <c r="C11" s="18" t="str">
        <f t="shared" ca="1" si="1"/>
        <v/>
      </c>
      <c r="D11" s="17"/>
      <c r="E11" s="17"/>
    </row>
    <row r="12" spans="2:5" ht="9.75" customHeight="1" x14ac:dyDescent="0.2">
      <c r="B12" s="17" t="str">
        <f t="shared" si="0"/>
        <v/>
      </c>
      <c r="C12" s="18" t="str">
        <f t="shared" ca="1" si="1"/>
        <v/>
      </c>
      <c r="D12" s="17"/>
      <c r="E12" s="17"/>
    </row>
    <row r="13" spans="2:5" ht="9.75" customHeight="1" x14ac:dyDescent="0.2">
      <c r="B13" s="17" t="str">
        <f t="shared" si="0"/>
        <v/>
      </c>
      <c r="C13" s="18" t="str">
        <f t="shared" ca="1" si="1"/>
        <v/>
      </c>
      <c r="D13" s="17"/>
      <c r="E13" s="17"/>
    </row>
    <row r="14" spans="2:5" ht="9.75" customHeight="1" x14ac:dyDescent="0.2">
      <c r="B14" s="17" t="str">
        <f t="shared" si="0"/>
        <v/>
      </c>
      <c r="C14" s="18" t="str">
        <f t="shared" ca="1" si="1"/>
        <v/>
      </c>
      <c r="D14" s="17"/>
      <c r="E14" s="17"/>
    </row>
    <row r="15" spans="2:5" ht="9.75" customHeight="1" x14ac:dyDescent="0.2">
      <c r="B15" s="17" t="str">
        <f t="shared" si="0"/>
        <v/>
      </c>
      <c r="C15" s="18" t="str">
        <f t="shared" ca="1" si="1"/>
        <v/>
      </c>
      <c r="D15" s="17"/>
      <c r="E15" s="17"/>
    </row>
    <row r="16" spans="2:5" ht="9.75" customHeight="1" x14ac:dyDescent="0.2">
      <c r="B16" s="17" t="str">
        <f t="shared" si="0"/>
        <v/>
      </c>
      <c r="C16" s="18" t="str">
        <f t="shared" ca="1" si="1"/>
        <v/>
      </c>
      <c r="D16" s="17"/>
      <c r="E16" s="17"/>
    </row>
    <row r="17" spans="2:5" ht="9.75" customHeight="1" x14ac:dyDescent="0.2">
      <c r="B17" s="17" t="str">
        <f t="shared" si="0"/>
        <v/>
      </c>
      <c r="C17" s="18" t="str">
        <f t="shared" ca="1" si="1"/>
        <v/>
      </c>
      <c r="D17" s="17"/>
      <c r="E17" s="17"/>
    </row>
    <row r="18" spans="2:5" ht="9.75" customHeight="1" x14ac:dyDescent="0.2">
      <c r="B18" s="17" t="str">
        <f t="shared" si="0"/>
        <v/>
      </c>
      <c r="C18" s="18" t="str">
        <f t="shared" ca="1" si="1"/>
        <v/>
      </c>
      <c r="D18" s="17"/>
      <c r="E18" s="17"/>
    </row>
    <row r="19" spans="2:5" ht="9.75" customHeight="1" x14ac:dyDescent="0.2">
      <c r="B19" s="17" t="str">
        <f t="shared" si="0"/>
        <v/>
      </c>
      <c r="C19" s="18" t="str">
        <f t="shared" ca="1" si="1"/>
        <v/>
      </c>
      <c r="D19" s="17"/>
      <c r="E19" s="17"/>
    </row>
    <row r="20" spans="2:5" ht="9.75" customHeight="1" x14ac:dyDescent="0.2">
      <c r="B20" s="17" t="str">
        <f t="shared" si="0"/>
        <v/>
      </c>
      <c r="C20" s="18" t="str">
        <f t="shared" ca="1" si="1"/>
        <v/>
      </c>
      <c r="D20" s="17"/>
      <c r="E20" s="17"/>
    </row>
    <row r="21" spans="2:5" ht="9.75" customHeight="1" x14ac:dyDescent="0.2">
      <c r="B21" s="17" t="str">
        <f t="shared" si="0"/>
        <v/>
      </c>
      <c r="C21" s="18" t="str">
        <f t="shared" ca="1" si="1"/>
        <v/>
      </c>
      <c r="D21" s="17"/>
      <c r="E21" s="17"/>
    </row>
    <row r="22" spans="2:5" ht="9.75" customHeight="1" x14ac:dyDescent="0.2">
      <c r="B22" s="17" t="str">
        <f t="shared" si="0"/>
        <v/>
      </c>
      <c r="C22" s="18" t="str">
        <f t="shared" ca="1" si="1"/>
        <v/>
      </c>
      <c r="D22" s="17"/>
      <c r="E22" s="17"/>
    </row>
    <row r="23" spans="2:5" ht="9.75" customHeight="1" x14ac:dyDescent="0.2">
      <c r="B23" s="17" t="str">
        <f t="shared" si="0"/>
        <v/>
      </c>
      <c r="C23" s="18" t="str">
        <f t="shared" ca="1" si="1"/>
        <v/>
      </c>
      <c r="D23" s="17"/>
      <c r="E23" s="17"/>
    </row>
    <row r="24" spans="2:5" ht="9.75" customHeight="1" x14ac:dyDescent="0.2">
      <c r="B24" s="17" t="str">
        <f t="shared" si="0"/>
        <v/>
      </c>
      <c r="C24" s="18" t="str">
        <f t="shared" ca="1" si="1"/>
        <v/>
      </c>
      <c r="D24" s="17"/>
      <c r="E24" s="17"/>
    </row>
    <row r="25" spans="2:5" ht="9.75" customHeight="1" x14ac:dyDescent="0.2">
      <c r="B25" s="17" t="str">
        <f t="shared" si="0"/>
        <v/>
      </c>
      <c r="C25" s="18" t="str">
        <f t="shared" ca="1" si="1"/>
        <v/>
      </c>
      <c r="D25" s="17"/>
      <c r="E25" s="17"/>
    </row>
    <row r="26" spans="2:5" ht="9.75" customHeight="1" x14ac:dyDescent="0.2">
      <c r="B26" s="17" t="str">
        <f t="shared" si="0"/>
        <v/>
      </c>
      <c r="C26" s="18" t="str">
        <f t="shared" ca="1" si="1"/>
        <v/>
      </c>
      <c r="D26" s="17"/>
      <c r="E26" s="17"/>
    </row>
    <row r="27" spans="2:5" ht="9.75" customHeight="1" x14ac:dyDescent="0.2">
      <c r="B27" s="17" t="str">
        <f t="shared" si="0"/>
        <v/>
      </c>
      <c r="C27" s="18" t="str">
        <f t="shared" ca="1" si="1"/>
        <v/>
      </c>
      <c r="D27" s="17"/>
      <c r="E27" s="17"/>
    </row>
    <row r="28" spans="2:5" ht="9.75" customHeight="1" x14ac:dyDescent="0.2">
      <c r="B28" s="17" t="str">
        <f t="shared" si="0"/>
        <v/>
      </c>
      <c r="C28" s="18" t="str">
        <f t="shared" ca="1" si="1"/>
        <v/>
      </c>
      <c r="D28" s="17"/>
      <c r="E28" s="17"/>
    </row>
    <row r="29" spans="2:5" ht="9.75" customHeight="1" x14ac:dyDescent="0.2">
      <c r="B29" s="17" t="str">
        <f t="shared" si="0"/>
        <v/>
      </c>
      <c r="C29" s="18" t="str">
        <f t="shared" ca="1" si="1"/>
        <v/>
      </c>
      <c r="D29" s="17"/>
      <c r="E29" s="17"/>
    </row>
    <row r="30" spans="2:5" ht="9.75" customHeight="1" x14ac:dyDescent="0.2">
      <c r="B30" s="17" t="str">
        <f t="shared" si="0"/>
        <v/>
      </c>
      <c r="C30" s="18" t="str">
        <f t="shared" ca="1" si="1"/>
        <v/>
      </c>
      <c r="D30" s="17"/>
      <c r="E30" s="17"/>
    </row>
    <row r="31" spans="2:5" ht="9.75" customHeight="1" x14ac:dyDescent="0.2">
      <c r="B31" s="17" t="str">
        <f t="shared" si="0"/>
        <v/>
      </c>
      <c r="C31" s="18" t="str">
        <f t="shared" ca="1" si="1"/>
        <v/>
      </c>
      <c r="D31" s="17"/>
      <c r="E31" s="17"/>
    </row>
    <row r="32" spans="2:5" ht="9.75" customHeight="1" x14ac:dyDescent="0.2">
      <c r="B32" s="17" t="str">
        <f t="shared" si="0"/>
        <v/>
      </c>
      <c r="C32" s="18" t="str">
        <f t="shared" ca="1" si="1"/>
        <v/>
      </c>
      <c r="D32" s="17"/>
      <c r="E32" s="17"/>
    </row>
    <row r="33" spans="2:5" ht="9.75" customHeight="1" x14ac:dyDescent="0.2">
      <c r="B33" s="17" t="str">
        <f t="shared" si="0"/>
        <v/>
      </c>
      <c r="C33" s="18" t="str">
        <f t="shared" ca="1" si="1"/>
        <v/>
      </c>
      <c r="D33" s="17"/>
      <c r="E33" s="17"/>
    </row>
    <row r="34" spans="2:5" ht="9.75" customHeight="1" x14ac:dyDescent="0.2">
      <c r="B34" s="17" t="str">
        <f t="shared" si="0"/>
        <v/>
      </c>
      <c r="C34" s="18" t="str">
        <f t="shared" ca="1" si="1"/>
        <v/>
      </c>
      <c r="D34" s="17"/>
      <c r="E34" s="17"/>
    </row>
    <row r="35" spans="2:5" ht="9.75" customHeight="1" x14ac:dyDescent="0.2">
      <c r="B35" s="17" t="str">
        <f t="shared" si="0"/>
        <v/>
      </c>
      <c r="C35" s="18" t="str">
        <f t="shared" ca="1" si="1"/>
        <v/>
      </c>
      <c r="D35" s="17"/>
      <c r="E35" s="17"/>
    </row>
    <row r="36" spans="2:5" ht="9.75" customHeight="1" x14ac:dyDescent="0.2">
      <c r="B36" s="17" t="str">
        <f t="shared" si="0"/>
        <v/>
      </c>
      <c r="C36" s="18" t="str">
        <f t="shared" ca="1" si="1"/>
        <v/>
      </c>
      <c r="D36" s="17"/>
      <c r="E36" s="17"/>
    </row>
    <row r="37" spans="2:5" ht="9.75" customHeight="1" x14ac:dyDescent="0.2">
      <c r="B37" s="17" t="str">
        <f t="shared" si="0"/>
        <v/>
      </c>
      <c r="C37" s="18" t="str">
        <f t="shared" ca="1" si="1"/>
        <v/>
      </c>
      <c r="D37" s="17"/>
      <c r="E37" s="17"/>
    </row>
    <row r="38" spans="2:5" ht="9.75" customHeight="1" x14ac:dyDescent="0.2">
      <c r="B38" s="17" t="str">
        <f t="shared" si="0"/>
        <v/>
      </c>
      <c r="C38" s="18" t="str">
        <f t="shared" ca="1" si="1"/>
        <v/>
      </c>
      <c r="D38" s="17"/>
      <c r="E38" s="17"/>
    </row>
    <row r="39" spans="2:5" ht="9.75" customHeight="1" x14ac:dyDescent="0.2">
      <c r="B39" s="17" t="str">
        <f t="shared" si="0"/>
        <v/>
      </c>
      <c r="C39" s="18" t="str">
        <f t="shared" ca="1" si="1"/>
        <v/>
      </c>
      <c r="D39" s="17"/>
      <c r="E39" s="17"/>
    </row>
    <row r="40" spans="2:5" ht="9.75" customHeight="1" x14ac:dyDescent="0.2">
      <c r="B40" s="17" t="str">
        <f t="shared" si="0"/>
        <v/>
      </c>
      <c r="C40" s="18" t="str">
        <f t="shared" ca="1" si="1"/>
        <v/>
      </c>
      <c r="D40" s="17"/>
      <c r="E40" s="17"/>
    </row>
    <row r="41" spans="2:5" ht="9.75" customHeight="1" x14ac:dyDescent="0.2">
      <c r="B41" s="17" t="str">
        <f t="shared" si="0"/>
        <v/>
      </c>
      <c r="C41" s="18" t="str">
        <f t="shared" ca="1" si="1"/>
        <v/>
      </c>
      <c r="D41" s="17"/>
      <c r="E41" s="17"/>
    </row>
    <row r="42" spans="2:5" ht="9.75" customHeight="1" x14ac:dyDescent="0.2">
      <c r="B42" s="17" t="str">
        <f t="shared" si="0"/>
        <v/>
      </c>
      <c r="C42" s="18" t="str">
        <f t="shared" ca="1" si="1"/>
        <v/>
      </c>
      <c r="D42" s="17"/>
      <c r="E42" s="17"/>
    </row>
    <row r="43" spans="2:5" ht="9.75" customHeight="1" x14ac:dyDescent="0.2">
      <c r="B43" s="17" t="str">
        <f t="shared" si="0"/>
        <v/>
      </c>
      <c r="C43" s="18" t="str">
        <f t="shared" ca="1" si="1"/>
        <v/>
      </c>
      <c r="D43" s="17"/>
      <c r="E43" s="17"/>
    </row>
    <row r="44" spans="2:5" ht="9.75" customHeight="1" x14ac:dyDescent="0.2">
      <c r="B44" s="17" t="str">
        <f t="shared" si="0"/>
        <v/>
      </c>
      <c r="C44" s="18" t="str">
        <f t="shared" ca="1" si="1"/>
        <v/>
      </c>
      <c r="D44" s="17"/>
      <c r="E44" s="17"/>
    </row>
    <row r="45" spans="2:5" ht="9.75" customHeight="1" x14ac:dyDescent="0.2">
      <c r="B45" s="17" t="str">
        <f t="shared" si="0"/>
        <v/>
      </c>
      <c r="C45" s="18" t="str">
        <f t="shared" ca="1" si="1"/>
        <v/>
      </c>
      <c r="D45" s="17"/>
      <c r="E45" s="17"/>
    </row>
    <row r="46" spans="2:5" ht="9.75" customHeight="1" x14ac:dyDescent="0.2">
      <c r="B46" s="17" t="str">
        <f t="shared" si="0"/>
        <v/>
      </c>
      <c r="C46" s="18" t="str">
        <f t="shared" ca="1" si="1"/>
        <v/>
      </c>
      <c r="D46" s="17"/>
      <c r="E46" s="17"/>
    </row>
    <row r="47" spans="2:5" ht="9.75" customHeight="1" x14ac:dyDescent="0.2">
      <c r="B47" s="17" t="str">
        <f t="shared" si="0"/>
        <v/>
      </c>
      <c r="C47" s="18" t="str">
        <f t="shared" ca="1" si="1"/>
        <v/>
      </c>
      <c r="D47" s="17"/>
      <c r="E47" s="17"/>
    </row>
    <row r="48" spans="2:5" ht="9.75" customHeight="1" x14ac:dyDescent="0.2">
      <c r="B48" s="17" t="str">
        <f t="shared" si="0"/>
        <v/>
      </c>
      <c r="C48" s="18" t="str">
        <f t="shared" ca="1" si="1"/>
        <v/>
      </c>
      <c r="D48" s="17"/>
      <c r="E48" s="17"/>
    </row>
    <row r="49" spans="2:5" ht="9.75" customHeight="1" x14ac:dyDescent="0.2">
      <c r="B49" s="17" t="str">
        <f t="shared" si="0"/>
        <v/>
      </c>
      <c r="C49" s="18" t="str">
        <f t="shared" ca="1" si="1"/>
        <v/>
      </c>
      <c r="D49" s="17"/>
      <c r="E49" s="17"/>
    </row>
    <row r="50" spans="2:5" ht="9.75" customHeight="1" x14ac:dyDescent="0.2">
      <c r="B50" s="17" t="str">
        <f t="shared" si="0"/>
        <v/>
      </c>
      <c r="C50" s="18" t="str">
        <f t="shared" ca="1" si="1"/>
        <v/>
      </c>
      <c r="D50" s="17"/>
      <c r="E50" s="17"/>
    </row>
    <row r="51" spans="2:5" ht="9.75" customHeight="1" x14ac:dyDescent="0.2">
      <c r="B51" s="17" t="str">
        <f t="shared" si="0"/>
        <v/>
      </c>
      <c r="C51" s="18" t="str">
        <f t="shared" ca="1" si="1"/>
        <v/>
      </c>
      <c r="D51" s="17"/>
      <c r="E51" s="17"/>
    </row>
    <row r="52" spans="2:5" ht="9.75" customHeight="1" x14ac:dyDescent="0.2">
      <c r="B52" s="17" t="str">
        <f t="shared" si="0"/>
        <v/>
      </c>
      <c r="C52" s="18" t="str">
        <f t="shared" ca="1" si="1"/>
        <v/>
      </c>
      <c r="D52" s="17"/>
      <c r="E52" s="17"/>
    </row>
    <row r="53" spans="2:5" ht="9.75" customHeight="1" x14ac:dyDescent="0.2">
      <c r="B53" s="17" t="str">
        <f t="shared" si="0"/>
        <v/>
      </c>
      <c r="C53" s="18" t="str">
        <f t="shared" ca="1" si="1"/>
        <v/>
      </c>
      <c r="D53" s="17"/>
      <c r="E53" s="17"/>
    </row>
    <row r="54" spans="2:5" ht="9.75" customHeight="1" x14ac:dyDescent="0.2">
      <c r="B54" s="17" t="str">
        <f t="shared" si="0"/>
        <v/>
      </c>
      <c r="C54" s="18" t="str">
        <f t="shared" ca="1" si="1"/>
        <v/>
      </c>
      <c r="D54" s="17"/>
      <c r="E54" s="17"/>
    </row>
    <row r="55" spans="2:5" ht="9.75" customHeight="1" x14ac:dyDescent="0.2">
      <c r="B55" s="17" t="str">
        <f t="shared" si="0"/>
        <v/>
      </c>
      <c r="C55" s="18" t="str">
        <f t="shared" ca="1" si="1"/>
        <v/>
      </c>
      <c r="D55" s="17"/>
      <c r="E55" s="17"/>
    </row>
    <row r="56" spans="2:5" ht="9.75" customHeight="1" x14ac:dyDescent="0.2">
      <c r="B56" s="17" t="str">
        <f t="shared" si="0"/>
        <v/>
      </c>
      <c r="C56" s="18" t="str">
        <f t="shared" ca="1" si="1"/>
        <v/>
      </c>
      <c r="D56" s="17"/>
      <c r="E56" s="17"/>
    </row>
    <row r="57" spans="2:5" ht="9.75" customHeight="1" x14ac:dyDescent="0.2">
      <c r="B57" s="17" t="str">
        <f t="shared" si="0"/>
        <v/>
      </c>
      <c r="C57" s="18" t="str">
        <f t="shared" ca="1" si="1"/>
        <v/>
      </c>
      <c r="D57" s="17"/>
      <c r="E57" s="17"/>
    </row>
    <row r="58" spans="2:5" ht="9.75" customHeight="1" x14ac:dyDescent="0.2">
      <c r="B58" s="17" t="str">
        <f t="shared" si="0"/>
        <v/>
      </c>
      <c r="C58" s="18" t="str">
        <f t="shared" ca="1" si="1"/>
        <v/>
      </c>
      <c r="D58" s="17"/>
      <c r="E58" s="17"/>
    </row>
    <row r="59" spans="2:5" ht="9.75" customHeight="1" x14ac:dyDescent="0.2">
      <c r="B59" s="17" t="str">
        <f t="shared" si="0"/>
        <v/>
      </c>
      <c r="C59" s="18" t="str">
        <f t="shared" ca="1" si="1"/>
        <v/>
      </c>
      <c r="D59" s="17"/>
      <c r="E59" s="17"/>
    </row>
    <row r="60" spans="2:5" ht="9.75" customHeight="1" x14ac:dyDescent="0.2">
      <c r="B60" s="17" t="str">
        <f t="shared" si="0"/>
        <v/>
      </c>
      <c r="C60" s="18" t="str">
        <f t="shared" ca="1" si="1"/>
        <v/>
      </c>
      <c r="D60" s="17"/>
      <c r="E60" s="17"/>
    </row>
    <row r="61" spans="2:5" ht="9.75" customHeight="1" x14ac:dyDescent="0.2">
      <c r="B61" s="17" t="str">
        <f t="shared" si="0"/>
        <v/>
      </c>
      <c r="C61" s="18" t="str">
        <f t="shared" ca="1" si="1"/>
        <v/>
      </c>
      <c r="D61" s="17"/>
      <c r="E61" s="17"/>
    </row>
    <row r="62" spans="2:5" ht="9.75" customHeight="1" x14ac:dyDescent="0.2">
      <c r="B62" s="17" t="str">
        <f t="shared" si="0"/>
        <v/>
      </c>
      <c r="C62" s="18" t="str">
        <f t="shared" ca="1" si="1"/>
        <v/>
      </c>
      <c r="D62" s="17"/>
      <c r="E62" s="17"/>
    </row>
    <row r="63" spans="2:5" ht="9.75" customHeight="1" x14ac:dyDescent="0.2">
      <c r="B63" s="17" t="str">
        <f t="shared" si="0"/>
        <v/>
      </c>
      <c r="C63" s="18" t="str">
        <f t="shared" ca="1" si="1"/>
        <v/>
      </c>
      <c r="D63" s="17"/>
      <c r="E63" s="17"/>
    </row>
    <row r="64" spans="2:5" ht="9.75" customHeight="1" x14ac:dyDescent="0.2">
      <c r="B64" s="17" t="str">
        <f t="shared" si="0"/>
        <v/>
      </c>
      <c r="C64" s="18" t="str">
        <f t="shared" ca="1" si="1"/>
        <v/>
      </c>
      <c r="D64" s="17"/>
      <c r="E64" s="17"/>
    </row>
    <row r="65" spans="2:5" ht="9.75" customHeight="1" x14ac:dyDescent="0.2">
      <c r="B65" s="17" t="str">
        <f t="shared" si="0"/>
        <v/>
      </c>
      <c r="C65" s="18" t="str">
        <f t="shared" ca="1" si="1"/>
        <v/>
      </c>
      <c r="D65" s="17"/>
      <c r="E65" s="17"/>
    </row>
    <row r="66" spans="2:5" ht="9.75" customHeight="1" x14ac:dyDescent="0.2">
      <c r="B66" s="17" t="str">
        <f t="shared" si="0"/>
        <v/>
      </c>
      <c r="C66" s="18" t="str">
        <f t="shared" ca="1" si="1"/>
        <v/>
      </c>
      <c r="D66" s="17"/>
      <c r="E66" s="17"/>
    </row>
    <row r="67" spans="2:5" ht="9.75" customHeight="1" x14ac:dyDescent="0.2">
      <c r="B67" s="17" t="str">
        <f t="shared" ref="B67:B130" si="2">IF(D67="","",ROW()-1)</f>
        <v/>
      </c>
      <c r="C67" s="18" t="str">
        <f t="shared" ref="C67:C130" ca="1" si="3">IF(D67="","",TODAY()-0)</f>
        <v/>
      </c>
      <c r="D67" s="17"/>
      <c r="E67" s="17"/>
    </row>
    <row r="68" spans="2:5" ht="9.75" customHeight="1" x14ac:dyDescent="0.2">
      <c r="B68" s="17" t="str">
        <f t="shared" si="2"/>
        <v/>
      </c>
      <c r="C68" s="18" t="str">
        <f t="shared" ca="1" si="3"/>
        <v/>
      </c>
      <c r="D68" s="17"/>
      <c r="E68" s="17"/>
    </row>
    <row r="69" spans="2:5" ht="9.75" customHeight="1" x14ac:dyDescent="0.2">
      <c r="B69" s="17" t="str">
        <f t="shared" si="2"/>
        <v/>
      </c>
      <c r="C69" s="18" t="str">
        <f t="shared" ca="1" si="3"/>
        <v/>
      </c>
      <c r="D69" s="17"/>
      <c r="E69" s="17"/>
    </row>
    <row r="70" spans="2:5" ht="9.75" customHeight="1" x14ac:dyDescent="0.2">
      <c r="B70" s="17" t="str">
        <f t="shared" si="2"/>
        <v/>
      </c>
      <c r="C70" s="18" t="str">
        <f t="shared" ca="1" si="3"/>
        <v/>
      </c>
      <c r="D70" s="17"/>
      <c r="E70" s="17"/>
    </row>
    <row r="71" spans="2:5" ht="9.75" customHeight="1" x14ac:dyDescent="0.2">
      <c r="B71" s="17" t="str">
        <f t="shared" si="2"/>
        <v/>
      </c>
      <c r="C71" s="18" t="str">
        <f t="shared" ca="1" si="3"/>
        <v/>
      </c>
      <c r="D71" s="17"/>
      <c r="E71" s="17"/>
    </row>
    <row r="72" spans="2:5" ht="9.75" customHeight="1" x14ac:dyDescent="0.2">
      <c r="B72" s="17" t="str">
        <f t="shared" si="2"/>
        <v/>
      </c>
      <c r="C72" s="18" t="str">
        <f t="shared" ca="1" si="3"/>
        <v/>
      </c>
      <c r="D72" s="17"/>
      <c r="E72" s="17"/>
    </row>
    <row r="73" spans="2:5" ht="9.75" customHeight="1" x14ac:dyDescent="0.2">
      <c r="B73" s="17" t="str">
        <f t="shared" si="2"/>
        <v/>
      </c>
      <c r="C73" s="18" t="str">
        <f t="shared" ca="1" si="3"/>
        <v/>
      </c>
      <c r="D73" s="17"/>
      <c r="E73" s="17"/>
    </row>
    <row r="74" spans="2:5" ht="9.75" customHeight="1" x14ac:dyDescent="0.2">
      <c r="B74" s="17" t="str">
        <f t="shared" si="2"/>
        <v/>
      </c>
      <c r="C74" s="18" t="str">
        <f t="shared" ca="1" si="3"/>
        <v/>
      </c>
      <c r="D74" s="17"/>
      <c r="E74" s="17"/>
    </row>
    <row r="75" spans="2:5" ht="9.75" customHeight="1" x14ac:dyDescent="0.2">
      <c r="B75" s="17" t="str">
        <f t="shared" si="2"/>
        <v/>
      </c>
      <c r="C75" s="18" t="str">
        <f t="shared" ca="1" si="3"/>
        <v/>
      </c>
      <c r="D75" s="17"/>
      <c r="E75" s="17"/>
    </row>
    <row r="76" spans="2:5" ht="9.75" customHeight="1" x14ac:dyDescent="0.2">
      <c r="B76" s="17" t="str">
        <f t="shared" si="2"/>
        <v/>
      </c>
      <c r="C76" s="18" t="str">
        <f t="shared" ca="1" si="3"/>
        <v/>
      </c>
      <c r="D76" s="17"/>
      <c r="E76" s="17"/>
    </row>
    <row r="77" spans="2:5" ht="9.75" customHeight="1" x14ac:dyDescent="0.2">
      <c r="B77" s="17" t="str">
        <f t="shared" si="2"/>
        <v/>
      </c>
      <c r="C77" s="18" t="str">
        <f t="shared" ca="1" si="3"/>
        <v/>
      </c>
      <c r="D77" s="17"/>
      <c r="E77" s="17"/>
    </row>
    <row r="78" spans="2:5" ht="9.75" customHeight="1" x14ac:dyDescent="0.2">
      <c r="B78" s="17" t="str">
        <f t="shared" si="2"/>
        <v/>
      </c>
      <c r="C78" s="18" t="str">
        <f t="shared" ca="1" si="3"/>
        <v/>
      </c>
      <c r="D78" s="17"/>
      <c r="E78" s="17"/>
    </row>
    <row r="79" spans="2:5" ht="9.75" customHeight="1" x14ac:dyDescent="0.2">
      <c r="B79" s="17" t="str">
        <f t="shared" si="2"/>
        <v/>
      </c>
      <c r="C79" s="18" t="str">
        <f t="shared" ca="1" si="3"/>
        <v/>
      </c>
      <c r="D79" s="17"/>
      <c r="E79" s="17"/>
    </row>
    <row r="80" spans="2:5" ht="9.75" customHeight="1" x14ac:dyDescent="0.2">
      <c r="B80" s="17" t="str">
        <f t="shared" si="2"/>
        <v/>
      </c>
      <c r="C80" s="18" t="str">
        <f t="shared" ca="1" si="3"/>
        <v/>
      </c>
      <c r="D80" s="17"/>
      <c r="E80" s="17"/>
    </row>
    <row r="81" spans="2:5" ht="9.75" customHeight="1" x14ac:dyDescent="0.2">
      <c r="B81" s="17" t="str">
        <f t="shared" si="2"/>
        <v/>
      </c>
      <c r="C81" s="18" t="str">
        <f t="shared" ca="1" si="3"/>
        <v/>
      </c>
      <c r="D81" s="17"/>
      <c r="E81" s="17"/>
    </row>
    <row r="82" spans="2:5" ht="9.75" customHeight="1" x14ac:dyDescent="0.2">
      <c r="B82" s="17" t="str">
        <f t="shared" si="2"/>
        <v/>
      </c>
      <c r="C82" s="18" t="str">
        <f t="shared" ca="1" si="3"/>
        <v/>
      </c>
      <c r="D82" s="17"/>
      <c r="E82" s="17"/>
    </row>
    <row r="83" spans="2:5" ht="9.75" customHeight="1" x14ac:dyDescent="0.2">
      <c r="B83" s="17" t="str">
        <f t="shared" si="2"/>
        <v/>
      </c>
      <c r="C83" s="18" t="str">
        <f t="shared" ca="1" si="3"/>
        <v/>
      </c>
      <c r="D83" s="17"/>
      <c r="E83" s="17"/>
    </row>
    <row r="84" spans="2:5" ht="9.75" customHeight="1" x14ac:dyDescent="0.2">
      <c r="B84" s="17" t="str">
        <f t="shared" si="2"/>
        <v/>
      </c>
      <c r="C84" s="18" t="str">
        <f t="shared" ca="1" si="3"/>
        <v/>
      </c>
      <c r="D84" s="17"/>
      <c r="E84" s="17"/>
    </row>
    <row r="85" spans="2:5" ht="9.75" customHeight="1" x14ac:dyDescent="0.2">
      <c r="B85" s="17" t="str">
        <f t="shared" si="2"/>
        <v/>
      </c>
      <c r="C85" s="18" t="str">
        <f t="shared" ca="1" si="3"/>
        <v/>
      </c>
      <c r="D85" s="17"/>
      <c r="E85" s="17"/>
    </row>
    <row r="86" spans="2:5" ht="9.75" customHeight="1" x14ac:dyDescent="0.2">
      <c r="B86" s="17" t="str">
        <f t="shared" si="2"/>
        <v/>
      </c>
      <c r="C86" s="18" t="str">
        <f t="shared" ca="1" si="3"/>
        <v/>
      </c>
      <c r="D86" s="17"/>
      <c r="E86" s="17"/>
    </row>
    <row r="87" spans="2:5" ht="9.75" customHeight="1" x14ac:dyDescent="0.2">
      <c r="B87" s="17" t="str">
        <f t="shared" si="2"/>
        <v/>
      </c>
      <c r="C87" s="18" t="str">
        <f t="shared" ca="1" si="3"/>
        <v/>
      </c>
      <c r="D87" s="17"/>
      <c r="E87" s="17"/>
    </row>
    <row r="88" spans="2:5" ht="9.75" customHeight="1" x14ac:dyDescent="0.2">
      <c r="B88" s="17" t="str">
        <f t="shared" si="2"/>
        <v/>
      </c>
      <c r="C88" s="18" t="str">
        <f t="shared" ca="1" si="3"/>
        <v/>
      </c>
      <c r="D88" s="17"/>
      <c r="E88" s="17"/>
    </row>
    <row r="89" spans="2:5" ht="9.75" customHeight="1" x14ac:dyDescent="0.2">
      <c r="B89" s="17" t="str">
        <f t="shared" si="2"/>
        <v/>
      </c>
      <c r="C89" s="18" t="str">
        <f t="shared" ca="1" si="3"/>
        <v/>
      </c>
      <c r="D89" s="17"/>
      <c r="E89" s="17"/>
    </row>
    <row r="90" spans="2:5" ht="9.75" customHeight="1" x14ac:dyDescent="0.2">
      <c r="B90" s="17" t="str">
        <f t="shared" si="2"/>
        <v/>
      </c>
      <c r="C90" s="18" t="str">
        <f t="shared" ca="1" si="3"/>
        <v/>
      </c>
      <c r="D90" s="17"/>
      <c r="E90" s="17"/>
    </row>
    <row r="91" spans="2:5" ht="9.75" customHeight="1" x14ac:dyDescent="0.2">
      <c r="B91" s="17" t="str">
        <f t="shared" si="2"/>
        <v/>
      </c>
      <c r="C91" s="18" t="str">
        <f t="shared" ca="1" si="3"/>
        <v/>
      </c>
      <c r="D91" s="17"/>
      <c r="E91" s="17"/>
    </row>
    <row r="92" spans="2:5" ht="9.75" customHeight="1" x14ac:dyDescent="0.2">
      <c r="B92" s="17" t="str">
        <f t="shared" si="2"/>
        <v/>
      </c>
      <c r="C92" s="18" t="str">
        <f t="shared" ca="1" si="3"/>
        <v/>
      </c>
      <c r="D92" s="17"/>
      <c r="E92" s="17"/>
    </row>
    <row r="93" spans="2:5" ht="9.75" customHeight="1" x14ac:dyDescent="0.2">
      <c r="B93" s="17" t="str">
        <f t="shared" si="2"/>
        <v/>
      </c>
      <c r="C93" s="18" t="str">
        <f t="shared" ca="1" si="3"/>
        <v/>
      </c>
      <c r="D93" s="17"/>
      <c r="E93" s="17"/>
    </row>
    <row r="94" spans="2:5" ht="9.75" customHeight="1" x14ac:dyDescent="0.2">
      <c r="B94" s="17" t="str">
        <f t="shared" si="2"/>
        <v/>
      </c>
      <c r="C94" s="18" t="str">
        <f t="shared" ca="1" si="3"/>
        <v/>
      </c>
      <c r="D94" s="17"/>
      <c r="E94" s="17"/>
    </row>
    <row r="95" spans="2:5" ht="9.75" customHeight="1" x14ac:dyDescent="0.2">
      <c r="B95" s="17" t="str">
        <f t="shared" si="2"/>
        <v/>
      </c>
      <c r="C95" s="18" t="str">
        <f t="shared" ca="1" si="3"/>
        <v/>
      </c>
      <c r="D95" s="17"/>
      <c r="E95" s="17"/>
    </row>
    <row r="96" spans="2:5" ht="9.75" customHeight="1" x14ac:dyDescent="0.2">
      <c r="B96" s="17" t="str">
        <f t="shared" si="2"/>
        <v/>
      </c>
      <c r="C96" s="18" t="str">
        <f t="shared" ca="1" si="3"/>
        <v/>
      </c>
      <c r="D96" s="17"/>
      <c r="E96" s="17"/>
    </row>
    <row r="97" spans="2:5" ht="9.75" customHeight="1" x14ac:dyDescent="0.2">
      <c r="B97" s="17" t="str">
        <f t="shared" si="2"/>
        <v/>
      </c>
      <c r="C97" s="18" t="str">
        <f t="shared" ca="1" si="3"/>
        <v/>
      </c>
      <c r="D97" s="17"/>
      <c r="E97" s="17"/>
    </row>
    <row r="98" spans="2:5" ht="9.75" customHeight="1" x14ac:dyDescent="0.2">
      <c r="B98" s="17" t="str">
        <f t="shared" si="2"/>
        <v/>
      </c>
      <c r="C98" s="18" t="str">
        <f t="shared" ca="1" si="3"/>
        <v/>
      </c>
      <c r="D98" s="17"/>
      <c r="E98" s="17"/>
    </row>
    <row r="99" spans="2:5" ht="9.75" customHeight="1" x14ac:dyDescent="0.2">
      <c r="B99" s="17" t="str">
        <f t="shared" si="2"/>
        <v/>
      </c>
      <c r="C99" s="18" t="str">
        <f t="shared" ca="1" si="3"/>
        <v/>
      </c>
      <c r="D99" s="17"/>
      <c r="E99" s="17"/>
    </row>
    <row r="100" spans="2:5" ht="9.75" customHeight="1" x14ac:dyDescent="0.2">
      <c r="B100" s="17" t="str">
        <f t="shared" si="2"/>
        <v/>
      </c>
      <c r="C100" s="18" t="str">
        <f t="shared" ca="1" si="3"/>
        <v/>
      </c>
      <c r="D100" s="17"/>
      <c r="E100" s="17"/>
    </row>
    <row r="101" spans="2:5" ht="9.75" customHeight="1" x14ac:dyDescent="0.2">
      <c r="B101" s="17" t="str">
        <f t="shared" si="2"/>
        <v/>
      </c>
      <c r="C101" s="18" t="str">
        <f t="shared" ca="1" si="3"/>
        <v/>
      </c>
      <c r="D101" s="17"/>
      <c r="E101" s="17"/>
    </row>
    <row r="102" spans="2:5" ht="9.75" customHeight="1" x14ac:dyDescent="0.2">
      <c r="B102" s="17" t="str">
        <f t="shared" si="2"/>
        <v/>
      </c>
      <c r="C102" s="18" t="str">
        <f t="shared" ca="1" si="3"/>
        <v/>
      </c>
      <c r="D102" s="17"/>
      <c r="E102" s="17"/>
    </row>
    <row r="103" spans="2:5" ht="9.75" customHeight="1" x14ac:dyDescent="0.2">
      <c r="B103" s="17" t="str">
        <f t="shared" si="2"/>
        <v/>
      </c>
      <c r="C103" s="18" t="str">
        <f t="shared" ca="1" si="3"/>
        <v/>
      </c>
      <c r="D103" s="17"/>
      <c r="E103" s="17"/>
    </row>
    <row r="104" spans="2:5" ht="9.75" customHeight="1" x14ac:dyDescent="0.2">
      <c r="B104" s="17" t="str">
        <f t="shared" si="2"/>
        <v/>
      </c>
      <c r="C104" s="18" t="str">
        <f t="shared" ca="1" si="3"/>
        <v/>
      </c>
      <c r="D104" s="17"/>
      <c r="E104" s="17"/>
    </row>
    <row r="105" spans="2:5" ht="9.75" customHeight="1" x14ac:dyDescent="0.2">
      <c r="B105" s="17" t="str">
        <f t="shared" si="2"/>
        <v/>
      </c>
      <c r="C105" s="18" t="str">
        <f t="shared" ca="1" si="3"/>
        <v/>
      </c>
      <c r="D105" s="17"/>
      <c r="E105" s="17"/>
    </row>
    <row r="106" spans="2:5" ht="9.75" customHeight="1" x14ac:dyDescent="0.2">
      <c r="B106" s="17" t="str">
        <f t="shared" si="2"/>
        <v/>
      </c>
      <c r="C106" s="18" t="str">
        <f t="shared" ca="1" si="3"/>
        <v/>
      </c>
      <c r="D106" s="17"/>
      <c r="E106" s="17"/>
    </row>
    <row r="107" spans="2:5" ht="9.75" customHeight="1" x14ac:dyDescent="0.2">
      <c r="B107" s="17" t="str">
        <f t="shared" si="2"/>
        <v/>
      </c>
      <c r="C107" s="18" t="str">
        <f t="shared" ca="1" si="3"/>
        <v/>
      </c>
      <c r="D107" s="17"/>
      <c r="E107" s="17"/>
    </row>
    <row r="108" spans="2:5" ht="9.75" customHeight="1" x14ac:dyDescent="0.2">
      <c r="B108" s="17" t="str">
        <f t="shared" si="2"/>
        <v/>
      </c>
      <c r="C108" s="18" t="str">
        <f t="shared" ca="1" si="3"/>
        <v/>
      </c>
      <c r="D108" s="17"/>
      <c r="E108" s="17"/>
    </row>
    <row r="109" spans="2:5" ht="9.75" customHeight="1" x14ac:dyDescent="0.2">
      <c r="B109" s="17" t="str">
        <f t="shared" si="2"/>
        <v/>
      </c>
      <c r="C109" s="18" t="str">
        <f t="shared" ca="1" si="3"/>
        <v/>
      </c>
      <c r="D109" s="17"/>
      <c r="E109" s="17"/>
    </row>
    <row r="110" spans="2:5" ht="9.75" customHeight="1" x14ac:dyDescent="0.2">
      <c r="B110" s="17" t="str">
        <f t="shared" si="2"/>
        <v/>
      </c>
      <c r="C110" s="18" t="str">
        <f t="shared" ca="1" si="3"/>
        <v/>
      </c>
      <c r="D110" s="17"/>
      <c r="E110" s="17"/>
    </row>
    <row r="111" spans="2:5" ht="9.75" customHeight="1" x14ac:dyDescent="0.2">
      <c r="B111" s="17" t="str">
        <f t="shared" si="2"/>
        <v/>
      </c>
      <c r="C111" s="18" t="str">
        <f t="shared" ca="1" si="3"/>
        <v/>
      </c>
      <c r="D111" s="17"/>
      <c r="E111" s="17"/>
    </row>
    <row r="112" spans="2:5" ht="9.75" customHeight="1" x14ac:dyDescent="0.2">
      <c r="B112" s="17" t="str">
        <f t="shared" si="2"/>
        <v/>
      </c>
      <c r="C112" s="18" t="str">
        <f t="shared" ca="1" si="3"/>
        <v/>
      </c>
      <c r="D112" s="17"/>
      <c r="E112" s="17"/>
    </row>
    <row r="113" spans="2:5" ht="9.75" customHeight="1" x14ac:dyDescent="0.2">
      <c r="B113" s="17" t="str">
        <f t="shared" si="2"/>
        <v/>
      </c>
      <c r="C113" s="18" t="str">
        <f t="shared" ca="1" si="3"/>
        <v/>
      </c>
      <c r="D113" s="17"/>
      <c r="E113" s="17"/>
    </row>
    <row r="114" spans="2:5" ht="9.75" customHeight="1" x14ac:dyDescent="0.2">
      <c r="B114" s="17" t="str">
        <f t="shared" si="2"/>
        <v/>
      </c>
      <c r="C114" s="18" t="str">
        <f t="shared" ca="1" si="3"/>
        <v/>
      </c>
      <c r="D114" s="17"/>
      <c r="E114" s="17"/>
    </row>
    <row r="115" spans="2:5" ht="9.75" customHeight="1" x14ac:dyDescent="0.2">
      <c r="B115" s="17" t="str">
        <f t="shared" si="2"/>
        <v/>
      </c>
      <c r="C115" s="18" t="str">
        <f t="shared" ca="1" si="3"/>
        <v/>
      </c>
      <c r="D115" s="17"/>
      <c r="E115" s="17"/>
    </row>
    <row r="116" spans="2:5" ht="9.75" customHeight="1" x14ac:dyDescent="0.2">
      <c r="B116" s="17" t="str">
        <f t="shared" si="2"/>
        <v/>
      </c>
      <c r="C116" s="18" t="str">
        <f t="shared" ca="1" si="3"/>
        <v/>
      </c>
      <c r="D116" s="17"/>
      <c r="E116" s="17"/>
    </row>
    <row r="117" spans="2:5" ht="9.75" customHeight="1" x14ac:dyDescent="0.2">
      <c r="B117" s="17" t="str">
        <f t="shared" si="2"/>
        <v/>
      </c>
      <c r="C117" s="18" t="str">
        <f t="shared" ca="1" si="3"/>
        <v/>
      </c>
      <c r="D117" s="17"/>
      <c r="E117" s="17"/>
    </row>
    <row r="118" spans="2:5" ht="9.75" customHeight="1" x14ac:dyDescent="0.2">
      <c r="B118" s="17" t="str">
        <f t="shared" si="2"/>
        <v/>
      </c>
      <c r="C118" s="18" t="str">
        <f t="shared" ca="1" si="3"/>
        <v/>
      </c>
      <c r="D118" s="17"/>
      <c r="E118" s="17"/>
    </row>
    <row r="119" spans="2:5" ht="9.75" customHeight="1" x14ac:dyDescent="0.2">
      <c r="B119" s="17" t="str">
        <f t="shared" si="2"/>
        <v/>
      </c>
      <c r="C119" s="18" t="str">
        <f t="shared" ca="1" si="3"/>
        <v/>
      </c>
      <c r="D119" s="17"/>
      <c r="E119" s="17"/>
    </row>
    <row r="120" spans="2:5" ht="9.75" customHeight="1" x14ac:dyDescent="0.2">
      <c r="B120" s="17" t="str">
        <f t="shared" si="2"/>
        <v/>
      </c>
      <c r="C120" s="18" t="str">
        <f t="shared" ca="1" si="3"/>
        <v/>
      </c>
      <c r="D120" s="17"/>
      <c r="E120" s="17"/>
    </row>
    <row r="121" spans="2:5" ht="9.75" customHeight="1" x14ac:dyDescent="0.2">
      <c r="B121" s="17" t="str">
        <f t="shared" si="2"/>
        <v/>
      </c>
      <c r="C121" s="18" t="str">
        <f t="shared" ca="1" si="3"/>
        <v/>
      </c>
      <c r="D121" s="17"/>
      <c r="E121" s="17"/>
    </row>
    <row r="122" spans="2:5" ht="9.75" customHeight="1" x14ac:dyDescent="0.2">
      <c r="B122" s="17" t="str">
        <f t="shared" si="2"/>
        <v/>
      </c>
      <c r="C122" s="18" t="str">
        <f t="shared" ca="1" si="3"/>
        <v/>
      </c>
      <c r="D122" s="17"/>
      <c r="E122" s="17"/>
    </row>
    <row r="123" spans="2:5" ht="9.75" customHeight="1" x14ac:dyDescent="0.2">
      <c r="B123" s="17" t="str">
        <f t="shared" si="2"/>
        <v/>
      </c>
      <c r="C123" s="18" t="str">
        <f t="shared" ca="1" si="3"/>
        <v/>
      </c>
      <c r="D123" s="17"/>
      <c r="E123" s="17"/>
    </row>
    <row r="124" spans="2:5" ht="9.75" customHeight="1" x14ac:dyDescent="0.2">
      <c r="B124" s="17" t="str">
        <f t="shared" si="2"/>
        <v/>
      </c>
      <c r="C124" s="18" t="str">
        <f t="shared" ca="1" si="3"/>
        <v/>
      </c>
      <c r="D124" s="17"/>
      <c r="E124" s="17"/>
    </row>
    <row r="125" spans="2:5" ht="9.75" customHeight="1" x14ac:dyDescent="0.2">
      <c r="B125" s="17" t="str">
        <f t="shared" si="2"/>
        <v/>
      </c>
      <c r="C125" s="18" t="str">
        <f t="shared" ca="1" si="3"/>
        <v/>
      </c>
      <c r="D125" s="17"/>
      <c r="E125" s="17"/>
    </row>
    <row r="126" spans="2:5" ht="9.75" customHeight="1" x14ac:dyDescent="0.2">
      <c r="B126" s="17" t="str">
        <f t="shared" si="2"/>
        <v/>
      </c>
      <c r="C126" s="18" t="str">
        <f t="shared" ca="1" si="3"/>
        <v/>
      </c>
      <c r="D126" s="17"/>
      <c r="E126" s="17"/>
    </row>
    <row r="127" spans="2:5" ht="9.75" customHeight="1" x14ac:dyDescent="0.2">
      <c r="B127" s="17" t="str">
        <f t="shared" si="2"/>
        <v/>
      </c>
      <c r="C127" s="18" t="str">
        <f t="shared" ca="1" si="3"/>
        <v/>
      </c>
      <c r="D127" s="17"/>
      <c r="E127" s="17"/>
    </row>
    <row r="128" spans="2:5" ht="9.75" customHeight="1" x14ac:dyDescent="0.2">
      <c r="B128" s="17" t="str">
        <f t="shared" si="2"/>
        <v/>
      </c>
      <c r="C128" s="18" t="str">
        <f t="shared" ca="1" si="3"/>
        <v/>
      </c>
      <c r="D128" s="17"/>
      <c r="E128" s="17"/>
    </row>
    <row r="129" spans="2:5" ht="9.75" customHeight="1" x14ac:dyDescent="0.2">
      <c r="B129" s="17" t="str">
        <f t="shared" si="2"/>
        <v/>
      </c>
      <c r="C129" s="18" t="str">
        <f t="shared" ca="1" si="3"/>
        <v/>
      </c>
      <c r="D129" s="17"/>
      <c r="E129" s="17"/>
    </row>
    <row r="130" spans="2:5" ht="9.75" customHeight="1" x14ac:dyDescent="0.2">
      <c r="B130" s="17" t="str">
        <f t="shared" si="2"/>
        <v/>
      </c>
      <c r="C130" s="18" t="str">
        <f t="shared" ca="1" si="3"/>
        <v/>
      </c>
      <c r="D130" s="17"/>
      <c r="E130" s="17"/>
    </row>
    <row r="131" spans="2:5" ht="9.75" customHeight="1" x14ac:dyDescent="0.2">
      <c r="B131" s="17" t="str">
        <f t="shared" ref="B131:B194" si="4">IF(D131="","",ROW()-1)</f>
        <v/>
      </c>
      <c r="C131" s="18" t="str">
        <f t="shared" ref="C131:C194" ca="1" si="5">IF(D131="","",TODAY()-0)</f>
        <v/>
      </c>
      <c r="D131" s="17"/>
      <c r="E131" s="17"/>
    </row>
    <row r="132" spans="2:5" ht="9.75" customHeight="1" x14ac:dyDescent="0.2">
      <c r="B132" s="17" t="str">
        <f t="shared" si="4"/>
        <v/>
      </c>
      <c r="C132" s="18" t="str">
        <f t="shared" ca="1" si="5"/>
        <v/>
      </c>
      <c r="D132" s="17"/>
      <c r="E132" s="17"/>
    </row>
    <row r="133" spans="2:5" ht="9.75" customHeight="1" x14ac:dyDescent="0.2">
      <c r="B133" s="17" t="str">
        <f t="shared" si="4"/>
        <v/>
      </c>
      <c r="C133" s="18" t="str">
        <f t="shared" ca="1" si="5"/>
        <v/>
      </c>
      <c r="D133" s="17"/>
      <c r="E133" s="17"/>
    </row>
    <row r="134" spans="2:5" ht="9.75" customHeight="1" x14ac:dyDescent="0.2">
      <c r="B134" s="17" t="str">
        <f t="shared" si="4"/>
        <v/>
      </c>
      <c r="C134" s="18" t="str">
        <f t="shared" ca="1" si="5"/>
        <v/>
      </c>
      <c r="D134" s="17"/>
      <c r="E134" s="17"/>
    </row>
    <row r="135" spans="2:5" ht="9.75" customHeight="1" x14ac:dyDescent="0.2">
      <c r="B135" s="17" t="str">
        <f t="shared" si="4"/>
        <v/>
      </c>
      <c r="C135" s="18" t="str">
        <f t="shared" ca="1" si="5"/>
        <v/>
      </c>
      <c r="D135" s="17"/>
      <c r="E135" s="17"/>
    </row>
    <row r="136" spans="2:5" ht="9.75" customHeight="1" x14ac:dyDescent="0.2">
      <c r="B136" s="17" t="str">
        <f t="shared" si="4"/>
        <v/>
      </c>
      <c r="C136" s="18" t="str">
        <f t="shared" ca="1" si="5"/>
        <v/>
      </c>
      <c r="D136" s="17"/>
      <c r="E136" s="17"/>
    </row>
    <row r="137" spans="2:5" ht="9.75" customHeight="1" x14ac:dyDescent="0.2">
      <c r="B137" s="17" t="str">
        <f t="shared" si="4"/>
        <v/>
      </c>
      <c r="C137" s="18" t="str">
        <f t="shared" ca="1" si="5"/>
        <v/>
      </c>
      <c r="D137" s="17"/>
      <c r="E137" s="17"/>
    </row>
    <row r="138" spans="2:5" ht="9.75" customHeight="1" x14ac:dyDescent="0.2">
      <c r="B138" s="17" t="str">
        <f t="shared" si="4"/>
        <v/>
      </c>
      <c r="C138" s="18" t="str">
        <f t="shared" ca="1" si="5"/>
        <v/>
      </c>
      <c r="D138" s="17"/>
      <c r="E138" s="17"/>
    </row>
    <row r="139" spans="2:5" ht="9.75" customHeight="1" x14ac:dyDescent="0.2">
      <c r="B139" s="17" t="str">
        <f t="shared" si="4"/>
        <v/>
      </c>
      <c r="C139" s="18" t="str">
        <f t="shared" ca="1" si="5"/>
        <v/>
      </c>
      <c r="D139" s="17"/>
      <c r="E139" s="17"/>
    </row>
    <row r="140" spans="2:5" ht="9.75" customHeight="1" x14ac:dyDescent="0.2">
      <c r="B140" s="17" t="str">
        <f t="shared" si="4"/>
        <v/>
      </c>
      <c r="C140" s="18" t="str">
        <f t="shared" ca="1" si="5"/>
        <v/>
      </c>
      <c r="D140" s="17"/>
      <c r="E140" s="17"/>
    </row>
    <row r="141" spans="2:5" ht="9.75" customHeight="1" x14ac:dyDescent="0.2">
      <c r="B141" s="17" t="str">
        <f t="shared" si="4"/>
        <v/>
      </c>
      <c r="C141" s="18" t="str">
        <f t="shared" ca="1" si="5"/>
        <v/>
      </c>
      <c r="D141" s="17"/>
      <c r="E141" s="17"/>
    </row>
    <row r="142" spans="2:5" ht="9.75" customHeight="1" x14ac:dyDescent="0.2">
      <c r="B142" s="17" t="str">
        <f t="shared" si="4"/>
        <v/>
      </c>
      <c r="C142" s="18" t="str">
        <f t="shared" ca="1" si="5"/>
        <v/>
      </c>
      <c r="D142" s="17"/>
      <c r="E142" s="17"/>
    </row>
    <row r="143" spans="2:5" ht="9.75" customHeight="1" x14ac:dyDescent="0.2">
      <c r="B143" s="17" t="str">
        <f t="shared" si="4"/>
        <v/>
      </c>
      <c r="C143" s="18" t="str">
        <f t="shared" ca="1" si="5"/>
        <v/>
      </c>
      <c r="D143" s="17"/>
      <c r="E143" s="17"/>
    </row>
    <row r="144" spans="2:5" ht="9.75" customHeight="1" x14ac:dyDescent="0.2">
      <c r="B144" s="17" t="str">
        <f t="shared" si="4"/>
        <v/>
      </c>
      <c r="C144" s="18" t="str">
        <f t="shared" ca="1" si="5"/>
        <v/>
      </c>
      <c r="D144" s="17"/>
      <c r="E144" s="17"/>
    </row>
    <row r="145" spans="2:5" ht="9.75" customHeight="1" x14ac:dyDescent="0.2">
      <c r="B145" s="17" t="str">
        <f t="shared" si="4"/>
        <v/>
      </c>
      <c r="C145" s="18" t="str">
        <f t="shared" ca="1" si="5"/>
        <v/>
      </c>
      <c r="D145" s="17"/>
      <c r="E145" s="17"/>
    </row>
    <row r="146" spans="2:5" ht="9.75" customHeight="1" x14ac:dyDescent="0.2">
      <c r="B146" s="17" t="str">
        <f t="shared" si="4"/>
        <v/>
      </c>
      <c r="C146" s="18" t="str">
        <f t="shared" ca="1" si="5"/>
        <v/>
      </c>
      <c r="D146" s="17"/>
      <c r="E146" s="17"/>
    </row>
    <row r="147" spans="2:5" ht="9.75" customHeight="1" x14ac:dyDescent="0.2">
      <c r="B147" s="17" t="str">
        <f t="shared" si="4"/>
        <v/>
      </c>
      <c r="C147" s="18" t="str">
        <f t="shared" ca="1" si="5"/>
        <v/>
      </c>
      <c r="D147" s="17"/>
      <c r="E147" s="17"/>
    </row>
    <row r="148" spans="2:5" ht="9.75" customHeight="1" x14ac:dyDescent="0.2">
      <c r="B148" s="17" t="str">
        <f t="shared" si="4"/>
        <v/>
      </c>
      <c r="C148" s="18" t="str">
        <f t="shared" ca="1" si="5"/>
        <v/>
      </c>
      <c r="D148" s="17"/>
      <c r="E148" s="17"/>
    </row>
    <row r="149" spans="2:5" ht="9.75" customHeight="1" x14ac:dyDescent="0.2">
      <c r="B149" s="17" t="str">
        <f t="shared" si="4"/>
        <v/>
      </c>
      <c r="C149" s="18" t="str">
        <f t="shared" ca="1" si="5"/>
        <v/>
      </c>
      <c r="D149" s="17"/>
      <c r="E149" s="17"/>
    </row>
    <row r="150" spans="2:5" ht="9.75" customHeight="1" x14ac:dyDescent="0.2">
      <c r="B150" s="17" t="str">
        <f t="shared" si="4"/>
        <v/>
      </c>
      <c r="C150" s="18" t="str">
        <f t="shared" ca="1" si="5"/>
        <v/>
      </c>
      <c r="D150" s="17"/>
      <c r="E150" s="17"/>
    </row>
    <row r="151" spans="2:5" ht="9.75" customHeight="1" x14ac:dyDescent="0.2">
      <c r="B151" s="17" t="str">
        <f t="shared" si="4"/>
        <v/>
      </c>
      <c r="C151" s="18" t="str">
        <f t="shared" ca="1" si="5"/>
        <v/>
      </c>
      <c r="D151" s="17"/>
      <c r="E151" s="17"/>
    </row>
    <row r="152" spans="2:5" ht="9.75" customHeight="1" x14ac:dyDescent="0.2">
      <c r="B152" s="17" t="str">
        <f t="shared" si="4"/>
        <v/>
      </c>
      <c r="C152" s="18" t="str">
        <f t="shared" ca="1" si="5"/>
        <v/>
      </c>
      <c r="D152" s="17"/>
      <c r="E152" s="17"/>
    </row>
    <row r="153" spans="2:5" ht="9.75" customHeight="1" x14ac:dyDescent="0.2">
      <c r="B153" s="17" t="str">
        <f t="shared" si="4"/>
        <v/>
      </c>
      <c r="C153" s="18" t="str">
        <f t="shared" ca="1" si="5"/>
        <v/>
      </c>
      <c r="D153" s="17"/>
      <c r="E153" s="17"/>
    </row>
    <row r="154" spans="2:5" ht="9.75" customHeight="1" x14ac:dyDescent="0.2">
      <c r="B154" s="17" t="str">
        <f t="shared" si="4"/>
        <v/>
      </c>
      <c r="C154" s="18" t="str">
        <f t="shared" ca="1" si="5"/>
        <v/>
      </c>
      <c r="D154" s="17"/>
      <c r="E154" s="17"/>
    </row>
    <row r="155" spans="2:5" ht="9.75" customHeight="1" x14ac:dyDescent="0.2">
      <c r="B155" s="17" t="str">
        <f t="shared" si="4"/>
        <v/>
      </c>
      <c r="C155" s="18" t="str">
        <f t="shared" ca="1" si="5"/>
        <v/>
      </c>
      <c r="D155" s="17"/>
      <c r="E155" s="17"/>
    </row>
    <row r="156" spans="2:5" ht="9.75" customHeight="1" x14ac:dyDescent="0.2">
      <c r="B156" s="17" t="str">
        <f t="shared" si="4"/>
        <v/>
      </c>
      <c r="C156" s="18" t="str">
        <f t="shared" ca="1" si="5"/>
        <v/>
      </c>
      <c r="D156" s="17"/>
      <c r="E156" s="17"/>
    </row>
    <row r="157" spans="2:5" ht="9.75" customHeight="1" x14ac:dyDescent="0.2">
      <c r="B157" s="17" t="str">
        <f t="shared" si="4"/>
        <v/>
      </c>
      <c r="C157" s="18" t="str">
        <f t="shared" ca="1" si="5"/>
        <v/>
      </c>
      <c r="D157" s="17"/>
      <c r="E157" s="17"/>
    </row>
    <row r="158" spans="2:5" ht="9.75" customHeight="1" x14ac:dyDescent="0.2">
      <c r="B158" s="17" t="str">
        <f t="shared" si="4"/>
        <v/>
      </c>
      <c r="C158" s="18" t="str">
        <f t="shared" ca="1" si="5"/>
        <v/>
      </c>
      <c r="D158" s="17"/>
      <c r="E158" s="17"/>
    </row>
    <row r="159" spans="2:5" ht="9.75" customHeight="1" x14ac:dyDescent="0.2">
      <c r="B159" s="17" t="str">
        <f t="shared" si="4"/>
        <v/>
      </c>
      <c r="C159" s="18" t="str">
        <f t="shared" ca="1" si="5"/>
        <v/>
      </c>
      <c r="D159" s="17"/>
      <c r="E159" s="17"/>
    </row>
    <row r="160" spans="2:5" ht="9.75" customHeight="1" x14ac:dyDescent="0.2">
      <c r="B160" s="17" t="str">
        <f t="shared" si="4"/>
        <v/>
      </c>
      <c r="C160" s="18" t="str">
        <f t="shared" ca="1" si="5"/>
        <v/>
      </c>
      <c r="D160" s="17"/>
      <c r="E160" s="17"/>
    </row>
    <row r="161" spans="2:5" ht="9.75" customHeight="1" x14ac:dyDescent="0.2">
      <c r="B161" s="17" t="str">
        <f t="shared" si="4"/>
        <v/>
      </c>
      <c r="C161" s="18" t="str">
        <f t="shared" ca="1" si="5"/>
        <v/>
      </c>
      <c r="D161" s="17"/>
      <c r="E161" s="17"/>
    </row>
    <row r="162" spans="2:5" ht="9.75" customHeight="1" x14ac:dyDescent="0.2">
      <c r="B162" s="17" t="str">
        <f t="shared" si="4"/>
        <v/>
      </c>
      <c r="C162" s="18" t="str">
        <f t="shared" ca="1" si="5"/>
        <v/>
      </c>
      <c r="D162" s="17"/>
      <c r="E162" s="17"/>
    </row>
    <row r="163" spans="2:5" ht="9.75" customHeight="1" x14ac:dyDescent="0.2">
      <c r="B163" s="17" t="str">
        <f t="shared" si="4"/>
        <v/>
      </c>
      <c r="C163" s="18" t="str">
        <f t="shared" ca="1" si="5"/>
        <v/>
      </c>
      <c r="D163" s="17"/>
      <c r="E163" s="17"/>
    </row>
    <row r="164" spans="2:5" ht="9.75" customHeight="1" x14ac:dyDescent="0.2">
      <c r="B164" s="17" t="str">
        <f t="shared" si="4"/>
        <v/>
      </c>
      <c r="C164" s="18" t="str">
        <f t="shared" ca="1" si="5"/>
        <v/>
      </c>
      <c r="D164" s="17"/>
      <c r="E164" s="17"/>
    </row>
    <row r="165" spans="2:5" ht="9.75" customHeight="1" x14ac:dyDescent="0.2">
      <c r="B165" s="17" t="str">
        <f t="shared" si="4"/>
        <v/>
      </c>
      <c r="C165" s="18" t="str">
        <f t="shared" ca="1" si="5"/>
        <v/>
      </c>
      <c r="D165" s="17"/>
      <c r="E165" s="17"/>
    </row>
    <row r="166" spans="2:5" ht="9.75" customHeight="1" x14ac:dyDescent="0.2">
      <c r="B166" s="17" t="str">
        <f t="shared" si="4"/>
        <v/>
      </c>
      <c r="C166" s="18" t="str">
        <f t="shared" ca="1" si="5"/>
        <v/>
      </c>
      <c r="D166" s="17"/>
      <c r="E166" s="17"/>
    </row>
    <row r="167" spans="2:5" ht="9.75" customHeight="1" x14ac:dyDescent="0.2">
      <c r="B167" s="17" t="str">
        <f t="shared" si="4"/>
        <v/>
      </c>
      <c r="C167" s="18" t="str">
        <f t="shared" ca="1" si="5"/>
        <v/>
      </c>
      <c r="D167" s="17"/>
      <c r="E167" s="17"/>
    </row>
    <row r="168" spans="2:5" ht="9.75" customHeight="1" x14ac:dyDescent="0.2">
      <c r="B168" s="17" t="str">
        <f t="shared" si="4"/>
        <v/>
      </c>
      <c r="C168" s="18" t="str">
        <f t="shared" ca="1" si="5"/>
        <v/>
      </c>
      <c r="D168" s="17"/>
      <c r="E168" s="17"/>
    </row>
    <row r="169" spans="2:5" ht="9.75" customHeight="1" x14ac:dyDescent="0.2">
      <c r="B169" s="17" t="str">
        <f t="shared" si="4"/>
        <v/>
      </c>
      <c r="C169" s="18" t="str">
        <f t="shared" ca="1" si="5"/>
        <v/>
      </c>
      <c r="D169" s="17"/>
      <c r="E169" s="17"/>
    </row>
    <row r="170" spans="2:5" ht="9.75" customHeight="1" x14ac:dyDescent="0.2">
      <c r="B170" s="17" t="str">
        <f t="shared" si="4"/>
        <v/>
      </c>
      <c r="C170" s="18" t="str">
        <f t="shared" ca="1" si="5"/>
        <v/>
      </c>
      <c r="D170" s="17"/>
      <c r="E170" s="17"/>
    </row>
    <row r="171" spans="2:5" ht="9.75" customHeight="1" x14ac:dyDescent="0.2">
      <c r="B171" s="17" t="str">
        <f t="shared" si="4"/>
        <v/>
      </c>
      <c r="C171" s="18" t="str">
        <f t="shared" ca="1" si="5"/>
        <v/>
      </c>
      <c r="D171" s="17"/>
      <c r="E171" s="17"/>
    </row>
    <row r="172" spans="2:5" ht="9.75" customHeight="1" x14ac:dyDescent="0.2">
      <c r="B172" s="17" t="str">
        <f t="shared" si="4"/>
        <v/>
      </c>
      <c r="C172" s="18" t="str">
        <f t="shared" ca="1" si="5"/>
        <v/>
      </c>
      <c r="D172" s="17"/>
      <c r="E172" s="17"/>
    </row>
    <row r="173" spans="2:5" ht="9.75" customHeight="1" x14ac:dyDescent="0.2">
      <c r="B173" s="17" t="str">
        <f t="shared" si="4"/>
        <v/>
      </c>
      <c r="C173" s="18" t="str">
        <f t="shared" ca="1" si="5"/>
        <v/>
      </c>
      <c r="D173" s="17"/>
      <c r="E173" s="17"/>
    </row>
    <row r="174" spans="2:5" ht="9.75" customHeight="1" x14ac:dyDescent="0.2">
      <c r="B174" s="17" t="str">
        <f t="shared" si="4"/>
        <v/>
      </c>
      <c r="C174" s="18" t="str">
        <f t="shared" ca="1" si="5"/>
        <v/>
      </c>
      <c r="D174" s="17"/>
      <c r="E174" s="17"/>
    </row>
    <row r="175" spans="2:5" ht="9.75" customHeight="1" x14ac:dyDescent="0.2">
      <c r="B175" s="17" t="str">
        <f t="shared" si="4"/>
        <v/>
      </c>
      <c r="C175" s="18" t="str">
        <f t="shared" ca="1" si="5"/>
        <v/>
      </c>
      <c r="D175" s="17"/>
      <c r="E175" s="17"/>
    </row>
    <row r="176" spans="2:5" ht="9.75" customHeight="1" x14ac:dyDescent="0.2">
      <c r="B176" s="17" t="str">
        <f t="shared" si="4"/>
        <v/>
      </c>
      <c r="C176" s="18" t="str">
        <f t="shared" ca="1" si="5"/>
        <v/>
      </c>
      <c r="D176" s="17"/>
      <c r="E176" s="17"/>
    </row>
    <row r="177" spans="2:5" ht="9.75" customHeight="1" x14ac:dyDescent="0.2">
      <c r="B177" s="17" t="str">
        <f t="shared" si="4"/>
        <v/>
      </c>
      <c r="C177" s="18" t="str">
        <f t="shared" ca="1" si="5"/>
        <v/>
      </c>
      <c r="D177" s="17"/>
      <c r="E177" s="17"/>
    </row>
    <row r="178" spans="2:5" ht="9.75" customHeight="1" x14ac:dyDescent="0.2">
      <c r="B178" s="17" t="str">
        <f t="shared" si="4"/>
        <v/>
      </c>
      <c r="C178" s="18" t="str">
        <f t="shared" ca="1" si="5"/>
        <v/>
      </c>
      <c r="D178" s="17"/>
      <c r="E178" s="17"/>
    </row>
    <row r="179" spans="2:5" ht="9.75" customHeight="1" x14ac:dyDescent="0.2">
      <c r="B179" s="17" t="str">
        <f t="shared" si="4"/>
        <v/>
      </c>
      <c r="C179" s="18" t="str">
        <f t="shared" ca="1" si="5"/>
        <v/>
      </c>
      <c r="D179" s="17"/>
      <c r="E179" s="17"/>
    </row>
    <row r="180" spans="2:5" ht="9.75" customHeight="1" x14ac:dyDescent="0.2">
      <c r="B180" s="17" t="str">
        <f t="shared" si="4"/>
        <v/>
      </c>
      <c r="C180" s="18" t="str">
        <f t="shared" ca="1" si="5"/>
        <v/>
      </c>
      <c r="D180" s="17"/>
      <c r="E180" s="17"/>
    </row>
    <row r="181" spans="2:5" ht="9.75" customHeight="1" x14ac:dyDescent="0.2">
      <c r="B181" s="17" t="str">
        <f t="shared" si="4"/>
        <v/>
      </c>
      <c r="C181" s="18" t="str">
        <f t="shared" ca="1" si="5"/>
        <v/>
      </c>
      <c r="D181" s="17"/>
      <c r="E181" s="17"/>
    </row>
    <row r="182" spans="2:5" ht="9.75" customHeight="1" x14ac:dyDescent="0.2">
      <c r="B182" s="17" t="str">
        <f t="shared" si="4"/>
        <v/>
      </c>
      <c r="C182" s="18" t="str">
        <f t="shared" ca="1" si="5"/>
        <v/>
      </c>
      <c r="D182" s="17"/>
      <c r="E182" s="17"/>
    </row>
    <row r="183" spans="2:5" ht="9.75" customHeight="1" x14ac:dyDescent="0.2">
      <c r="B183" s="17" t="str">
        <f t="shared" si="4"/>
        <v/>
      </c>
      <c r="C183" s="18" t="str">
        <f t="shared" ca="1" si="5"/>
        <v/>
      </c>
      <c r="D183" s="17"/>
      <c r="E183" s="17"/>
    </row>
    <row r="184" spans="2:5" ht="9.75" customHeight="1" x14ac:dyDescent="0.2">
      <c r="B184" s="17" t="str">
        <f t="shared" si="4"/>
        <v/>
      </c>
      <c r="C184" s="18" t="str">
        <f t="shared" ca="1" si="5"/>
        <v/>
      </c>
      <c r="D184" s="17"/>
      <c r="E184" s="17"/>
    </row>
    <row r="185" spans="2:5" ht="9.75" customHeight="1" x14ac:dyDescent="0.2">
      <c r="B185" s="17" t="str">
        <f t="shared" si="4"/>
        <v/>
      </c>
      <c r="C185" s="18" t="str">
        <f t="shared" ca="1" si="5"/>
        <v/>
      </c>
      <c r="D185" s="17"/>
      <c r="E185" s="17"/>
    </row>
    <row r="186" spans="2:5" ht="9.75" customHeight="1" x14ac:dyDescent="0.2">
      <c r="B186" s="17" t="str">
        <f t="shared" si="4"/>
        <v/>
      </c>
      <c r="C186" s="18" t="str">
        <f t="shared" ca="1" si="5"/>
        <v/>
      </c>
      <c r="D186" s="17"/>
      <c r="E186" s="17"/>
    </row>
    <row r="187" spans="2:5" ht="9.75" customHeight="1" x14ac:dyDescent="0.2">
      <c r="B187" s="17" t="str">
        <f t="shared" si="4"/>
        <v/>
      </c>
      <c r="C187" s="18" t="str">
        <f t="shared" ca="1" si="5"/>
        <v/>
      </c>
      <c r="D187" s="17"/>
      <c r="E187" s="17"/>
    </row>
    <row r="188" spans="2:5" ht="9.75" customHeight="1" x14ac:dyDescent="0.2">
      <c r="B188" s="17" t="str">
        <f t="shared" si="4"/>
        <v/>
      </c>
      <c r="C188" s="18" t="str">
        <f t="shared" ca="1" si="5"/>
        <v/>
      </c>
      <c r="D188" s="17"/>
      <c r="E188" s="17"/>
    </row>
    <row r="189" spans="2:5" ht="9.75" customHeight="1" x14ac:dyDescent="0.2">
      <c r="B189" s="17" t="str">
        <f t="shared" si="4"/>
        <v/>
      </c>
      <c r="C189" s="18" t="str">
        <f t="shared" ca="1" si="5"/>
        <v/>
      </c>
      <c r="D189" s="17"/>
      <c r="E189" s="17"/>
    </row>
    <row r="190" spans="2:5" ht="9.75" customHeight="1" x14ac:dyDescent="0.2">
      <c r="B190" s="17" t="str">
        <f t="shared" si="4"/>
        <v/>
      </c>
      <c r="C190" s="18" t="str">
        <f t="shared" ca="1" si="5"/>
        <v/>
      </c>
      <c r="D190" s="17"/>
      <c r="E190" s="17"/>
    </row>
    <row r="191" spans="2:5" ht="9.75" customHeight="1" x14ac:dyDescent="0.2">
      <c r="B191" s="17" t="str">
        <f t="shared" si="4"/>
        <v/>
      </c>
      <c r="C191" s="18" t="str">
        <f t="shared" ca="1" si="5"/>
        <v/>
      </c>
      <c r="D191" s="17"/>
      <c r="E191" s="17"/>
    </row>
    <row r="192" spans="2:5" ht="9.75" customHeight="1" x14ac:dyDescent="0.2">
      <c r="B192" s="17" t="str">
        <f t="shared" si="4"/>
        <v/>
      </c>
      <c r="C192" s="18" t="str">
        <f t="shared" ca="1" si="5"/>
        <v/>
      </c>
      <c r="D192" s="17"/>
      <c r="E192" s="17"/>
    </row>
    <row r="193" spans="2:5" ht="9.75" customHeight="1" x14ac:dyDescent="0.2">
      <c r="B193" s="17" t="str">
        <f t="shared" si="4"/>
        <v/>
      </c>
      <c r="C193" s="18" t="str">
        <f t="shared" ca="1" si="5"/>
        <v/>
      </c>
      <c r="D193" s="17"/>
      <c r="E193" s="17"/>
    </row>
    <row r="194" spans="2:5" ht="9.75" customHeight="1" x14ac:dyDescent="0.2">
      <c r="B194" s="17" t="str">
        <f t="shared" si="4"/>
        <v/>
      </c>
      <c r="C194" s="18" t="str">
        <f t="shared" ca="1" si="5"/>
        <v/>
      </c>
      <c r="D194" s="17"/>
      <c r="E194" s="17"/>
    </row>
    <row r="195" spans="2:5" ht="9.75" customHeight="1" x14ac:dyDescent="0.2">
      <c r="B195" s="17" t="str">
        <f t="shared" ref="B195:B258" si="6">IF(D195="","",ROW()-1)</f>
        <v/>
      </c>
      <c r="C195" s="18" t="str">
        <f t="shared" ref="C195:C258" ca="1" si="7">IF(D195="","",TODAY()-0)</f>
        <v/>
      </c>
      <c r="D195" s="17"/>
      <c r="E195" s="17"/>
    </row>
    <row r="196" spans="2:5" ht="9.75" customHeight="1" x14ac:dyDescent="0.2">
      <c r="B196" s="17" t="str">
        <f t="shared" si="6"/>
        <v/>
      </c>
      <c r="C196" s="18" t="str">
        <f t="shared" ca="1" si="7"/>
        <v/>
      </c>
      <c r="D196" s="17"/>
      <c r="E196" s="17"/>
    </row>
    <row r="197" spans="2:5" ht="9.75" customHeight="1" x14ac:dyDescent="0.2">
      <c r="B197" s="17" t="str">
        <f t="shared" si="6"/>
        <v/>
      </c>
      <c r="C197" s="18" t="str">
        <f t="shared" ca="1" si="7"/>
        <v/>
      </c>
      <c r="D197" s="17"/>
      <c r="E197" s="17"/>
    </row>
    <row r="198" spans="2:5" ht="9.75" customHeight="1" x14ac:dyDescent="0.2">
      <c r="B198" s="17" t="str">
        <f t="shared" si="6"/>
        <v/>
      </c>
      <c r="C198" s="18" t="str">
        <f t="shared" ca="1" si="7"/>
        <v/>
      </c>
      <c r="D198" s="17"/>
      <c r="E198" s="17"/>
    </row>
    <row r="199" spans="2:5" ht="9.75" customHeight="1" x14ac:dyDescent="0.2">
      <c r="B199" s="17" t="str">
        <f t="shared" si="6"/>
        <v/>
      </c>
      <c r="C199" s="18" t="str">
        <f t="shared" ca="1" si="7"/>
        <v/>
      </c>
      <c r="D199" s="17"/>
      <c r="E199" s="17"/>
    </row>
    <row r="200" spans="2:5" ht="9.75" customHeight="1" x14ac:dyDescent="0.2">
      <c r="B200" s="17" t="str">
        <f t="shared" si="6"/>
        <v/>
      </c>
      <c r="C200" s="18" t="str">
        <f t="shared" ca="1" si="7"/>
        <v/>
      </c>
      <c r="D200" s="17"/>
      <c r="E200" s="17"/>
    </row>
    <row r="201" spans="2:5" ht="9.75" customHeight="1" x14ac:dyDescent="0.2">
      <c r="B201" s="17" t="str">
        <f t="shared" si="6"/>
        <v/>
      </c>
      <c r="C201" s="18" t="str">
        <f t="shared" ca="1" si="7"/>
        <v/>
      </c>
      <c r="D201" s="17"/>
      <c r="E201" s="17"/>
    </row>
    <row r="202" spans="2:5" ht="9.75" customHeight="1" x14ac:dyDescent="0.2">
      <c r="B202" s="17" t="str">
        <f t="shared" si="6"/>
        <v/>
      </c>
      <c r="C202" s="18" t="str">
        <f t="shared" ca="1" si="7"/>
        <v/>
      </c>
      <c r="D202" s="17"/>
      <c r="E202" s="17"/>
    </row>
    <row r="203" spans="2:5" ht="9.75" customHeight="1" x14ac:dyDescent="0.2">
      <c r="B203" s="17" t="str">
        <f t="shared" si="6"/>
        <v/>
      </c>
      <c r="C203" s="18" t="str">
        <f t="shared" ca="1" si="7"/>
        <v/>
      </c>
      <c r="D203" s="17"/>
      <c r="E203" s="17"/>
    </row>
    <row r="204" spans="2:5" ht="9.75" customHeight="1" x14ac:dyDescent="0.2">
      <c r="B204" s="17" t="str">
        <f t="shared" si="6"/>
        <v/>
      </c>
      <c r="C204" s="18" t="str">
        <f t="shared" ca="1" si="7"/>
        <v/>
      </c>
      <c r="D204" s="17"/>
      <c r="E204" s="17"/>
    </row>
    <row r="205" spans="2:5" ht="9.75" customHeight="1" x14ac:dyDescent="0.2">
      <c r="B205" s="17" t="str">
        <f t="shared" si="6"/>
        <v/>
      </c>
      <c r="C205" s="18" t="str">
        <f t="shared" ca="1" si="7"/>
        <v/>
      </c>
      <c r="D205" s="17"/>
      <c r="E205" s="17"/>
    </row>
    <row r="206" spans="2:5" ht="9.75" customHeight="1" x14ac:dyDescent="0.2">
      <c r="B206" s="17" t="str">
        <f t="shared" si="6"/>
        <v/>
      </c>
      <c r="C206" s="18" t="str">
        <f t="shared" ca="1" si="7"/>
        <v/>
      </c>
      <c r="D206" s="17"/>
      <c r="E206" s="17"/>
    </row>
    <row r="207" spans="2:5" ht="9.75" customHeight="1" x14ac:dyDescent="0.2">
      <c r="B207" s="17" t="str">
        <f t="shared" si="6"/>
        <v/>
      </c>
      <c r="C207" s="18" t="str">
        <f t="shared" ca="1" si="7"/>
        <v/>
      </c>
      <c r="D207" s="17"/>
      <c r="E207" s="17"/>
    </row>
    <row r="208" spans="2:5" ht="9.75" customHeight="1" x14ac:dyDescent="0.2">
      <c r="B208" s="17" t="str">
        <f t="shared" si="6"/>
        <v/>
      </c>
      <c r="C208" s="18" t="str">
        <f t="shared" ca="1" si="7"/>
        <v/>
      </c>
      <c r="D208" s="17"/>
      <c r="E208" s="17"/>
    </row>
    <row r="209" spans="2:5" ht="9.75" customHeight="1" x14ac:dyDescent="0.2">
      <c r="B209" s="17" t="str">
        <f t="shared" si="6"/>
        <v/>
      </c>
      <c r="C209" s="18" t="str">
        <f t="shared" ca="1" si="7"/>
        <v/>
      </c>
      <c r="D209" s="17"/>
      <c r="E209" s="17"/>
    </row>
    <row r="210" spans="2:5" ht="9.75" customHeight="1" x14ac:dyDescent="0.2">
      <c r="B210" s="17" t="str">
        <f t="shared" si="6"/>
        <v/>
      </c>
      <c r="C210" s="18" t="str">
        <f t="shared" ca="1" si="7"/>
        <v/>
      </c>
      <c r="D210" s="17"/>
      <c r="E210" s="17"/>
    </row>
    <row r="211" spans="2:5" ht="9.75" customHeight="1" x14ac:dyDescent="0.2">
      <c r="B211" s="17" t="str">
        <f t="shared" si="6"/>
        <v/>
      </c>
      <c r="C211" s="18" t="str">
        <f t="shared" ca="1" si="7"/>
        <v/>
      </c>
      <c r="D211" s="17"/>
      <c r="E211" s="17"/>
    </row>
    <row r="212" spans="2:5" ht="9.75" customHeight="1" x14ac:dyDescent="0.2">
      <c r="B212" s="17" t="str">
        <f t="shared" si="6"/>
        <v/>
      </c>
      <c r="C212" s="18" t="str">
        <f t="shared" ca="1" si="7"/>
        <v/>
      </c>
      <c r="D212" s="17"/>
      <c r="E212" s="17"/>
    </row>
    <row r="213" spans="2:5" ht="9.75" customHeight="1" x14ac:dyDescent="0.2">
      <c r="B213" s="17" t="str">
        <f t="shared" si="6"/>
        <v/>
      </c>
      <c r="C213" s="18" t="str">
        <f t="shared" ca="1" si="7"/>
        <v/>
      </c>
      <c r="D213" s="17"/>
      <c r="E213" s="17"/>
    </row>
    <row r="214" spans="2:5" ht="9.75" customHeight="1" x14ac:dyDescent="0.2">
      <c r="B214" s="17" t="str">
        <f t="shared" si="6"/>
        <v/>
      </c>
      <c r="C214" s="18" t="str">
        <f t="shared" ca="1" si="7"/>
        <v/>
      </c>
      <c r="D214" s="17"/>
      <c r="E214" s="17"/>
    </row>
    <row r="215" spans="2:5" ht="9.75" customHeight="1" x14ac:dyDescent="0.2">
      <c r="B215" s="17" t="str">
        <f t="shared" si="6"/>
        <v/>
      </c>
      <c r="C215" s="18" t="str">
        <f t="shared" ca="1" si="7"/>
        <v/>
      </c>
      <c r="D215" s="17"/>
      <c r="E215" s="17"/>
    </row>
    <row r="216" spans="2:5" ht="9.75" customHeight="1" x14ac:dyDescent="0.2">
      <c r="B216" s="17" t="str">
        <f t="shared" si="6"/>
        <v/>
      </c>
      <c r="C216" s="18" t="str">
        <f t="shared" ca="1" si="7"/>
        <v/>
      </c>
      <c r="D216" s="17"/>
      <c r="E216" s="17"/>
    </row>
    <row r="217" spans="2:5" ht="9.75" customHeight="1" x14ac:dyDescent="0.2">
      <c r="B217" s="17" t="str">
        <f t="shared" si="6"/>
        <v/>
      </c>
      <c r="C217" s="18" t="str">
        <f t="shared" ca="1" si="7"/>
        <v/>
      </c>
      <c r="D217" s="17"/>
      <c r="E217" s="17"/>
    </row>
    <row r="218" spans="2:5" ht="9.75" customHeight="1" x14ac:dyDescent="0.2">
      <c r="B218" s="17" t="str">
        <f t="shared" si="6"/>
        <v/>
      </c>
      <c r="C218" s="18" t="str">
        <f t="shared" ca="1" si="7"/>
        <v/>
      </c>
      <c r="D218" s="17"/>
      <c r="E218" s="17"/>
    </row>
    <row r="219" spans="2:5" ht="9.75" customHeight="1" x14ac:dyDescent="0.2">
      <c r="B219" s="17" t="str">
        <f t="shared" si="6"/>
        <v/>
      </c>
      <c r="C219" s="18" t="str">
        <f t="shared" ca="1" si="7"/>
        <v/>
      </c>
      <c r="D219" s="17"/>
      <c r="E219" s="17"/>
    </row>
    <row r="220" spans="2:5" ht="9.75" customHeight="1" x14ac:dyDescent="0.2">
      <c r="B220" s="17" t="str">
        <f t="shared" si="6"/>
        <v/>
      </c>
      <c r="C220" s="18" t="str">
        <f t="shared" ca="1" si="7"/>
        <v/>
      </c>
      <c r="D220" s="17"/>
      <c r="E220" s="17"/>
    </row>
    <row r="221" spans="2:5" ht="9.75" customHeight="1" x14ac:dyDescent="0.2">
      <c r="B221" s="17" t="str">
        <f t="shared" si="6"/>
        <v/>
      </c>
      <c r="C221" s="18" t="str">
        <f t="shared" ca="1" si="7"/>
        <v/>
      </c>
      <c r="D221" s="17"/>
      <c r="E221" s="17"/>
    </row>
    <row r="222" spans="2:5" ht="9.75" customHeight="1" x14ac:dyDescent="0.2">
      <c r="B222" s="17" t="str">
        <f t="shared" si="6"/>
        <v/>
      </c>
      <c r="C222" s="18" t="str">
        <f t="shared" ca="1" si="7"/>
        <v/>
      </c>
      <c r="D222" s="17"/>
      <c r="E222" s="17"/>
    </row>
    <row r="223" spans="2:5" ht="9.75" customHeight="1" x14ac:dyDescent="0.2">
      <c r="B223" s="17" t="str">
        <f t="shared" si="6"/>
        <v/>
      </c>
      <c r="C223" s="18" t="str">
        <f t="shared" ca="1" si="7"/>
        <v/>
      </c>
      <c r="D223" s="17"/>
      <c r="E223" s="17"/>
    </row>
    <row r="224" spans="2:5" ht="9.75" customHeight="1" x14ac:dyDescent="0.2">
      <c r="B224" s="17" t="str">
        <f t="shared" si="6"/>
        <v/>
      </c>
      <c r="C224" s="18" t="str">
        <f t="shared" ca="1" si="7"/>
        <v/>
      </c>
      <c r="D224" s="17"/>
      <c r="E224" s="17"/>
    </row>
    <row r="225" spans="2:5" ht="9.75" customHeight="1" x14ac:dyDescent="0.2">
      <c r="B225" s="17" t="str">
        <f t="shared" si="6"/>
        <v/>
      </c>
      <c r="C225" s="18" t="str">
        <f t="shared" ca="1" si="7"/>
        <v/>
      </c>
      <c r="D225" s="17"/>
      <c r="E225" s="17"/>
    </row>
    <row r="226" spans="2:5" ht="9.75" customHeight="1" x14ac:dyDescent="0.2">
      <c r="B226" s="17" t="str">
        <f t="shared" si="6"/>
        <v/>
      </c>
      <c r="C226" s="18" t="str">
        <f t="shared" ca="1" si="7"/>
        <v/>
      </c>
      <c r="D226" s="17"/>
      <c r="E226" s="17"/>
    </row>
    <row r="227" spans="2:5" ht="9.75" customHeight="1" x14ac:dyDescent="0.2">
      <c r="B227" s="17" t="str">
        <f t="shared" si="6"/>
        <v/>
      </c>
      <c r="C227" s="18" t="str">
        <f t="shared" ca="1" si="7"/>
        <v/>
      </c>
      <c r="D227" s="17"/>
      <c r="E227" s="17"/>
    </row>
    <row r="228" spans="2:5" ht="9.75" customHeight="1" x14ac:dyDescent="0.2">
      <c r="B228" s="17" t="str">
        <f t="shared" si="6"/>
        <v/>
      </c>
      <c r="C228" s="18" t="str">
        <f t="shared" ca="1" si="7"/>
        <v/>
      </c>
      <c r="D228" s="17"/>
      <c r="E228" s="17"/>
    </row>
    <row r="229" spans="2:5" ht="9.75" customHeight="1" x14ac:dyDescent="0.2">
      <c r="B229" s="17" t="str">
        <f t="shared" si="6"/>
        <v/>
      </c>
      <c r="C229" s="18" t="str">
        <f t="shared" ca="1" si="7"/>
        <v/>
      </c>
      <c r="D229" s="17"/>
      <c r="E229" s="17"/>
    </row>
    <row r="230" spans="2:5" ht="9.75" customHeight="1" x14ac:dyDescent="0.2">
      <c r="B230" s="17" t="str">
        <f t="shared" si="6"/>
        <v/>
      </c>
      <c r="C230" s="18" t="str">
        <f t="shared" ca="1" si="7"/>
        <v/>
      </c>
      <c r="D230" s="17"/>
      <c r="E230" s="17"/>
    </row>
    <row r="231" spans="2:5" ht="9.75" customHeight="1" x14ac:dyDescent="0.2">
      <c r="B231" s="17" t="str">
        <f t="shared" si="6"/>
        <v/>
      </c>
      <c r="C231" s="18" t="str">
        <f t="shared" ca="1" si="7"/>
        <v/>
      </c>
      <c r="D231" s="17"/>
      <c r="E231" s="17"/>
    </row>
    <row r="232" spans="2:5" ht="9.75" customHeight="1" x14ac:dyDescent="0.2">
      <c r="B232" s="17" t="str">
        <f t="shared" si="6"/>
        <v/>
      </c>
      <c r="C232" s="18" t="str">
        <f t="shared" ca="1" si="7"/>
        <v/>
      </c>
      <c r="D232" s="17"/>
      <c r="E232" s="17"/>
    </row>
    <row r="233" spans="2:5" ht="9.75" customHeight="1" x14ac:dyDescent="0.2">
      <c r="B233" s="17" t="str">
        <f t="shared" si="6"/>
        <v/>
      </c>
      <c r="C233" s="18" t="str">
        <f t="shared" ca="1" si="7"/>
        <v/>
      </c>
      <c r="D233" s="17"/>
      <c r="E233" s="17"/>
    </row>
    <row r="234" spans="2:5" ht="9.75" customHeight="1" x14ac:dyDescent="0.2">
      <c r="B234" s="17" t="str">
        <f t="shared" si="6"/>
        <v/>
      </c>
      <c r="C234" s="18" t="str">
        <f t="shared" ca="1" si="7"/>
        <v/>
      </c>
      <c r="D234" s="17"/>
      <c r="E234" s="17"/>
    </row>
    <row r="235" spans="2:5" ht="9.75" customHeight="1" x14ac:dyDescent="0.2">
      <c r="B235" s="17" t="str">
        <f t="shared" si="6"/>
        <v/>
      </c>
      <c r="C235" s="18" t="str">
        <f t="shared" ca="1" si="7"/>
        <v/>
      </c>
      <c r="D235" s="17"/>
      <c r="E235" s="17"/>
    </row>
    <row r="236" spans="2:5" ht="9.75" customHeight="1" x14ac:dyDescent="0.2">
      <c r="B236" s="17" t="str">
        <f t="shared" si="6"/>
        <v/>
      </c>
      <c r="C236" s="18" t="str">
        <f t="shared" ca="1" si="7"/>
        <v/>
      </c>
      <c r="D236" s="17"/>
      <c r="E236" s="17"/>
    </row>
    <row r="237" spans="2:5" ht="9.75" customHeight="1" x14ac:dyDescent="0.2">
      <c r="B237" s="17" t="str">
        <f t="shared" si="6"/>
        <v/>
      </c>
      <c r="C237" s="18" t="str">
        <f t="shared" ca="1" si="7"/>
        <v/>
      </c>
      <c r="D237" s="17"/>
      <c r="E237" s="17"/>
    </row>
    <row r="238" spans="2:5" ht="9.75" customHeight="1" x14ac:dyDescent="0.2">
      <c r="B238" s="17" t="str">
        <f t="shared" si="6"/>
        <v/>
      </c>
      <c r="C238" s="18" t="str">
        <f t="shared" ca="1" si="7"/>
        <v/>
      </c>
      <c r="D238" s="17"/>
      <c r="E238" s="17"/>
    </row>
    <row r="239" spans="2:5" ht="9.75" customHeight="1" x14ac:dyDescent="0.2">
      <c r="B239" s="17" t="str">
        <f t="shared" si="6"/>
        <v/>
      </c>
      <c r="C239" s="18" t="str">
        <f t="shared" ca="1" si="7"/>
        <v/>
      </c>
      <c r="D239" s="17"/>
      <c r="E239" s="17"/>
    </row>
    <row r="240" spans="2:5" ht="9.75" customHeight="1" x14ac:dyDescent="0.2">
      <c r="B240" s="17" t="str">
        <f t="shared" si="6"/>
        <v/>
      </c>
      <c r="C240" s="18" t="str">
        <f t="shared" ca="1" si="7"/>
        <v/>
      </c>
      <c r="D240" s="17"/>
      <c r="E240" s="17"/>
    </row>
    <row r="241" spans="2:5" ht="9.75" customHeight="1" x14ac:dyDescent="0.2">
      <c r="B241" s="17" t="str">
        <f t="shared" si="6"/>
        <v/>
      </c>
      <c r="C241" s="18" t="str">
        <f t="shared" ca="1" si="7"/>
        <v/>
      </c>
      <c r="D241" s="17"/>
      <c r="E241" s="17"/>
    </row>
    <row r="242" spans="2:5" ht="9.75" customHeight="1" x14ac:dyDescent="0.2">
      <c r="B242" s="17" t="str">
        <f t="shared" si="6"/>
        <v/>
      </c>
      <c r="C242" s="18" t="str">
        <f t="shared" ca="1" si="7"/>
        <v/>
      </c>
      <c r="D242" s="17"/>
      <c r="E242" s="17"/>
    </row>
    <row r="243" spans="2:5" ht="9.75" customHeight="1" x14ac:dyDescent="0.2">
      <c r="B243" s="17" t="str">
        <f t="shared" si="6"/>
        <v/>
      </c>
      <c r="C243" s="18" t="str">
        <f t="shared" ca="1" si="7"/>
        <v/>
      </c>
      <c r="D243" s="17"/>
      <c r="E243" s="17"/>
    </row>
    <row r="244" spans="2:5" ht="9.75" customHeight="1" x14ac:dyDescent="0.2">
      <c r="B244" s="17" t="str">
        <f t="shared" si="6"/>
        <v/>
      </c>
      <c r="C244" s="18" t="str">
        <f t="shared" ca="1" si="7"/>
        <v/>
      </c>
      <c r="D244" s="17"/>
      <c r="E244" s="17"/>
    </row>
    <row r="245" spans="2:5" ht="9.75" customHeight="1" x14ac:dyDescent="0.2">
      <c r="B245" s="17" t="str">
        <f t="shared" si="6"/>
        <v/>
      </c>
      <c r="C245" s="18" t="str">
        <f t="shared" ca="1" si="7"/>
        <v/>
      </c>
      <c r="D245" s="17"/>
      <c r="E245" s="17"/>
    </row>
    <row r="246" spans="2:5" ht="9.75" customHeight="1" x14ac:dyDescent="0.2">
      <c r="B246" s="17" t="str">
        <f t="shared" si="6"/>
        <v/>
      </c>
      <c r="C246" s="18" t="str">
        <f t="shared" ca="1" si="7"/>
        <v/>
      </c>
      <c r="D246" s="17"/>
      <c r="E246" s="17"/>
    </row>
    <row r="247" spans="2:5" ht="9.75" customHeight="1" x14ac:dyDescent="0.2">
      <c r="B247" s="17" t="str">
        <f t="shared" si="6"/>
        <v/>
      </c>
      <c r="C247" s="18" t="str">
        <f t="shared" ca="1" si="7"/>
        <v/>
      </c>
      <c r="D247" s="17"/>
      <c r="E247" s="17"/>
    </row>
    <row r="248" spans="2:5" ht="9.75" customHeight="1" x14ac:dyDescent="0.2">
      <c r="B248" s="17" t="str">
        <f t="shared" si="6"/>
        <v/>
      </c>
      <c r="C248" s="18" t="str">
        <f t="shared" ca="1" si="7"/>
        <v/>
      </c>
      <c r="D248" s="17"/>
      <c r="E248" s="17"/>
    </row>
    <row r="249" spans="2:5" ht="9.75" customHeight="1" x14ac:dyDescent="0.2">
      <c r="B249" s="17" t="str">
        <f t="shared" si="6"/>
        <v/>
      </c>
      <c r="C249" s="18" t="str">
        <f t="shared" ca="1" si="7"/>
        <v/>
      </c>
      <c r="D249" s="17"/>
      <c r="E249" s="17"/>
    </row>
    <row r="250" spans="2:5" ht="9.75" customHeight="1" x14ac:dyDescent="0.2">
      <c r="B250" s="17" t="str">
        <f t="shared" si="6"/>
        <v/>
      </c>
      <c r="C250" s="18" t="str">
        <f t="shared" ca="1" si="7"/>
        <v/>
      </c>
      <c r="D250" s="17"/>
      <c r="E250" s="17"/>
    </row>
    <row r="251" spans="2:5" ht="9.75" customHeight="1" x14ac:dyDescent="0.2">
      <c r="B251" s="17" t="str">
        <f t="shared" si="6"/>
        <v/>
      </c>
      <c r="C251" s="18" t="str">
        <f t="shared" ca="1" si="7"/>
        <v/>
      </c>
      <c r="D251" s="17"/>
      <c r="E251" s="17"/>
    </row>
    <row r="252" spans="2:5" ht="9.75" customHeight="1" x14ac:dyDescent="0.2">
      <c r="B252" s="17" t="str">
        <f t="shared" si="6"/>
        <v/>
      </c>
      <c r="C252" s="18" t="str">
        <f t="shared" ca="1" si="7"/>
        <v/>
      </c>
      <c r="D252" s="17"/>
      <c r="E252" s="17"/>
    </row>
    <row r="253" spans="2:5" ht="9.75" customHeight="1" x14ac:dyDescent="0.2">
      <c r="B253" s="17" t="str">
        <f t="shared" si="6"/>
        <v/>
      </c>
      <c r="C253" s="18" t="str">
        <f t="shared" ca="1" si="7"/>
        <v/>
      </c>
      <c r="D253" s="17"/>
      <c r="E253" s="17"/>
    </row>
    <row r="254" spans="2:5" ht="9.75" customHeight="1" x14ac:dyDescent="0.2">
      <c r="B254" s="17" t="str">
        <f t="shared" si="6"/>
        <v/>
      </c>
      <c r="C254" s="18" t="str">
        <f t="shared" ca="1" si="7"/>
        <v/>
      </c>
      <c r="D254" s="17"/>
      <c r="E254" s="17"/>
    </row>
    <row r="255" spans="2:5" ht="9.75" customHeight="1" x14ac:dyDescent="0.2">
      <c r="B255" s="17" t="str">
        <f t="shared" si="6"/>
        <v/>
      </c>
      <c r="C255" s="18" t="str">
        <f t="shared" ca="1" si="7"/>
        <v/>
      </c>
      <c r="D255" s="17"/>
      <c r="E255" s="17"/>
    </row>
    <row r="256" spans="2:5" ht="9.75" customHeight="1" x14ac:dyDescent="0.2">
      <c r="B256" s="17" t="str">
        <f t="shared" si="6"/>
        <v/>
      </c>
      <c r="C256" s="18" t="str">
        <f t="shared" ca="1" si="7"/>
        <v/>
      </c>
      <c r="D256" s="17"/>
      <c r="E256" s="17"/>
    </row>
    <row r="257" spans="2:5" ht="9.75" customHeight="1" x14ac:dyDescent="0.2">
      <c r="B257" s="17" t="str">
        <f t="shared" si="6"/>
        <v/>
      </c>
      <c r="C257" s="18" t="str">
        <f t="shared" ca="1" si="7"/>
        <v/>
      </c>
      <c r="D257" s="17"/>
      <c r="E257" s="17"/>
    </row>
    <row r="258" spans="2:5" ht="9.75" customHeight="1" x14ac:dyDescent="0.2">
      <c r="B258" s="17" t="str">
        <f t="shared" si="6"/>
        <v/>
      </c>
      <c r="C258" s="18" t="str">
        <f t="shared" ca="1" si="7"/>
        <v/>
      </c>
      <c r="D258" s="17"/>
      <c r="E258" s="17"/>
    </row>
    <row r="259" spans="2:5" ht="9.75" customHeight="1" x14ac:dyDescent="0.2">
      <c r="B259" s="17" t="str">
        <f t="shared" ref="B259:B322" si="8">IF(D259="","",ROW()-1)</f>
        <v/>
      </c>
      <c r="C259" s="18" t="str">
        <f t="shared" ref="C259:C322" ca="1" si="9">IF(D259="","",TODAY()-0)</f>
        <v/>
      </c>
      <c r="D259" s="17"/>
      <c r="E259" s="17"/>
    </row>
    <row r="260" spans="2:5" ht="9.75" customHeight="1" x14ac:dyDescent="0.2">
      <c r="B260" s="17" t="str">
        <f t="shared" si="8"/>
        <v/>
      </c>
      <c r="C260" s="18" t="str">
        <f t="shared" ca="1" si="9"/>
        <v/>
      </c>
      <c r="D260" s="17"/>
      <c r="E260" s="17"/>
    </row>
    <row r="261" spans="2:5" ht="9.75" customHeight="1" x14ac:dyDescent="0.2">
      <c r="B261" s="17" t="str">
        <f t="shared" si="8"/>
        <v/>
      </c>
      <c r="C261" s="18" t="str">
        <f t="shared" ca="1" si="9"/>
        <v/>
      </c>
      <c r="D261" s="17"/>
      <c r="E261" s="17"/>
    </row>
    <row r="262" spans="2:5" ht="9.75" customHeight="1" x14ac:dyDescent="0.2">
      <c r="B262" s="17" t="str">
        <f t="shared" si="8"/>
        <v/>
      </c>
      <c r="C262" s="18" t="str">
        <f t="shared" ca="1" si="9"/>
        <v/>
      </c>
      <c r="D262" s="17"/>
      <c r="E262" s="17"/>
    </row>
    <row r="263" spans="2:5" ht="9.75" customHeight="1" x14ac:dyDescent="0.2">
      <c r="B263" s="17" t="str">
        <f t="shared" si="8"/>
        <v/>
      </c>
      <c r="C263" s="18" t="str">
        <f t="shared" ca="1" si="9"/>
        <v/>
      </c>
      <c r="D263" s="17"/>
      <c r="E263" s="17"/>
    </row>
    <row r="264" spans="2:5" ht="9.75" customHeight="1" x14ac:dyDescent="0.2">
      <c r="B264" s="17" t="str">
        <f t="shared" si="8"/>
        <v/>
      </c>
      <c r="C264" s="18" t="str">
        <f t="shared" ca="1" si="9"/>
        <v/>
      </c>
      <c r="D264" s="17"/>
      <c r="E264" s="17"/>
    </row>
    <row r="265" spans="2:5" ht="9.75" customHeight="1" x14ac:dyDescent="0.2">
      <c r="B265" s="17" t="str">
        <f t="shared" si="8"/>
        <v/>
      </c>
      <c r="C265" s="18" t="str">
        <f t="shared" ca="1" si="9"/>
        <v/>
      </c>
      <c r="D265" s="17"/>
      <c r="E265" s="17"/>
    </row>
    <row r="266" spans="2:5" ht="9.75" customHeight="1" x14ac:dyDescent="0.2">
      <c r="B266" s="17" t="str">
        <f t="shared" si="8"/>
        <v/>
      </c>
      <c r="C266" s="18" t="str">
        <f t="shared" ca="1" si="9"/>
        <v/>
      </c>
      <c r="D266" s="17"/>
      <c r="E266" s="17"/>
    </row>
    <row r="267" spans="2:5" ht="9.75" customHeight="1" x14ac:dyDescent="0.2">
      <c r="B267" s="17" t="str">
        <f t="shared" si="8"/>
        <v/>
      </c>
      <c r="C267" s="18" t="str">
        <f t="shared" ca="1" si="9"/>
        <v/>
      </c>
      <c r="D267" s="17"/>
      <c r="E267" s="17"/>
    </row>
    <row r="268" spans="2:5" ht="9.75" customHeight="1" x14ac:dyDescent="0.2">
      <c r="B268" s="17" t="str">
        <f t="shared" si="8"/>
        <v/>
      </c>
      <c r="C268" s="18" t="str">
        <f t="shared" ca="1" si="9"/>
        <v/>
      </c>
      <c r="D268" s="17"/>
      <c r="E268" s="17"/>
    </row>
    <row r="269" spans="2:5" ht="9.75" customHeight="1" x14ac:dyDescent="0.2">
      <c r="B269" s="17" t="str">
        <f t="shared" si="8"/>
        <v/>
      </c>
      <c r="C269" s="18" t="str">
        <f t="shared" ca="1" si="9"/>
        <v/>
      </c>
      <c r="D269" s="17"/>
      <c r="E269" s="17"/>
    </row>
    <row r="270" spans="2:5" ht="9.75" customHeight="1" x14ac:dyDescent="0.2">
      <c r="B270" s="17" t="str">
        <f t="shared" si="8"/>
        <v/>
      </c>
      <c r="C270" s="18" t="str">
        <f t="shared" ca="1" si="9"/>
        <v/>
      </c>
      <c r="D270" s="17"/>
      <c r="E270" s="17"/>
    </row>
    <row r="271" spans="2:5" ht="9.75" customHeight="1" x14ac:dyDescent="0.2">
      <c r="B271" s="17" t="str">
        <f t="shared" si="8"/>
        <v/>
      </c>
      <c r="C271" s="18" t="str">
        <f t="shared" ca="1" si="9"/>
        <v/>
      </c>
      <c r="D271" s="17"/>
      <c r="E271" s="17"/>
    </row>
    <row r="272" spans="2:5" ht="9.75" customHeight="1" x14ac:dyDescent="0.2">
      <c r="B272" s="17" t="str">
        <f t="shared" si="8"/>
        <v/>
      </c>
      <c r="C272" s="18" t="str">
        <f t="shared" ca="1" si="9"/>
        <v/>
      </c>
      <c r="D272" s="17"/>
      <c r="E272" s="17"/>
    </row>
    <row r="273" spans="2:5" ht="9.75" customHeight="1" x14ac:dyDescent="0.2">
      <c r="B273" s="17" t="str">
        <f t="shared" si="8"/>
        <v/>
      </c>
      <c r="C273" s="18" t="str">
        <f t="shared" ca="1" si="9"/>
        <v/>
      </c>
      <c r="D273" s="17"/>
      <c r="E273" s="17"/>
    </row>
    <row r="274" spans="2:5" ht="9.75" customHeight="1" x14ac:dyDescent="0.2">
      <c r="B274" s="17" t="str">
        <f t="shared" si="8"/>
        <v/>
      </c>
      <c r="C274" s="18" t="str">
        <f t="shared" ca="1" si="9"/>
        <v/>
      </c>
      <c r="D274" s="17"/>
      <c r="E274" s="17"/>
    </row>
    <row r="275" spans="2:5" ht="9.75" customHeight="1" x14ac:dyDescent="0.2">
      <c r="B275" s="17" t="str">
        <f t="shared" si="8"/>
        <v/>
      </c>
      <c r="C275" s="18" t="str">
        <f t="shared" ca="1" si="9"/>
        <v/>
      </c>
      <c r="D275" s="17"/>
      <c r="E275" s="17"/>
    </row>
    <row r="276" spans="2:5" ht="9.75" customHeight="1" x14ac:dyDescent="0.2">
      <c r="B276" s="17" t="str">
        <f t="shared" si="8"/>
        <v/>
      </c>
      <c r="C276" s="18" t="str">
        <f t="shared" ca="1" si="9"/>
        <v/>
      </c>
      <c r="D276" s="17"/>
      <c r="E276" s="17"/>
    </row>
    <row r="277" spans="2:5" ht="9.75" customHeight="1" x14ac:dyDescent="0.2">
      <c r="B277" s="17" t="str">
        <f t="shared" si="8"/>
        <v/>
      </c>
      <c r="C277" s="18" t="str">
        <f t="shared" ca="1" si="9"/>
        <v/>
      </c>
      <c r="D277" s="17"/>
      <c r="E277" s="17"/>
    </row>
    <row r="278" spans="2:5" ht="9.75" customHeight="1" x14ac:dyDescent="0.2">
      <c r="B278" s="17" t="str">
        <f t="shared" si="8"/>
        <v/>
      </c>
      <c r="C278" s="18" t="str">
        <f t="shared" ca="1" si="9"/>
        <v/>
      </c>
      <c r="D278" s="17"/>
      <c r="E278" s="17"/>
    </row>
    <row r="279" spans="2:5" ht="9.75" customHeight="1" x14ac:dyDescent="0.2">
      <c r="B279" s="17" t="str">
        <f t="shared" si="8"/>
        <v/>
      </c>
      <c r="C279" s="18" t="str">
        <f t="shared" ca="1" si="9"/>
        <v/>
      </c>
      <c r="D279" s="17"/>
      <c r="E279" s="17"/>
    </row>
    <row r="280" spans="2:5" ht="9.75" customHeight="1" x14ac:dyDescent="0.2">
      <c r="B280" s="17" t="str">
        <f t="shared" si="8"/>
        <v/>
      </c>
      <c r="C280" s="18" t="str">
        <f t="shared" ca="1" si="9"/>
        <v/>
      </c>
      <c r="D280" s="17"/>
      <c r="E280" s="17"/>
    </row>
    <row r="281" spans="2:5" ht="9.75" customHeight="1" x14ac:dyDescent="0.2">
      <c r="B281" s="17" t="str">
        <f t="shared" si="8"/>
        <v/>
      </c>
      <c r="C281" s="18" t="str">
        <f t="shared" ca="1" si="9"/>
        <v/>
      </c>
      <c r="D281" s="17"/>
      <c r="E281" s="17"/>
    </row>
    <row r="282" spans="2:5" ht="9.75" customHeight="1" x14ac:dyDescent="0.2">
      <c r="B282" s="17" t="str">
        <f t="shared" si="8"/>
        <v/>
      </c>
      <c r="C282" s="18" t="str">
        <f t="shared" ca="1" si="9"/>
        <v/>
      </c>
      <c r="D282" s="17"/>
      <c r="E282" s="17"/>
    </row>
    <row r="283" spans="2:5" ht="9.75" customHeight="1" x14ac:dyDescent="0.2">
      <c r="B283" s="17" t="str">
        <f t="shared" si="8"/>
        <v/>
      </c>
      <c r="C283" s="18" t="str">
        <f t="shared" ca="1" si="9"/>
        <v/>
      </c>
      <c r="D283" s="17"/>
      <c r="E283" s="17"/>
    </row>
    <row r="284" spans="2:5" ht="9.75" customHeight="1" x14ac:dyDescent="0.2">
      <c r="B284" s="17" t="str">
        <f t="shared" si="8"/>
        <v/>
      </c>
      <c r="C284" s="18" t="str">
        <f t="shared" ca="1" si="9"/>
        <v/>
      </c>
      <c r="D284" s="17"/>
      <c r="E284" s="17"/>
    </row>
    <row r="285" spans="2:5" ht="9.75" customHeight="1" x14ac:dyDescent="0.2">
      <c r="B285" s="17" t="str">
        <f t="shared" si="8"/>
        <v/>
      </c>
      <c r="C285" s="18" t="str">
        <f t="shared" ca="1" si="9"/>
        <v/>
      </c>
      <c r="D285" s="17"/>
      <c r="E285" s="17"/>
    </row>
    <row r="286" spans="2:5" ht="9.75" customHeight="1" x14ac:dyDescent="0.2">
      <c r="B286" s="17" t="str">
        <f t="shared" si="8"/>
        <v/>
      </c>
      <c r="C286" s="18" t="str">
        <f t="shared" ca="1" si="9"/>
        <v/>
      </c>
      <c r="D286" s="17"/>
      <c r="E286" s="17"/>
    </row>
    <row r="287" spans="2:5" ht="9.75" customHeight="1" x14ac:dyDescent="0.2">
      <c r="B287" s="17" t="str">
        <f t="shared" si="8"/>
        <v/>
      </c>
      <c r="C287" s="18" t="str">
        <f t="shared" ca="1" si="9"/>
        <v/>
      </c>
      <c r="D287" s="17"/>
      <c r="E287" s="17"/>
    </row>
    <row r="288" spans="2:5" ht="9.75" customHeight="1" x14ac:dyDescent="0.2">
      <c r="B288" s="17" t="str">
        <f t="shared" si="8"/>
        <v/>
      </c>
      <c r="C288" s="18" t="str">
        <f t="shared" ca="1" si="9"/>
        <v/>
      </c>
      <c r="D288" s="17"/>
      <c r="E288" s="17"/>
    </row>
    <row r="289" spans="2:5" ht="9.75" customHeight="1" x14ac:dyDescent="0.2">
      <c r="B289" s="17" t="str">
        <f t="shared" si="8"/>
        <v/>
      </c>
      <c r="C289" s="18" t="str">
        <f t="shared" ca="1" si="9"/>
        <v/>
      </c>
      <c r="D289" s="17"/>
      <c r="E289" s="17"/>
    </row>
    <row r="290" spans="2:5" ht="9.75" customHeight="1" x14ac:dyDescent="0.2">
      <c r="B290" s="17" t="str">
        <f t="shared" si="8"/>
        <v/>
      </c>
      <c r="C290" s="18" t="str">
        <f t="shared" ca="1" si="9"/>
        <v/>
      </c>
      <c r="D290" s="17"/>
      <c r="E290" s="17"/>
    </row>
    <row r="291" spans="2:5" ht="9.75" customHeight="1" x14ac:dyDescent="0.2">
      <c r="B291" s="17" t="str">
        <f t="shared" si="8"/>
        <v/>
      </c>
      <c r="C291" s="18" t="str">
        <f t="shared" ca="1" si="9"/>
        <v/>
      </c>
      <c r="D291" s="17"/>
      <c r="E291" s="17"/>
    </row>
    <row r="292" spans="2:5" ht="9.75" customHeight="1" x14ac:dyDescent="0.2">
      <c r="B292" s="17" t="str">
        <f t="shared" si="8"/>
        <v/>
      </c>
      <c r="C292" s="18" t="str">
        <f t="shared" ca="1" si="9"/>
        <v/>
      </c>
      <c r="D292" s="17"/>
      <c r="E292" s="17"/>
    </row>
    <row r="293" spans="2:5" ht="9.75" customHeight="1" x14ac:dyDescent="0.2">
      <c r="B293" s="17" t="str">
        <f t="shared" si="8"/>
        <v/>
      </c>
      <c r="C293" s="18" t="str">
        <f t="shared" ca="1" si="9"/>
        <v/>
      </c>
      <c r="D293" s="17"/>
      <c r="E293" s="17"/>
    </row>
    <row r="294" spans="2:5" ht="9.75" customHeight="1" x14ac:dyDescent="0.2">
      <c r="B294" s="17" t="str">
        <f t="shared" si="8"/>
        <v/>
      </c>
      <c r="C294" s="18" t="str">
        <f t="shared" ca="1" si="9"/>
        <v/>
      </c>
      <c r="D294" s="17"/>
      <c r="E294" s="17"/>
    </row>
    <row r="295" spans="2:5" ht="9.75" customHeight="1" x14ac:dyDescent="0.2">
      <c r="B295" s="17" t="str">
        <f t="shared" si="8"/>
        <v/>
      </c>
      <c r="C295" s="18" t="str">
        <f t="shared" ca="1" si="9"/>
        <v/>
      </c>
      <c r="D295" s="17"/>
      <c r="E295" s="17"/>
    </row>
    <row r="296" spans="2:5" ht="9.75" customHeight="1" x14ac:dyDescent="0.2">
      <c r="B296" s="17" t="str">
        <f t="shared" si="8"/>
        <v/>
      </c>
      <c r="C296" s="18" t="str">
        <f t="shared" ca="1" si="9"/>
        <v/>
      </c>
      <c r="D296" s="17"/>
      <c r="E296" s="17"/>
    </row>
    <row r="297" spans="2:5" ht="9.75" customHeight="1" x14ac:dyDescent="0.2">
      <c r="B297" s="17" t="str">
        <f t="shared" si="8"/>
        <v/>
      </c>
      <c r="C297" s="18" t="str">
        <f t="shared" ca="1" si="9"/>
        <v/>
      </c>
      <c r="D297" s="17"/>
      <c r="E297" s="17"/>
    </row>
    <row r="298" spans="2:5" ht="9.75" customHeight="1" x14ac:dyDescent="0.2">
      <c r="B298" s="17" t="str">
        <f t="shared" si="8"/>
        <v/>
      </c>
      <c r="C298" s="18" t="str">
        <f t="shared" ca="1" si="9"/>
        <v/>
      </c>
      <c r="D298" s="17"/>
      <c r="E298" s="17"/>
    </row>
    <row r="299" spans="2:5" ht="9.75" customHeight="1" x14ac:dyDescent="0.2">
      <c r="B299" s="17" t="str">
        <f t="shared" si="8"/>
        <v/>
      </c>
      <c r="C299" s="18" t="str">
        <f t="shared" ca="1" si="9"/>
        <v/>
      </c>
      <c r="D299" s="17"/>
      <c r="E299" s="17"/>
    </row>
    <row r="300" spans="2:5" ht="9.75" customHeight="1" x14ac:dyDescent="0.2">
      <c r="B300" s="17" t="str">
        <f t="shared" si="8"/>
        <v/>
      </c>
      <c r="C300" s="18" t="str">
        <f t="shared" ca="1" si="9"/>
        <v/>
      </c>
      <c r="D300" s="17"/>
      <c r="E300" s="17"/>
    </row>
    <row r="301" spans="2:5" ht="9.75" customHeight="1" x14ac:dyDescent="0.2">
      <c r="B301" s="17" t="str">
        <f t="shared" si="8"/>
        <v/>
      </c>
      <c r="C301" s="18" t="str">
        <f t="shared" ca="1" si="9"/>
        <v/>
      </c>
      <c r="D301" s="17"/>
      <c r="E301" s="17"/>
    </row>
    <row r="302" spans="2:5" ht="9.75" customHeight="1" x14ac:dyDescent="0.2">
      <c r="B302" s="17" t="str">
        <f t="shared" si="8"/>
        <v/>
      </c>
      <c r="C302" s="18" t="str">
        <f t="shared" ca="1" si="9"/>
        <v/>
      </c>
      <c r="D302" s="17"/>
      <c r="E302" s="17"/>
    </row>
    <row r="303" spans="2:5" ht="9.75" customHeight="1" x14ac:dyDescent="0.2">
      <c r="B303" s="17" t="str">
        <f t="shared" si="8"/>
        <v/>
      </c>
      <c r="C303" s="18" t="str">
        <f t="shared" ca="1" si="9"/>
        <v/>
      </c>
      <c r="D303" s="17"/>
      <c r="E303" s="17"/>
    </row>
    <row r="304" spans="2:5" ht="9.75" customHeight="1" x14ac:dyDescent="0.2">
      <c r="B304" s="17" t="str">
        <f t="shared" si="8"/>
        <v/>
      </c>
      <c r="C304" s="18" t="str">
        <f t="shared" ca="1" si="9"/>
        <v/>
      </c>
      <c r="D304" s="17"/>
      <c r="E304" s="17"/>
    </row>
    <row r="305" spans="2:5" ht="9.75" customHeight="1" x14ac:dyDescent="0.2">
      <c r="B305" s="17" t="str">
        <f t="shared" si="8"/>
        <v/>
      </c>
      <c r="C305" s="18" t="str">
        <f t="shared" ca="1" si="9"/>
        <v/>
      </c>
      <c r="D305" s="17"/>
      <c r="E305" s="17"/>
    </row>
    <row r="306" spans="2:5" ht="9.75" customHeight="1" x14ac:dyDescent="0.2">
      <c r="B306" s="17" t="str">
        <f t="shared" si="8"/>
        <v/>
      </c>
      <c r="C306" s="18" t="str">
        <f t="shared" ca="1" si="9"/>
        <v/>
      </c>
      <c r="D306" s="17"/>
      <c r="E306" s="17"/>
    </row>
    <row r="307" spans="2:5" ht="9.75" customHeight="1" x14ac:dyDescent="0.2">
      <c r="B307" s="17" t="str">
        <f t="shared" si="8"/>
        <v/>
      </c>
      <c r="C307" s="18" t="str">
        <f t="shared" ca="1" si="9"/>
        <v/>
      </c>
      <c r="D307" s="17"/>
      <c r="E307" s="17"/>
    </row>
    <row r="308" spans="2:5" ht="9.75" customHeight="1" x14ac:dyDescent="0.2">
      <c r="B308" s="17" t="str">
        <f t="shared" si="8"/>
        <v/>
      </c>
      <c r="C308" s="18" t="str">
        <f t="shared" ca="1" si="9"/>
        <v/>
      </c>
      <c r="D308" s="17"/>
      <c r="E308" s="17"/>
    </row>
    <row r="309" spans="2:5" ht="9.75" customHeight="1" x14ac:dyDescent="0.2">
      <c r="B309" s="17" t="str">
        <f t="shared" si="8"/>
        <v/>
      </c>
      <c r="C309" s="18" t="str">
        <f t="shared" ca="1" si="9"/>
        <v/>
      </c>
      <c r="D309" s="17"/>
      <c r="E309" s="17"/>
    </row>
    <row r="310" spans="2:5" ht="9.75" customHeight="1" x14ac:dyDescent="0.2">
      <c r="B310" s="17" t="str">
        <f t="shared" si="8"/>
        <v/>
      </c>
      <c r="C310" s="18" t="str">
        <f t="shared" ca="1" si="9"/>
        <v/>
      </c>
      <c r="D310" s="17"/>
      <c r="E310" s="17"/>
    </row>
    <row r="311" spans="2:5" ht="9.75" customHeight="1" x14ac:dyDescent="0.2">
      <c r="B311" s="17" t="str">
        <f t="shared" si="8"/>
        <v/>
      </c>
      <c r="C311" s="18" t="str">
        <f t="shared" ca="1" si="9"/>
        <v/>
      </c>
      <c r="D311" s="17"/>
      <c r="E311" s="17"/>
    </row>
    <row r="312" spans="2:5" ht="9.75" customHeight="1" x14ac:dyDescent="0.2">
      <c r="B312" s="17" t="str">
        <f t="shared" si="8"/>
        <v/>
      </c>
      <c r="C312" s="18" t="str">
        <f t="shared" ca="1" si="9"/>
        <v/>
      </c>
      <c r="D312" s="17"/>
      <c r="E312" s="17"/>
    </row>
    <row r="313" spans="2:5" ht="9.75" customHeight="1" x14ac:dyDescent="0.2">
      <c r="B313" s="17" t="str">
        <f t="shared" si="8"/>
        <v/>
      </c>
      <c r="C313" s="18" t="str">
        <f t="shared" ca="1" si="9"/>
        <v/>
      </c>
      <c r="D313" s="17"/>
      <c r="E313" s="17"/>
    </row>
    <row r="314" spans="2:5" ht="9.75" customHeight="1" x14ac:dyDescent="0.2">
      <c r="B314" s="17" t="str">
        <f t="shared" si="8"/>
        <v/>
      </c>
      <c r="C314" s="18" t="str">
        <f t="shared" ca="1" si="9"/>
        <v/>
      </c>
      <c r="D314" s="17"/>
      <c r="E314" s="17"/>
    </row>
    <row r="315" spans="2:5" ht="9.75" customHeight="1" x14ac:dyDescent="0.2">
      <c r="B315" s="17" t="str">
        <f t="shared" si="8"/>
        <v/>
      </c>
      <c r="C315" s="18" t="str">
        <f t="shared" ca="1" si="9"/>
        <v/>
      </c>
      <c r="D315" s="17"/>
      <c r="E315" s="17"/>
    </row>
    <row r="316" spans="2:5" ht="9.75" customHeight="1" x14ac:dyDescent="0.2">
      <c r="B316" s="17" t="str">
        <f t="shared" si="8"/>
        <v/>
      </c>
      <c r="C316" s="18" t="str">
        <f t="shared" ca="1" si="9"/>
        <v/>
      </c>
      <c r="D316" s="17"/>
      <c r="E316" s="17"/>
    </row>
    <row r="317" spans="2:5" ht="9.75" customHeight="1" x14ac:dyDescent="0.2">
      <c r="B317" s="17" t="str">
        <f t="shared" si="8"/>
        <v/>
      </c>
      <c r="C317" s="18" t="str">
        <f t="shared" ca="1" si="9"/>
        <v/>
      </c>
      <c r="D317" s="17"/>
      <c r="E317" s="17"/>
    </row>
    <row r="318" spans="2:5" ht="9.75" customHeight="1" x14ac:dyDescent="0.2">
      <c r="B318" s="17" t="str">
        <f t="shared" si="8"/>
        <v/>
      </c>
      <c r="C318" s="18" t="str">
        <f t="shared" ca="1" si="9"/>
        <v/>
      </c>
      <c r="D318" s="17"/>
      <c r="E318" s="17"/>
    </row>
    <row r="319" spans="2:5" ht="9.75" customHeight="1" x14ac:dyDescent="0.2">
      <c r="B319" s="17" t="str">
        <f t="shared" si="8"/>
        <v/>
      </c>
      <c r="C319" s="18" t="str">
        <f t="shared" ca="1" si="9"/>
        <v/>
      </c>
      <c r="D319" s="17"/>
      <c r="E319" s="17"/>
    </row>
    <row r="320" spans="2:5" ht="9.75" customHeight="1" x14ac:dyDescent="0.2">
      <c r="B320" s="17" t="str">
        <f t="shared" si="8"/>
        <v/>
      </c>
      <c r="C320" s="18" t="str">
        <f t="shared" ca="1" si="9"/>
        <v/>
      </c>
      <c r="D320" s="17"/>
      <c r="E320" s="17"/>
    </row>
    <row r="321" spans="2:5" ht="9.75" customHeight="1" x14ac:dyDescent="0.2">
      <c r="B321" s="17" t="str">
        <f t="shared" si="8"/>
        <v/>
      </c>
      <c r="C321" s="18" t="str">
        <f t="shared" ca="1" si="9"/>
        <v/>
      </c>
      <c r="D321" s="17"/>
      <c r="E321" s="17"/>
    </row>
    <row r="322" spans="2:5" ht="9.75" customHeight="1" x14ac:dyDescent="0.2">
      <c r="B322" s="17" t="str">
        <f t="shared" si="8"/>
        <v/>
      </c>
      <c r="C322" s="18" t="str">
        <f t="shared" ca="1" si="9"/>
        <v/>
      </c>
      <c r="D322" s="17"/>
      <c r="E322" s="17"/>
    </row>
    <row r="323" spans="2:5" ht="9.75" customHeight="1" x14ac:dyDescent="0.2">
      <c r="B323" s="17" t="str">
        <f t="shared" ref="B323:B386" si="10">IF(D323="","",ROW()-1)</f>
        <v/>
      </c>
      <c r="C323" s="18" t="str">
        <f t="shared" ref="C323:C386" ca="1" si="11">IF(D323="","",TODAY()-0)</f>
        <v/>
      </c>
      <c r="D323" s="17"/>
      <c r="E323" s="17"/>
    </row>
    <row r="324" spans="2:5" ht="9.75" customHeight="1" x14ac:dyDescent="0.2">
      <c r="B324" s="17" t="str">
        <f t="shared" si="10"/>
        <v/>
      </c>
      <c r="C324" s="18" t="str">
        <f t="shared" ca="1" si="11"/>
        <v/>
      </c>
      <c r="D324" s="17"/>
      <c r="E324" s="17"/>
    </row>
    <row r="325" spans="2:5" ht="9.75" customHeight="1" x14ac:dyDescent="0.2">
      <c r="B325" s="17" t="str">
        <f t="shared" si="10"/>
        <v/>
      </c>
      <c r="C325" s="18" t="str">
        <f t="shared" ca="1" si="11"/>
        <v/>
      </c>
      <c r="D325" s="17"/>
      <c r="E325" s="17"/>
    </row>
    <row r="326" spans="2:5" ht="9.75" customHeight="1" x14ac:dyDescent="0.2">
      <c r="B326" s="17" t="str">
        <f t="shared" si="10"/>
        <v/>
      </c>
      <c r="C326" s="18" t="str">
        <f t="shared" ca="1" si="11"/>
        <v/>
      </c>
      <c r="D326" s="17"/>
      <c r="E326" s="17"/>
    </row>
    <row r="327" spans="2:5" ht="9.75" customHeight="1" x14ac:dyDescent="0.2">
      <c r="B327" s="17" t="str">
        <f t="shared" si="10"/>
        <v/>
      </c>
      <c r="C327" s="18" t="str">
        <f t="shared" ca="1" si="11"/>
        <v/>
      </c>
      <c r="D327" s="17"/>
      <c r="E327" s="17"/>
    </row>
    <row r="328" spans="2:5" ht="9.75" customHeight="1" x14ac:dyDescent="0.2">
      <c r="B328" s="17" t="str">
        <f t="shared" si="10"/>
        <v/>
      </c>
      <c r="C328" s="18" t="str">
        <f t="shared" ca="1" si="11"/>
        <v/>
      </c>
      <c r="D328" s="17"/>
      <c r="E328" s="17"/>
    </row>
    <row r="329" spans="2:5" ht="9.75" customHeight="1" x14ac:dyDescent="0.2">
      <c r="B329" s="17" t="str">
        <f t="shared" si="10"/>
        <v/>
      </c>
      <c r="C329" s="18" t="str">
        <f t="shared" ca="1" si="11"/>
        <v/>
      </c>
      <c r="D329" s="17"/>
      <c r="E329" s="17"/>
    </row>
    <row r="330" spans="2:5" ht="9.75" customHeight="1" x14ac:dyDescent="0.2">
      <c r="B330" s="17" t="str">
        <f t="shared" si="10"/>
        <v/>
      </c>
      <c r="C330" s="18" t="str">
        <f t="shared" ca="1" si="11"/>
        <v/>
      </c>
      <c r="D330" s="17"/>
      <c r="E330" s="17"/>
    </row>
    <row r="331" spans="2:5" ht="9.75" customHeight="1" x14ac:dyDescent="0.2">
      <c r="B331" s="17" t="str">
        <f t="shared" si="10"/>
        <v/>
      </c>
      <c r="C331" s="18" t="str">
        <f t="shared" ca="1" si="11"/>
        <v/>
      </c>
      <c r="D331" s="17"/>
      <c r="E331" s="17"/>
    </row>
    <row r="332" spans="2:5" ht="9.75" customHeight="1" x14ac:dyDescent="0.2">
      <c r="B332" s="17" t="str">
        <f t="shared" si="10"/>
        <v/>
      </c>
      <c r="C332" s="18" t="str">
        <f t="shared" ca="1" si="11"/>
        <v/>
      </c>
      <c r="D332" s="17"/>
      <c r="E332" s="17"/>
    </row>
    <row r="333" spans="2:5" ht="9.75" customHeight="1" x14ac:dyDescent="0.2">
      <c r="B333" s="17" t="str">
        <f t="shared" si="10"/>
        <v/>
      </c>
      <c r="C333" s="18" t="str">
        <f t="shared" ca="1" si="11"/>
        <v/>
      </c>
      <c r="D333" s="17"/>
      <c r="E333" s="17"/>
    </row>
    <row r="334" spans="2:5" ht="9.75" customHeight="1" x14ac:dyDescent="0.2">
      <c r="B334" s="17" t="str">
        <f t="shared" si="10"/>
        <v/>
      </c>
      <c r="C334" s="18" t="str">
        <f t="shared" ca="1" si="11"/>
        <v/>
      </c>
      <c r="D334" s="17"/>
      <c r="E334" s="17"/>
    </row>
    <row r="335" spans="2:5" ht="9.75" customHeight="1" x14ac:dyDescent="0.2">
      <c r="B335" s="17" t="str">
        <f t="shared" si="10"/>
        <v/>
      </c>
      <c r="C335" s="18" t="str">
        <f t="shared" ca="1" si="11"/>
        <v/>
      </c>
      <c r="D335" s="17"/>
      <c r="E335" s="17"/>
    </row>
    <row r="336" spans="2:5" ht="9.75" customHeight="1" x14ac:dyDescent="0.2">
      <c r="B336" s="17" t="str">
        <f t="shared" si="10"/>
        <v/>
      </c>
      <c r="C336" s="18" t="str">
        <f t="shared" ca="1" si="11"/>
        <v/>
      </c>
      <c r="D336" s="17"/>
      <c r="E336" s="17"/>
    </row>
    <row r="337" spans="2:5" ht="9.75" customHeight="1" x14ac:dyDescent="0.2">
      <c r="B337" s="17" t="str">
        <f t="shared" si="10"/>
        <v/>
      </c>
      <c r="C337" s="18" t="str">
        <f t="shared" ca="1" si="11"/>
        <v/>
      </c>
      <c r="D337" s="17"/>
      <c r="E337" s="17"/>
    </row>
    <row r="338" spans="2:5" ht="9.75" customHeight="1" x14ac:dyDescent="0.2">
      <c r="B338" s="17" t="str">
        <f t="shared" si="10"/>
        <v/>
      </c>
      <c r="C338" s="18" t="str">
        <f t="shared" ca="1" si="11"/>
        <v/>
      </c>
      <c r="D338" s="17"/>
      <c r="E338" s="17"/>
    </row>
    <row r="339" spans="2:5" ht="9.75" customHeight="1" x14ac:dyDescent="0.2">
      <c r="B339" s="17" t="str">
        <f t="shared" si="10"/>
        <v/>
      </c>
      <c r="C339" s="18" t="str">
        <f t="shared" ca="1" si="11"/>
        <v/>
      </c>
      <c r="D339" s="17"/>
      <c r="E339" s="17"/>
    </row>
    <row r="340" spans="2:5" ht="9.75" customHeight="1" x14ac:dyDescent="0.2">
      <c r="B340" s="17" t="str">
        <f t="shared" si="10"/>
        <v/>
      </c>
      <c r="C340" s="18" t="str">
        <f t="shared" ca="1" si="11"/>
        <v/>
      </c>
      <c r="D340" s="17"/>
      <c r="E340" s="17"/>
    </row>
    <row r="341" spans="2:5" ht="9.75" customHeight="1" x14ac:dyDescent="0.2">
      <c r="B341" s="17" t="str">
        <f t="shared" si="10"/>
        <v/>
      </c>
      <c r="C341" s="18" t="str">
        <f t="shared" ca="1" si="11"/>
        <v/>
      </c>
      <c r="D341" s="17"/>
      <c r="E341" s="17"/>
    </row>
    <row r="342" spans="2:5" ht="9.75" customHeight="1" x14ac:dyDescent="0.2">
      <c r="B342" s="17" t="str">
        <f t="shared" si="10"/>
        <v/>
      </c>
      <c r="C342" s="18" t="str">
        <f t="shared" ca="1" si="11"/>
        <v/>
      </c>
      <c r="D342" s="17"/>
      <c r="E342" s="17"/>
    </row>
    <row r="343" spans="2:5" ht="9.75" customHeight="1" x14ac:dyDescent="0.2">
      <c r="B343" s="17" t="str">
        <f t="shared" si="10"/>
        <v/>
      </c>
      <c r="C343" s="18" t="str">
        <f t="shared" ca="1" si="11"/>
        <v/>
      </c>
      <c r="D343" s="17"/>
      <c r="E343" s="17"/>
    </row>
    <row r="344" spans="2:5" ht="9.75" customHeight="1" x14ac:dyDescent="0.2">
      <c r="B344" s="17" t="str">
        <f t="shared" si="10"/>
        <v/>
      </c>
      <c r="C344" s="18" t="str">
        <f t="shared" ca="1" si="11"/>
        <v/>
      </c>
      <c r="D344" s="17"/>
      <c r="E344" s="17"/>
    </row>
    <row r="345" spans="2:5" ht="9.75" customHeight="1" x14ac:dyDescent="0.2">
      <c r="B345" s="17" t="str">
        <f t="shared" si="10"/>
        <v/>
      </c>
      <c r="C345" s="18" t="str">
        <f t="shared" ca="1" si="11"/>
        <v/>
      </c>
      <c r="D345" s="17"/>
      <c r="E345" s="17"/>
    </row>
    <row r="346" spans="2:5" ht="9.75" customHeight="1" x14ac:dyDescent="0.2">
      <c r="B346" s="17" t="str">
        <f t="shared" si="10"/>
        <v/>
      </c>
      <c r="C346" s="18" t="str">
        <f t="shared" ca="1" si="11"/>
        <v/>
      </c>
      <c r="D346" s="17"/>
      <c r="E346" s="17"/>
    </row>
    <row r="347" spans="2:5" ht="9.75" customHeight="1" x14ac:dyDescent="0.2">
      <c r="B347" s="17" t="str">
        <f t="shared" si="10"/>
        <v/>
      </c>
      <c r="C347" s="18" t="str">
        <f t="shared" ca="1" si="11"/>
        <v/>
      </c>
      <c r="D347" s="17"/>
      <c r="E347" s="17"/>
    </row>
    <row r="348" spans="2:5" ht="9.75" customHeight="1" x14ac:dyDescent="0.2">
      <c r="B348" s="17" t="str">
        <f t="shared" si="10"/>
        <v/>
      </c>
      <c r="C348" s="18" t="str">
        <f t="shared" ca="1" si="11"/>
        <v/>
      </c>
      <c r="D348" s="17"/>
      <c r="E348" s="17"/>
    </row>
    <row r="349" spans="2:5" ht="9.75" customHeight="1" x14ac:dyDescent="0.2">
      <c r="B349" s="17" t="str">
        <f t="shared" si="10"/>
        <v/>
      </c>
      <c r="C349" s="18" t="str">
        <f t="shared" ca="1" si="11"/>
        <v/>
      </c>
      <c r="D349" s="17"/>
      <c r="E349" s="17"/>
    </row>
    <row r="350" spans="2:5" ht="9.75" customHeight="1" x14ac:dyDescent="0.2">
      <c r="B350" s="17" t="str">
        <f t="shared" si="10"/>
        <v/>
      </c>
      <c r="C350" s="18" t="str">
        <f t="shared" ca="1" si="11"/>
        <v/>
      </c>
      <c r="D350" s="17"/>
      <c r="E350" s="17"/>
    </row>
    <row r="351" spans="2:5" ht="9.75" customHeight="1" x14ac:dyDescent="0.2">
      <c r="B351" s="17" t="str">
        <f t="shared" si="10"/>
        <v/>
      </c>
      <c r="C351" s="18" t="str">
        <f t="shared" ca="1" si="11"/>
        <v/>
      </c>
      <c r="D351" s="17"/>
      <c r="E351" s="17"/>
    </row>
    <row r="352" spans="2:5" ht="9.75" customHeight="1" x14ac:dyDescent="0.2">
      <c r="B352" s="17" t="str">
        <f t="shared" si="10"/>
        <v/>
      </c>
      <c r="C352" s="18" t="str">
        <f t="shared" ca="1" si="11"/>
        <v/>
      </c>
      <c r="D352" s="17"/>
      <c r="E352" s="17"/>
    </row>
    <row r="353" spans="2:5" ht="9.75" customHeight="1" x14ac:dyDescent="0.2">
      <c r="B353" s="17" t="str">
        <f t="shared" si="10"/>
        <v/>
      </c>
      <c r="C353" s="18" t="str">
        <f t="shared" ca="1" si="11"/>
        <v/>
      </c>
      <c r="D353" s="17"/>
      <c r="E353" s="17"/>
    </row>
    <row r="354" spans="2:5" ht="9.75" customHeight="1" x14ac:dyDescent="0.2">
      <c r="B354" s="17" t="str">
        <f t="shared" si="10"/>
        <v/>
      </c>
      <c r="C354" s="18" t="str">
        <f t="shared" ca="1" si="11"/>
        <v/>
      </c>
      <c r="D354" s="17"/>
      <c r="E354" s="17"/>
    </row>
    <row r="355" spans="2:5" ht="9.75" customHeight="1" x14ac:dyDescent="0.2">
      <c r="B355" s="17" t="str">
        <f t="shared" si="10"/>
        <v/>
      </c>
      <c r="C355" s="18" t="str">
        <f t="shared" ca="1" si="11"/>
        <v/>
      </c>
      <c r="D355" s="17"/>
      <c r="E355" s="17"/>
    </row>
    <row r="356" spans="2:5" ht="9.75" customHeight="1" x14ac:dyDescent="0.2">
      <c r="B356" s="17" t="str">
        <f t="shared" si="10"/>
        <v/>
      </c>
      <c r="C356" s="18" t="str">
        <f t="shared" ca="1" si="11"/>
        <v/>
      </c>
      <c r="D356" s="17"/>
      <c r="E356" s="17"/>
    </row>
    <row r="357" spans="2:5" ht="9.75" customHeight="1" x14ac:dyDescent="0.2">
      <c r="B357" s="17" t="str">
        <f t="shared" si="10"/>
        <v/>
      </c>
      <c r="C357" s="18" t="str">
        <f t="shared" ca="1" si="11"/>
        <v/>
      </c>
      <c r="D357" s="17"/>
      <c r="E357" s="17"/>
    </row>
    <row r="358" spans="2:5" ht="9.75" customHeight="1" x14ac:dyDescent="0.2">
      <c r="B358" s="17" t="str">
        <f t="shared" si="10"/>
        <v/>
      </c>
      <c r="C358" s="18" t="str">
        <f t="shared" ca="1" si="11"/>
        <v/>
      </c>
      <c r="D358" s="17"/>
      <c r="E358" s="17"/>
    </row>
    <row r="359" spans="2:5" ht="9.75" customHeight="1" x14ac:dyDescent="0.2">
      <c r="B359" s="17" t="str">
        <f t="shared" si="10"/>
        <v/>
      </c>
      <c r="C359" s="18" t="str">
        <f t="shared" ca="1" si="11"/>
        <v/>
      </c>
      <c r="D359" s="17"/>
      <c r="E359" s="17"/>
    </row>
    <row r="360" spans="2:5" ht="9.75" customHeight="1" x14ac:dyDescent="0.2">
      <c r="B360" s="17" t="str">
        <f t="shared" si="10"/>
        <v/>
      </c>
      <c r="C360" s="18" t="str">
        <f t="shared" ca="1" si="11"/>
        <v/>
      </c>
      <c r="D360" s="17"/>
      <c r="E360" s="17"/>
    </row>
    <row r="361" spans="2:5" ht="9.75" customHeight="1" x14ac:dyDescent="0.2">
      <c r="B361" s="17" t="str">
        <f t="shared" si="10"/>
        <v/>
      </c>
      <c r="C361" s="18" t="str">
        <f t="shared" ca="1" si="11"/>
        <v/>
      </c>
      <c r="D361" s="17"/>
      <c r="E361" s="17"/>
    </row>
    <row r="362" spans="2:5" ht="9.75" customHeight="1" x14ac:dyDescent="0.2">
      <c r="B362" s="17" t="str">
        <f t="shared" si="10"/>
        <v/>
      </c>
      <c r="C362" s="18" t="str">
        <f t="shared" ca="1" si="11"/>
        <v/>
      </c>
      <c r="D362" s="17"/>
      <c r="E362" s="17"/>
    </row>
    <row r="363" spans="2:5" ht="9.75" customHeight="1" x14ac:dyDescent="0.2">
      <c r="B363" s="17" t="str">
        <f t="shared" si="10"/>
        <v/>
      </c>
      <c r="C363" s="18" t="str">
        <f t="shared" ca="1" si="11"/>
        <v/>
      </c>
      <c r="D363" s="17"/>
      <c r="E363" s="17"/>
    </row>
    <row r="364" spans="2:5" ht="9.75" customHeight="1" x14ac:dyDescent="0.2">
      <c r="B364" s="17" t="str">
        <f t="shared" si="10"/>
        <v/>
      </c>
      <c r="C364" s="18" t="str">
        <f t="shared" ca="1" si="11"/>
        <v/>
      </c>
      <c r="D364" s="17"/>
      <c r="E364" s="17"/>
    </row>
    <row r="365" spans="2:5" ht="9.75" customHeight="1" x14ac:dyDescent="0.2">
      <c r="B365" s="17" t="str">
        <f t="shared" si="10"/>
        <v/>
      </c>
      <c r="C365" s="18" t="str">
        <f t="shared" ca="1" si="11"/>
        <v/>
      </c>
      <c r="D365" s="17"/>
      <c r="E365" s="17"/>
    </row>
    <row r="366" spans="2:5" ht="9.75" customHeight="1" x14ac:dyDescent="0.2">
      <c r="B366" s="17" t="str">
        <f t="shared" si="10"/>
        <v/>
      </c>
      <c r="C366" s="18" t="str">
        <f t="shared" ca="1" si="11"/>
        <v/>
      </c>
      <c r="D366" s="17"/>
      <c r="E366" s="17"/>
    </row>
    <row r="367" spans="2:5" ht="9.75" customHeight="1" x14ac:dyDescent="0.2">
      <c r="B367" s="17" t="str">
        <f t="shared" si="10"/>
        <v/>
      </c>
      <c r="C367" s="18" t="str">
        <f t="shared" ca="1" si="11"/>
        <v/>
      </c>
      <c r="D367" s="17"/>
      <c r="E367" s="17"/>
    </row>
    <row r="368" spans="2:5" ht="9.75" customHeight="1" x14ac:dyDescent="0.2">
      <c r="B368" s="17" t="str">
        <f t="shared" si="10"/>
        <v/>
      </c>
      <c r="C368" s="18" t="str">
        <f t="shared" ca="1" si="11"/>
        <v/>
      </c>
      <c r="D368" s="17"/>
      <c r="E368" s="17"/>
    </row>
    <row r="369" spans="2:5" ht="9.75" customHeight="1" x14ac:dyDescent="0.2">
      <c r="B369" s="17" t="str">
        <f t="shared" si="10"/>
        <v/>
      </c>
      <c r="C369" s="18" t="str">
        <f t="shared" ca="1" si="11"/>
        <v/>
      </c>
      <c r="D369" s="17"/>
      <c r="E369" s="17"/>
    </row>
    <row r="370" spans="2:5" ht="9.75" customHeight="1" x14ac:dyDescent="0.2">
      <c r="B370" s="17" t="str">
        <f t="shared" si="10"/>
        <v/>
      </c>
      <c r="C370" s="18" t="str">
        <f t="shared" ca="1" si="11"/>
        <v/>
      </c>
      <c r="D370" s="17"/>
      <c r="E370" s="17"/>
    </row>
    <row r="371" spans="2:5" ht="9.75" customHeight="1" x14ac:dyDescent="0.2">
      <c r="B371" s="17" t="str">
        <f t="shared" si="10"/>
        <v/>
      </c>
      <c r="C371" s="18" t="str">
        <f t="shared" ca="1" si="11"/>
        <v/>
      </c>
      <c r="D371" s="17"/>
      <c r="E371" s="17"/>
    </row>
    <row r="372" spans="2:5" ht="9.75" customHeight="1" x14ac:dyDescent="0.2">
      <c r="B372" s="17" t="str">
        <f t="shared" si="10"/>
        <v/>
      </c>
      <c r="C372" s="18" t="str">
        <f t="shared" ca="1" si="11"/>
        <v/>
      </c>
      <c r="D372" s="17"/>
      <c r="E372" s="17"/>
    </row>
    <row r="373" spans="2:5" ht="9.75" customHeight="1" x14ac:dyDescent="0.2">
      <c r="B373" s="17" t="str">
        <f t="shared" si="10"/>
        <v/>
      </c>
      <c r="C373" s="18" t="str">
        <f t="shared" ca="1" si="11"/>
        <v/>
      </c>
      <c r="D373" s="17"/>
      <c r="E373" s="17"/>
    </row>
    <row r="374" spans="2:5" ht="9.75" customHeight="1" x14ac:dyDescent="0.2">
      <c r="B374" s="17" t="str">
        <f t="shared" si="10"/>
        <v/>
      </c>
      <c r="C374" s="18" t="str">
        <f t="shared" ca="1" si="11"/>
        <v/>
      </c>
      <c r="D374" s="17"/>
      <c r="E374" s="17"/>
    </row>
    <row r="375" spans="2:5" ht="9.75" customHeight="1" x14ac:dyDescent="0.2">
      <c r="B375" s="17" t="str">
        <f t="shared" si="10"/>
        <v/>
      </c>
      <c r="C375" s="18" t="str">
        <f t="shared" ca="1" si="11"/>
        <v/>
      </c>
      <c r="D375" s="17"/>
      <c r="E375" s="17"/>
    </row>
    <row r="376" spans="2:5" ht="9.75" customHeight="1" x14ac:dyDescent="0.2">
      <c r="B376" s="17" t="str">
        <f t="shared" si="10"/>
        <v/>
      </c>
      <c r="C376" s="18" t="str">
        <f t="shared" ca="1" si="11"/>
        <v/>
      </c>
      <c r="D376" s="17"/>
      <c r="E376" s="17"/>
    </row>
    <row r="377" spans="2:5" ht="9.75" customHeight="1" x14ac:dyDescent="0.2">
      <c r="B377" s="17" t="str">
        <f t="shared" si="10"/>
        <v/>
      </c>
      <c r="C377" s="18" t="str">
        <f t="shared" ca="1" si="11"/>
        <v/>
      </c>
      <c r="D377" s="17"/>
      <c r="E377" s="17"/>
    </row>
    <row r="378" spans="2:5" ht="9.75" customHeight="1" x14ac:dyDescent="0.2">
      <c r="B378" s="17" t="str">
        <f t="shared" si="10"/>
        <v/>
      </c>
      <c r="C378" s="18" t="str">
        <f t="shared" ca="1" si="11"/>
        <v/>
      </c>
      <c r="D378" s="17"/>
      <c r="E378" s="17"/>
    </row>
    <row r="379" spans="2:5" ht="9.75" customHeight="1" x14ac:dyDescent="0.2">
      <c r="B379" s="17" t="str">
        <f t="shared" si="10"/>
        <v/>
      </c>
      <c r="C379" s="18" t="str">
        <f t="shared" ca="1" si="11"/>
        <v/>
      </c>
      <c r="D379" s="17"/>
      <c r="E379" s="17"/>
    </row>
    <row r="380" spans="2:5" ht="9.75" customHeight="1" x14ac:dyDescent="0.2">
      <c r="B380" s="17" t="str">
        <f t="shared" si="10"/>
        <v/>
      </c>
      <c r="C380" s="18" t="str">
        <f t="shared" ca="1" si="11"/>
        <v/>
      </c>
      <c r="D380" s="17"/>
      <c r="E380" s="17"/>
    </row>
    <row r="381" spans="2:5" ht="9.75" customHeight="1" x14ac:dyDescent="0.2">
      <c r="B381" s="17" t="str">
        <f t="shared" si="10"/>
        <v/>
      </c>
      <c r="C381" s="18" t="str">
        <f t="shared" ca="1" si="11"/>
        <v/>
      </c>
      <c r="D381" s="17"/>
      <c r="E381" s="17"/>
    </row>
    <row r="382" spans="2:5" ht="9.75" customHeight="1" x14ac:dyDescent="0.2">
      <c r="B382" s="17" t="str">
        <f t="shared" si="10"/>
        <v/>
      </c>
      <c r="C382" s="18" t="str">
        <f t="shared" ca="1" si="11"/>
        <v/>
      </c>
      <c r="D382" s="17"/>
      <c r="E382" s="17"/>
    </row>
    <row r="383" spans="2:5" ht="9.75" customHeight="1" x14ac:dyDescent="0.2">
      <c r="B383" s="17" t="str">
        <f t="shared" si="10"/>
        <v/>
      </c>
      <c r="C383" s="18" t="str">
        <f t="shared" ca="1" si="11"/>
        <v/>
      </c>
      <c r="D383" s="17"/>
      <c r="E383" s="17"/>
    </row>
    <row r="384" spans="2:5" ht="9.75" customHeight="1" x14ac:dyDescent="0.2">
      <c r="B384" s="17" t="str">
        <f t="shared" si="10"/>
        <v/>
      </c>
      <c r="C384" s="18" t="str">
        <f t="shared" ca="1" si="11"/>
        <v/>
      </c>
      <c r="D384" s="17"/>
      <c r="E384" s="17"/>
    </row>
    <row r="385" spans="2:5" ht="9.75" customHeight="1" x14ac:dyDescent="0.2">
      <c r="B385" s="17" t="str">
        <f t="shared" si="10"/>
        <v/>
      </c>
      <c r="C385" s="18" t="str">
        <f t="shared" ca="1" si="11"/>
        <v/>
      </c>
      <c r="D385" s="17"/>
      <c r="E385" s="17"/>
    </row>
    <row r="386" spans="2:5" ht="9.75" customHeight="1" x14ac:dyDescent="0.2">
      <c r="B386" s="17" t="str">
        <f t="shared" si="10"/>
        <v/>
      </c>
      <c r="C386" s="18" t="str">
        <f t="shared" ca="1" si="11"/>
        <v/>
      </c>
      <c r="D386" s="17"/>
      <c r="E386" s="17"/>
    </row>
    <row r="387" spans="2:5" ht="9.75" customHeight="1" x14ac:dyDescent="0.2">
      <c r="B387" s="17" t="str">
        <f t="shared" ref="B387:B450" si="12">IF(D387="","",ROW()-1)</f>
        <v/>
      </c>
      <c r="C387" s="18" t="str">
        <f t="shared" ref="C387:C450" ca="1" si="13">IF(D387="","",TODAY()-0)</f>
        <v/>
      </c>
      <c r="D387" s="17"/>
      <c r="E387" s="17"/>
    </row>
    <row r="388" spans="2:5" ht="9.75" customHeight="1" x14ac:dyDescent="0.2">
      <c r="B388" s="17" t="str">
        <f t="shared" si="12"/>
        <v/>
      </c>
      <c r="C388" s="18" t="str">
        <f t="shared" ca="1" si="13"/>
        <v/>
      </c>
      <c r="D388" s="17"/>
      <c r="E388" s="17"/>
    </row>
    <row r="389" spans="2:5" ht="9.75" customHeight="1" x14ac:dyDescent="0.2">
      <c r="B389" s="17" t="str">
        <f t="shared" si="12"/>
        <v/>
      </c>
      <c r="C389" s="18" t="str">
        <f t="shared" ca="1" si="13"/>
        <v/>
      </c>
      <c r="D389" s="17"/>
      <c r="E389" s="17"/>
    </row>
    <row r="390" spans="2:5" ht="9.75" customHeight="1" x14ac:dyDescent="0.2">
      <c r="B390" s="17" t="str">
        <f t="shared" si="12"/>
        <v/>
      </c>
      <c r="C390" s="18" t="str">
        <f t="shared" ca="1" si="13"/>
        <v/>
      </c>
      <c r="D390" s="17"/>
      <c r="E390" s="17"/>
    </row>
    <row r="391" spans="2:5" ht="9.75" customHeight="1" x14ac:dyDescent="0.2">
      <c r="B391" s="17" t="str">
        <f t="shared" si="12"/>
        <v/>
      </c>
      <c r="C391" s="18" t="str">
        <f t="shared" ca="1" si="13"/>
        <v/>
      </c>
      <c r="D391" s="17"/>
      <c r="E391" s="17"/>
    </row>
    <row r="392" spans="2:5" ht="9.75" customHeight="1" x14ac:dyDescent="0.2">
      <c r="B392" s="17" t="str">
        <f t="shared" si="12"/>
        <v/>
      </c>
      <c r="C392" s="18" t="str">
        <f t="shared" ca="1" si="13"/>
        <v/>
      </c>
      <c r="D392" s="17"/>
      <c r="E392" s="17"/>
    </row>
    <row r="393" spans="2:5" ht="9.75" customHeight="1" x14ac:dyDescent="0.2">
      <c r="B393" s="17" t="str">
        <f t="shared" si="12"/>
        <v/>
      </c>
      <c r="C393" s="18" t="str">
        <f t="shared" ca="1" si="13"/>
        <v/>
      </c>
      <c r="D393" s="17"/>
      <c r="E393" s="17"/>
    </row>
    <row r="394" spans="2:5" ht="9.75" customHeight="1" x14ac:dyDescent="0.2">
      <c r="B394" s="17" t="str">
        <f t="shared" si="12"/>
        <v/>
      </c>
      <c r="C394" s="18" t="str">
        <f t="shared" ca="1" si="13"/>
        <v/>
      </c>
      <c r="D394" s="17"/>
      <c r="E394" s="17"/>
    </row>
    <row r="395" spans="2:5" ht="9.75" customHeight="1" x14ac:dyDescent="0.2">
      <c r="B395" s="17" t="str">
        <f t="shared" si="12"/>
        <v/>
      </c>
      <c r="C395" s="18" t="str">
        <f t="shared" ca="1" si="13"/>
        <v/>
      </c>
      <c r="D395" s="17"/>
      <c r="E395" s="17"/>
    </row>
    <row r="396" spans="2:5" ht="9.75" customHeight="1" x14ac:dyDescent="0.2">
      <c r="B396" s="17" t="str">
        <f t="shared" si="12"/>
        <v/>
      </c>
      <c r="C396" s="18" t="str">
        <f t="shared" ca="1" si="13"/>
        <v/>
      </c>
      <c r="D396" s="17"/>
      <c r="E396" s="17"/>
    </row>
    <row r="397" spans="2:5" ht="9.75" customHeight="1" x14ac:dyDescent="0.2">
      <c r="B397" s="17" t="str">
        <f t="shared" si="12"/>
        <v/>
      </c>
      <c r="C397" s="18" t="str">
        <f t="shared" ca="1" si="13"/>
        <v/>
      </c>
      <c r="D397" s="17"/>
      <c r="E397" s="17"/>
    </row>
    <row r="398" spans="2:5" ht="9.75" customHeight="1" x14ac:dyDescent="0.2">
      <c r="B398" s="17" t="str">
        <f t="shared" si="12"/>
        <v/>
      </c>
      <c r="C398" s="18" t="str">
        <f t="shared" ca="1" si="13"/>
        <v/>
      </c>
      <c r="D398" s="17"/>
      <c r="E398" s="17"/>
    </row>
    <row r="399" spans="2:5" ht="9.75" customHeight="1" x14ac:dyDescent="0.2">
      <c r="B399" s="17" t="str">
        <f t="shared" si="12"/>
        <v/>
      </c>
      <c r="C399" s="18" t="str">
        <f t="shared" ca="1" si="13"/>
        <v/>
      </c>
      <c r="D399" s="17"/>
      <c r="E399" s="17"/>
    </row>
    <row r="400" spans="2:5" ht="9.75" customHeight="1" x14ac:dyDescent="0.2">
      <c r="B400" s="17" t="str">
        <f t="shared" si="12"/>
        <v/>
      </c>
      <c r="C400" s="18" t="str">
        <f t="shared" ca="1" si="13"/>
        <v/>
      </c>
      <c r="D400" s="17"/>
      <c r="E400" s="17"/>
    </row>
    <row r="401" spans="2:5" ht="9.75" customHeight="1" x14ac:dyDescent="0.2">
      <c r="B401" s="17" t="str">
        <f t="shared" si="12"/>
        <v/>
      </c>
      <c r="C401" s="18" t="str">
        <f t="shared" ca="1" si="13"/>
        <v/>
      </c>
      <c r="D401" s="17"/>
      <c r="E401" s="17"/>
    </row>
    <row r="402" spans="2:5" ht="9.75" customHeight="1" x14ac:dyDescent="0.2">
      <c r="B402" s="17" t="str">
        <f t="shared" si="12"/>
        <v/>
      </c>
      <c r="C402" s="18" t="str">
        <f t="shared" ca="1" si="13"/>
        <v/>
      </c>
      <c r="D402" s="17"/>
      <c r="E402" s="17"/>
    </row>
    <row r="403" spans="2:5" ht="9.75" customHeight="1" x14ac:dyDescent="0.2">
      <c r="B403" s="17" t="str">
        <f t="shared" si="12"/>
        <v/>
      </c>
      <c r="C403" s="18" t="str">
        <f t="shared" ca="1" si="13"/>
        <v/>
      </c>
      <c r="D403" s="17"/>
      <c r="E403" s="17"/>
    </row>
    <row r="404" spans="2:5" ht="9.75" customHeight="1" x14ac:dyDescent="0.2">
      <c r="B404" s="17" t="str">
        <f t="shared" si="12"/>
        <v/>
      </c>
      <c r="C404" s="18" t="str">
        <f t="shared" ca="1" si="13"/>
        <v/>
      </c>
      <c r="D404" s="17"/>
      <c r="E404" s="17"/>
    </row>
    <row r="405" spans="2:5" ht="9.75" customHeight="1" x14ac:dyDescent="0.2">
      <c r="B405" s="17" t="str">
        <f t="shared" si="12"/>
        <v/>
      </c>
      <c r="C405" s="18" t="str">
        <f t="shared" ca="1" si="13"/>
        <v/>
      </c>
      <c r="D405" s="17"/>
      <c r="E405" s="17"/>
    </row>
    <row r="406" spans="2:5" ht="9.75" customHeight="1" x14ac:dyDescent="0.2">
      <c r="B406" s="17" t="str">
        <f t="shared" si="12"/>
        <v/>
      </c>
      <c r="C406" s="18" t="str">
        <f t="shared" ca="1" si="13"/>
        <v/>
      </c>
      <c r="D406" s="17"/>
      <c r="E406" s="17"/>
    </row>
    <row r="407" spans="2:5" ht="9.75" customHeight="1" x14ac:dyDescent="0.2">
      <c r="B407" s="17" t="str">
        <f t="shared" si="12"/>
        <v/>
      </c>
      <c r="C407" s="18" t="str">
        <f t="shared" ca="1" si="13"/>
        <v/>
      </c>
      <c r="D407" s="17"/>
      <c r="E407" s="17"/>
    </row>
    <row r="408" spans="2:5" ht="9.75" customHeight="1" x14ac:dyDescent="0.2">
      <c r="B408" s="17" t="str">
        <f t="shared" si="12"/>
        <v/>
      </c>
      <c r="C408" s="18" t="str">
        <f t="shared" ca="1" si="13"/>
        <v/>
      </c>
      <c r="D408" s="17"/>
      <c r="E408" s="17"/>
    </row>
    <row r="409" spans="2:5" ht="9.75" customHeight="1" x14ac:dyDescent="0.2">
      <c r="B409" s="17" t="str">
        <f t="shared" si="12"/>
        <v/>
      </c>
      <c r="C409" s="18" t="str">
        <f t="shared" ca="1" si="13"/>
        <v/>
      </c>
      <c r="D409" s="17"/>
      <c r="E409" s="17"/>
    </row>
    <row r="410" spans="2:5" ht="9.75" customHeight="1" x14ac:dyDescent="0.2">
      <c r="B410" s="17" t="str">
        <f t="shared" si="12"/>
        <v/>
      </c>
      <c r="C410" s="18" t="str">
        <f t="shared" ca="1" si="13"/>
        <v/>
      </c>
      <c r="D410" s="17"/>
      <c r="E410" s="17"/>
    </row>
    <row r="411" spans="2:5" ht="9.75" customHeight="1" x14ac:dyDescent="0.2">
      <c r="B411" s="17" t="str">
        <f t="shared" si="12"/>
        <v/>
      </c>
      <c r="C411" s="18" t="str">
        <f t="shared" ca="1" si="13"/>
        <v/>
      </c>
      <c r="D411" s="17"/>
      <c r="E411" s="17"/>
    </row>
    <row r="412" spans="2:5" ht="9.75" customHeight="1" x14ac:dyDescent="0.2">
      <c r="B412" s="17" t="str">
        <f t="shared" si="12"/>
        <v/>
      </c>
      <c r="C412" s="18" t="str">
        <f t="shared" ca="1" si="13"/>
        <v/>
      </c>
      <c r="D412" s="17"/>
      <c r="E412" s="17"/>
    </row>
    <row r="413" spans="2:5" ht="9.75" customHeight="1" x14ac:dyDescent="0.2">
      <c r="B413" s="17" t="str">
        <f t="shared" si="12"/>
        <v/>
      </c>
      <c r="C413" s="18" t="str">
        <f t="shared" ca="1" si="13"/>
        <v/>
      </c>
      <c r="D413" s="17"/>
      <c r="E413" s="17"/>
    </row>
    <row r="414" spans="2:5" ht="9.75" customHeight="1" x14ac:dyDescent="0.2">
      <c r="B414" s="17" t="str">
        <f t="shared" si="12"/>
        <v/>
      </c>
      <c r="C414" s="18" t="str">
        <f t="shared" ca="1" si="13"/>
        <v/>
      </c>
      <c r="D414" s="17"/>
      <c r="E414" s="17"/>
    </row>
    <row r="415" spans="2:5" ht="9.75" customHeight="1" x14ac:dyDescent="0.2">
      <c r="B415" s="17" t="str">
        <f t="shared" si="12"/>
        <v/>
      </c>
      <c r="C415" s="18" t="str">
        <f t="shared" ca="1" si="13"/>
        <v/>
      </c>
      <c r="D415" s="17"/>
      <c r="E415" s="17"/>
    </row>
    <row r="416" spans="2:5" ht="9.75" customHeight="1" x14ac:dyDescent="0.2">
      <c r="B416" s="17" t="str">
        <f t="shared" si="12"/>
        <v/>
      </c>
      <c r="C416" s="18" t="str">
        <f t="shared" ca="1" si="13"/>
        <v/>
      </c>
      <c r="D416" s="17"/>
      <c r="E416" s="17"/>
    </row>
    <row r="417" spans="2:5" ht="9.75" customHeight="1" x14ac:dyDescent="0.2">
      <c r="B417" s="17" t="str">
        <f t="shared" si="12"/>
        <v/>
      </c>
      <c r="C417" s="18" t="str">
        <f t="shared" ca="1" si="13"/>
        <v/>
      </c>
      <c r="D417" s="17"/>
      <c r="E417" s="17"/>
    </row>
    <row r="418" spans="2:5" ht="9.75" customHeight="1" x14ac:dyDescent="0.2">
      <c r="B418" s="17" t="str">
        <f t="shared" si="12"/>
        <v/>
      </c>
      <c r="C418" s="18" t="str">
        <f t="shared" ca="1" si="13"/>
        <v/>
      </c>
      <c r="D418" s="17"/>
      <c r="E418" s="17"/>
    </row>
    <row r="419" spans="2:5" ht="9.75" customHeight="1" x14ac:dyDescent="0.2">
      <c r="B419" s="17" t="str">
        <f t="shared" si="12"/>
        <v/>
      </c>
      <c r="C419" s="18" t="str">
        <f t="shared" ca="1" si="13"/>
        <v/>
      </c>
      <c r="D419" s="17"/>
      <c r="E419" s="17"/>
    </row>
    <row r="420" spans="2:5" ht="9.75" customHeight="1" x14ac:dyDescent="0.2">
      <c r="B420" s="17" t="str">
        <f t="shared" si="12"/>
        <v/>
      </c>
      <c r="C420" s="18" t="str">
        <f t="shared" ca="1" si="13"/>
        <v/>
      </c>
      <c r="D420" s="17"/>
      <c r="E420" s="17"/>
    </row>
    <row r="421" spans="2:5" ht="9.75" customHeight="1" x14ac:dyDescent="0.2">
      <c r="B421" s="17" t="str">
        <f t="shared" si="12"/>
        <v/>
      </c>
      <c r="C421" s="18" t="str">
        <f t="shared" ca="1" si="13"/>
        <v/>
      </c>
      <c r="D421" s="17"/>
      <c r="E421" s="17"/>
    </row>
    <row r="422" spans="2:5" ht="9.75" customHeight="1" x14ac:dyDescent="0.2">
      <c r="B422" s="17" t="str">
        <f t="shared" si="12"/>
        <v/>
      </c>
      <c r="C422" s="18" t="str">
        <f t="shared" ca="1" si="13"/>
        <v/>
      </c>
      <c r="D422" s="17"/>
      <c r="E422" s="17"/>
    </row>
    <row r="423" spans="2:5" ht="9.75" customHeight="1" x14ac:dyDescent="0.2">
      <c r="B423" s="17" t="str">
        <f t="shared" si="12"/>
        <v/>
      </c>
      <c r="C423" s="18" t="str">
        <f t="shared" ca="1" si="13"/>
        <v/>
      </c>
      <c r="D423" s="17"/>
      <c r="E423" s="17"/>
    </row>
    <row r="424" spans="2:5" ht="9.75" customHeight="1" x14ac:dyDescent="0.2">
      <c r="B424" s="17" t="str">
        <f t="shared" si="12"/>
        <v/>
      </c>
      <c r="C424" s="18" t="str">
        <f t="shared" ca="1" si="13"/>
        <v/>
      </c>
      <c r="D424" s="17"/>
      <c r="E424" s="17"/>
    </row>
    <row r="425" spans="2:5" ht="9.75" customHeight="1" x14ac:dyDescent="0.2">
      <c r="B425" s="17" t="str">
        <f t="shared" si="12"/>
        <v/>
      </c>
      <c r="C425" s="18" t="str">
        <f t="shared" ca="1" si="13"/>
        <v/>
      </c>
      <c r="D425" s="17"/>
      <c r="E425" s="17"/>
    </row>
    <row r="426" spans="2:5" ht="9.75" customHeight="1" x14ac:dyDescent="0.2">
      <c r="B426" s="17" t="str">
        <f t="shared" si="12"/>
        <v/>
      </c>
      <c r="C426" s="18" t="str">
        <f t="shared" ca="1" si="13"/>
        <v/>
      </c>
      <c r="D426" s="17"/>
      <c r="E426" s="17"/>
    </row>
    <row r="427" spans="2:5" ht="9.75" customHeight="1" x14ac:dyDescent="0.2">
      <c r="B427" s="17" t="str">
        <f t="shared" si="12"/>
        <v/>
      </c>
      <c r="C427" s="18" t="str">
        <f t="shared" ca="1" si="13"/>
        <v/>
      </c>
      <c r="D427" s="17"/>
      <c r="E427" s="17"/>
    </row>
    <row r="428" spans="2:5" ht="9.75" customHeight="1" x14ac:dyDescent="0.2">
      <c r="B428" s="17" t="str">
        <f t="shared" si="12"/>
        <v/>
      </c>
      <c r="C428" s="18" t="str">
        <f t="shared" ca="1" si="13"/>
        <v/>
      </c>
      <c r="D428" s="17"/>
      <c r="E428" s="17"/>
    </row>
    <row r="429" spans="2:5" ht="9.75" customHeight="1" x14ac:dyDescent="0.2">
      <c r="B429" s="17" t="str">
        <f t="shared" si="12"/>
        <v/>
      </c>
      <c r="C429" s="18" t="str">
        <f t="shared" ca="1" si="13"/>
        <v/>
      </c>
      <c r="D429" s="17"/>
      <c r="E429" s="17"/>
    </row>
    <row r="430" spans="2:5" ht="9.75" customHeight="1" x14ac:dyDescent="0.2">
      <c r="B430" s="17" t="str">
        <f t="shared" si="12"/>
        <v/>
      </c>
      <c r="C430" s="18" t="str">
        <f t="shared" ca="1" si="13"/>
        <v/>
      </c>
      <c r="D430" s="17"/>
      <c r="E430" s="17"/>
    </row>
    <row r="431" spans="2:5" ht="9.75" customHeight="1" x14ac:dyDescent="0.2">
      <c r="B431" s="17" t="str">
        <f t="shared" si="12"/>
        <v/>
      </c>
      <c r="C431" s="18" t="str">
        <f t="shared" ca="1" si="13"/>
        <v/>
      </c>
      <c r="D431" s="17"/>
      <c r="E431" s="17"/>
    </row>
    <row r="432" spans="2:5" ht="9.75" customHeight="1" x14ac:dyDescent="0.2">
      <c r="B432" s="17" t="str">
        <f t="shared" si="12"/>
        <v/>
      </c>
      <c r="C432" s="18" t="str">
        <f t="shared" ca="1" si="13"/>
        <v/>
      </c>
      <c r="D432" s="17"/>
      <c r="E432" s="17"/>
    </row>
    <row r="433" spans="2:5" ht="9.75" customHeight="1" x14ac:dyDescent="0.2">
      <c r="B433" s="17" t="str">
        <f t="shared" si="12"/>
        <v/>
      </c>
      <c r="C433" s="18" t="str">
        <f t="shared" ca="1" si="13"/>
        <v/>
      </c>
      <c r="D433" s="17"/>
      <c r="E433" s="17"/>
    </row>
    <row r="434" spans="2:5" ht="9.75" customHeight="1" x14ac:dyDescent="0.2">
      <c r="B434" s="17" t="str">
        <f t="shared" si="12"/>
        <v/>
      </c>
      <c r="C434" s="18" t="str">
        <f t="shared" ca="1" si="13"/>
        <v/>
      </c>
      <c r="D434" s="17"/>
      <c r="E434" s="17"/>
    </row>
    <row r="435" spans="2:5" ht="9.75" customHeight="1" x14ac:dyDescent="0.2">
      <c r="B435" s="17" t="str">
        <f t="shared" si="12"/>
        <v/>
      </c>
      <c r="C435" s="18" t="str">
        <f t="shared" ca="1" si="13"/>
        <v/>
      </c>
      <c r="D435" s="17"/>
      <c r="E435" s="17"/>
    </row>
    <row r="436" spans="2:5" ht="9.75" customHeight="1" x14ac:dyDescent="0.2">
      <c r="B436" s="17" t="str">
        <f t="shared" si="12"/>
        <v/>
      </c>
      <c r="C436" s="18" t="str">
        <f t="shared" ca="1" si="13"/>
        <v/>
      </c>
      <c r="D436" s="17"/>
      <c r="E436" s="17"/>
    </row>
    <row r="437" spans="2:5" ht="9.75" customHeight="1" x14ac:dyDescent="0.2">
      <c r="B437" s="17" t="str">
        <f t="shared" si="12"/>
        <v/>
      </c>
      <c r="C437" s="18" t="str">
        <f t="shared" ca="1" si="13"/>
        <v/>
      </c>
      <c r="D437" s="17"/>
      <c r="E437" s="17"/>
    </row>
    <row r="438" spans="2:5" ht="9.75" customHeight="1" x14ac:dyDescent="0.2">
      <c r="B438" s="17" t="str">
        <f t="shared" si="12"/>
        <v/>
      </c>
      <c r="C438" s="18" t="str">
        <f t="shared" ca="1" si="13"/>
        <v/>
      </c>
      <c r="D438" s="17"/>
      <c r="E438" s="17"/>
    </row>
    <row r="439" spans="2:5" ht="9.75" customHeight="1" x14ac:dyDescent="0.2">
      <c r="B439" s="17" t="str">
        <f t="shared" si="12"/>
        <v/>
      </c>
      <c r="C439" s="18" t="str">
        <f t="shared" ca="1" si="13"/>
        <v/>
      </c>
      <c r="D439" s="17"/>
      <c r="E439" s="17"/>
    </row>
    <row r="440" spans="2:5" ht="9.75" customHeight="1" x14ac:dyDescent="0.2">
      <c r="B440" s="17" t="str">
        <f t="shared" si="12"/>
        <v/>
      </c>
      <c r="C440" s="18" t="str">
        <f t="shared" ca="1" si="13"/>
        <v/>
      </c>
      <c r="D440" s="17"/>
      <c r="E440" s="17"/>
    </row>
    <row r="441" spans="2:5" ht="9.75" customHeight="1" x14ac:dyDescent="0.2">
      <c r="B441" s="17" t="str">
        <f t="shared" si="12"/>
        <v/>
      </c>
      <c r="C441" s="18" t="str">
        <f t="shared" ca="1" si="13"/>
        <v/>
      </c>
      <c r="D441" s="17"/>
      <c r="E441" s="17"/>
    </row>
    <row r="442" spans="2:5" ht="9.75" customHeight="1" x14ac:dyDescent="0.2">
      <c r="B442" s="17" t="str">
        <f t="shared" si="12"/>
        <v/>
      </c>
      <c r="C442" s="18" t="str">
        <f t="shared" ca="1" si="13"/>
        <v/>
      </c>
      <c r="D442" s="17"/>
      <c r="E442" s="17"/>
    </row>
    <row r="443" spans="2:5" ht="9.75" customHeight="1" x14ac:dyDescent="0.2">
      <c r="B443" s="17" t="str">
        <f t="shared" si="12"/>
        <v/>
      </c>
      <c r="C443" s="18" t="str">
        <f t="shared" ca="1" si="13"/>
        <v/>
      </c>
      <c r="D443" s="17"/>
      <c r="E443" s="17"/>
    </row>
    <row r="444" spans="2:5" ht="9.75" customHeight="1" x14ac:dyDescent="0.2">
      <c r="B444" s="17" t="str">
        <f t="shared" si="12"/>
        <v/>
      </c>
      <c r="C444" s="18" t="str">
        <f t="shared" ca="1" si="13"/>
        <v/>
      </c>
      <c r="D444" s="17"/>
      <c r="E444" s="17"/>
    </row>
    <row r="445" spans="2:5" ht="9.75" customHeight="1" x14ac:dyDescent="0.2">
      <c r="B445" s="17" t="str">
        <f t="shared" si="12"/>
        <v/>
      </c>
      <c r="C445" s="18" t="str">
        <f t="shared" ca="1" si="13"/>
        <v/>
      </c>
      <c r="D445" s="17"/>
      <c r="E445" s="17"/>
    </row>
    <row r="446" spans="2:5" ht="9.75" customHeight="1" x14ac:dyDescent="0.2">
      <c r="B446" s="17" t="str">
        <f t="shared" si="12"/>
        <v/>
      </c>
      <c r="C446" s="18" t="str">
        <f t="shared" ca="1" si="13"/>
        <v/>
      </c>
      <c r="D446" s="17"/>
      <c r="E446" s="17"/>
    </row>
    <row r="447" spans="2:5" ht="9.75" customHeight="1" x14ac:dyDescent="0.2">
      <c r="B447" s="17" t="str">
        <f t="shared" si="12"/>
        <v/>
      </c>
      <c r="C447" s="18" t="str">
        <f t="shared" ca="1" si="13"/>
        <v/>
      </c>
      <c r="D447" s="17"/>
      <c r="E447" s="17"/>
    </row>
    <row r="448" spans="2:5" ht="9.75" customHeight="1" x14ac:dyDescent="0.2">
      <c r="B448" s="17" t="str">
        <f t="shared" si="12"/>
        <v/>
      </c>
      <c r="C448" s="18" t="str">
        <f t="shared" ca="1" si="13"/>
        <v/>
      </c>
      <c r="D448" s="17"/>
      <c r="E448" s="17"/>
    </row>
    <row r="449" spans="2:5" ht="9.75" customHeight="1" x14ac:dyDescent="0.2">
      <c r="B449" s="17" t="str">
        <f t="shared" si="12"/>
        <v/>
      </c>
      <c r="C449" s="18" t="str">
        <f t="shared" ca="1" si="13"/>
        <v/>
      </c>
      <c r="D449" s="17"/>
      <c r="E449" s="17"/>
    </row>
    <row r="450" spans="2:5" ht="9.75" customHeight="1" x14ac:dyDescent="0.2">
      <c r="B450" s="17" t="str">
        <f t="shared" si="12"/>
        <v/>
      </c>
      <c r="C450" s="18" t="str">
        <f t="shared" ca="1" si="13"/>
        <v/>
      </c>
      <c r="D450" s="17"/>
      <c r="E450" s="17"/>
    </row>
    <row r="451" spans="2:5" ht="9.75" customHeight="1" x14ac:dyDescent="0.2">
      <c r="B451" s="17" t="str">
        <f t="shared" ref="B451:B514" si="14">IF(D451="","",ROW()-1)</f>
        <v/>
      </c>
      <c r="C451" s="18" t="str">
        <f t="shared" ref="C451:C514" ca="1" si="15">IF(D451="","",TODAY()-0)</f>
        <v/>
      </c>
      <c r="D451" s="17"/>
      <c r="E451" s="17"/>
    </row>
    <row r="452" spans="2:5" ht="9.75" customHeight="1" x14ac:dyDescent="0.2">
      <c r="B452" s="17" t="str">
        <f t="shared" si="14"/>
        <v/>
      </c>
      <c r="C452" s="18" t="str">
        <f t="shared" ca="1" si="15"/>
        <v/>
      </c>
      <c r="D452" s="17"/>
      <c r="E452" s="17"/>
    </row>
    <row r="453" spans="2:5" ht="9.75" customHeight="1" x14ac:dyDescent="0.2">
      <c r="B453" s="17" t="str">
        <f t="shared" si="14"/>
        <v/>
      </c>
      <c r="C453" s="18" t="str">
        <f t="shared" ca="1" si="15"/>
        <v/>
      </c>
      <c r="D453" s="17"/>
      <c r="E453" s="17"/>
    </row>
    <row r="454" spans="2:5" ht="9.75" customHeight="1" x14ac:dyDescent="0.2">
      <c r="B454" s="17" t="str">
        <f t="shared" si="14"/>
        <v/>
      </c>
      <c r="C454" s="18" t="str">
        <f t="shared" ca="1" si="15"/>
        <v/>
      </c>
      <c r="D454" s="17"/>
      <c r="E454" s="17"/>
    </row>
    <row r="455" spans="2:5" ht="9.75" customHeight="1" x14ac:dyDescent="0.2">
      <c r="B455" s="17" t="str">
        <f t="shared" si="14"/>
        <v/>
      </c>
      <c r="C455" s="18" t="str">
        <f t="shared" ca="1" si="15"/>
        <v/>
      </c>
      <c r="D455" s="17"/>
      <c r="E455" s="17"/>
    </row>
    <row r="456" spans="2:5" ht="9.75" customHeight="1" x14ac:dyDescent="0.2">
      <c r="B456" s="17" t="str">
        <f t="shared" si="14"/>
        <v/>
      </c>
      <c r="C456" s="18" t="str">
        <f t="shared" ca="1" si="15"/>
        <v/>
      </c>
      <c r="D456" s="17"/>
      <c r="E456" s="17"/>
    </row>
    <row r="457" spans="2:5" ht="9.75" customHeight="1" x14ac:dyDescent="0.2">
      <c r="B457" s="17" t="str">
        <f t="shared" si="14"/>
        <v/>
      </c>
      <c r="C457" s="18" t="str">
        <f t="shared" ca="1" si="15"/>
        <v/>
      </c>
      <c r="D457" s="17"/>
      <c r="E457" s="17"/>
    </row>
    <row r="458" spans="2:5" ht="9.75" customHeight="1" x14ac:dyDescent="0.2">
      <c r="B458" s="17" t="str">
        <f t="shared" si="14"/>
        <v/>
      </c>
      <c r="C458" s="18" t="str">
        <f t="shared" ca="1" si="15"/>
        <v/>
      </c>
      <c r="D458" s="17"/>
      <c r="E458" s="17"/>
    </row>
    <row r="459" spans="2:5" ht="9.75" customHeight="1" x14ac:dyDescent="0.2">
      <c r="B459" s="17" t="str">
        <f t="shared" si="14"/>
        <v/>
      </c>
      <c r="C459" s="18" t="str">
        <f t="shared" ca="1" si="15"/>
        <v/>
      </c>
      <c r="D459" s="17"/>
      <c r="E459" s="17"/>
    </row>
    <row r="460" spans="2:5" ht="9.75" customHeight="1" x14ac:dyDescent="0.2">
      <c r="B460" s="17" t="str">
        <f t="shared" si="14"/>
        <v/>
      </c>
      <c r="C460" s="18" t="str">
        <f t="shared" ca="1" si="15"/>
        <v/>
      </c>
      <c r="D460" s="17"/>
      <c r="E460" s="17"/>
    </row>
    <row r="461" spans="2:5" ht="9.75" customHeight="1" x14ac:dyDescent="0.2">
      <c r="B461" s="17" t="str">
        <f t="shared" si="14"/>
        <v/>
      </c>
      <c r="C461" s="18" t="str">
        <f t="shared" ca="1" si="15"/>
        <v/>
      </c>
      <c r="D461" s="17"/>
      <c r="E461" s="17"/>
    </row>
    <row r="462" spans="2:5" ht="9.75" customHeight="1" x14ac:dyDescent="0.2">
      <c r="B462" s="17" t="str">
        <f t="shared" si="14"/>
        <v/>
      </c>
      <c r="C462" s="18" t="str">
        <f t="shared" ca="1" si="15"/>
        <v/>
      </c>
      <c r="D462" s="17"/>
      <c r="E462" s="17"/>
    </row>
    <row r="463" spans="2:5" ht="9.75" customHeight="1" x14ac:dyDescent="0.2">
      <c r="B463" s="17" t="str">
        <f t="shared" si="14"/>
        <v/>
      </c>
      <c r="C463" s="18" t="str">
        <f t="shared" ca="1" si="15"/>
        <v/>
      </c>
      <c r="D463" s="17"/>
      <c r="E463" s="17"/>
    </row>
    <row r="464" spans="2:5" ht="9.75" customHeight="1" x14ac:dyDescent="0.2">
      <c r="B464" s="17" t="str">
        <f t="shared" si="14"/>
        <v/>
      </c>
      <c r="C464" s="18" t="str">
        <f t="shared" ca="1" si="15"/>
        <v/>
      </c>
      <c r="D464" s="17"/>
      <c r="E464" s="17"/>
    </row>
    <row r="465" spans="2:5" ht="9.75" customHeight="1" x14ac:dyDescent="0.2">
      <c r="B465" s="17" t="str">
        <f t="shared" si="14"/>
        <v/>
      </c>
      <c r="C465" s="18" t="str">
        <f t="shared" ca="1" si="15"/>
        <v/>
      </c>
      <c r="D465" s="17"/>
      <c r="E465" s="17"/>
    </row>
    <row r="466" spans="2:5" ht="9.75" customHeight="1" x14ac:dyDescent="0.2">
      <c r="B466" s="17" t="str">
        <f t="shared" si="14"/>
        <v/>
      </c>
      <c r="C466" s="18" t="str">
        <f t="shared" ca="1" si="15"/>
        <v/>
      </c>
      <c r="D466" s="17"/>
      <c r="E466" s="17"/>
    </row>
    <row r="467" spans="2:5" ht="9.75" customHeight="1" x14ac:dyDescent="0.2">
      <c r="B467" s="17" t="str">
        <f t="shared" si="14"/>
        <v/>
      </c>
      <c r="C467" s="18" t="str">
        <f t="shared" ca="1" si="15"/>
        <v/>
      </c>
      <c r="D467" s="17"/>
      <c r="E467" s="17"/>
    </row>
    <row r="468" spans="2:5" ht="9.75" customHeight="1" x14ac:dyDescent="0.2">
      <c r="B468" s="17" t="str">
        <f t="shared" si="14"/>
        <v/>
      </c>
      <c r="C468" s="18" t="str">
        <f t="shared" ca="1" si="15"/>
        <v/>
      </c>
      <c r="D468" s="17"/>
      <c r="E468" s="17"/>
    </row>
    <row r="469" spans="2:5" ht="9.75" customHeight="1" x14ac:dyDescent="0.2">
      <c r="B469" s="17" t="str">
        <f t="shared" si="14"/>
        <v/>
      </c>
      <c r="C469" s="18" t="str">
        <f t="shared" ca="1" si="15"/>
        <v/>
      </c>
      <c r="D469" s="17"/>
      <c r="E469" s="17"/>
    </row>
    <row r="470" spans="2:5" ht="9.75" customHeight="1" x14ac:dyDescent="0.2">
      <c r="B470" s="17" t="str">
        <f t="shared" si="14"/>
        <v/>
      </c>
      <c r="C470" s="18" t="str">
        <f t="shared" ca="1" si="15"/>
        <v/>
      </c>
      <c r="D470" s="17"/>
      <c r="E470" s="17"/>
    </row>
    <row r="471" spans="2:5" ht="9.75" customHeight="1" x14ac:dyDescent="0.2">
      <c r="B471" s="17" t="str">
        <f t="shared" si="14"/>
        <v/>
      </c>
      <c r="C471" s="18" t="str">
        <f t="shared" ca="1" si="15"/>
        <v/>
      </c>
      <c r="D471" s="17"/>
      <c r="E471" s="17"/>
    </row>
    <row r="472" spans="2:5" ht="9.75" customHeight="1" x14ac:dyDescent="0.2">
      <c r="B472" s="17" t="str">
        <f t="shared" si="14"/>
        <v/>
      </c>
      <c r="C472" s="18" t="str">
        <f t="shared" ca="1" si="15"/>
        <v/>
      </c>
      <c r="D472" s="17"/>
      <c r="E472" s="17"/>
    </row>
    <row r="473" spans="2:5" ht="9.75" customHeight="1" x14ac:dyDescent="0.2">
      <c r="B473" s="17" t="str">
        <f t="shared" si="14"/>
        <v/>
      </c>
      <c r="C473" s="18" t="str">
        <f t="shared" ca="1" si="15"/>
        <v/>
      </c>
      <c r="D473" s="17"/>
      <c r="E473" s="17"/>
    </row>
    <row r="474" spans="2:5" ht="9.75" customHeight="1" x14ac:dyDescent="0.2">
      <c r="B474" s="17" t="str">
        <f t="shared" si="14"/>
        <v/>
      </c>
      <c r="C474" s="18" t="str">
        <f t="shared" ca="1" si="15"/>
        <v/>
      </c>
      <c r="D474" s="17"/>
      <c r="E474" s="17"/>
    </row>
    <row r="475" spans="2:5" ht="9.75" customHeight="1" x14ac:dyDescent="0.2">
      <c r="B475" s="17" t="str">
        <f t="shared" si="14"/>
        <v/>
      </c>
      <c r="C475" s="18" t="str">
        <f t="shared" ca="1" si="15"/>
        <v/>
      </c>
      <c r="D475" s="17"/>
      <c r="E475" s="17"/>
    </row>
    <row r="476" spans="2:5" ht="9.75" customHeight="1" x14ac:dyDescent="0.2">
      <c r="B476" s="17" t="str">
        <f t="shared" si="14"/>
        <v/>
      </c>
      <c r="C476" s="18" t="str">
        <f t="shared" ca="1" si="15"/>
        <v/>
      </c>
      <c r="D476" s="17"/>
      <c r="E476" s="17"/>
    </row>
    <row r="477" spans="2:5" ht="9.75" customHeight="1" x14ac:dyDescent="0.2">
      <c r="B477" s="17" t="str">
        <f t="shared" si="14"/>
        <v/>
      </c>
      <c r="C477" s="18" t="str">
        <f t="shared" ca="1" si="15"/>
        <v/>
      </c>
      <c r="D477" s="17"/>
      <c r="E477" s="17"/>
    </row>
    <row r="478" spans="2:5" ht="9.75" customHeight="1" x14ac:dyDescent="0.2">
      <c r="B478" s="17" t="str">
        <f t="shared" si="14"/>
        <v/>
      </c>
      <c r="C478" s="18" t="str">
        <f t="shared" ca="1" si="15"/>
        <v/>
      </c>
      <c r="D478" s="17"/>
      <c r="E478" s="17"/>
    </row>
    <row r="479" spans="2:5" ht="9.75" customHeight="1" x14ac:dyDescent="0.2">
      <c r="B479" s="17" t="str">
        <f t="shared" si="14"/>
        <v/>
      </c>
      <c r="C479" s="18" t="str">
        <f t="shared" ca="1" si="15"/>
        <v/>
      </c>
      <c r="D479" s="17"/>
      <c r="E479" s="17"/>
    </row>
    <row r="480" spans="2:5" ht="9.75" customHeight="1" x14ac:dyDescent="0.2">
      <c r="B480" s="17" t="str">
        <f t="shared" si="14"/>
        <v/>
      </c>
      <c r="C480" s="18" t="str">
        <f t="shared" ca="1" si="15"/>
        <v/>
      </c>
      <c r="D480" s="17"/>
      <c r="E480" s="17"/>
    </row>
    <row r="481" spans="2:5" ht="9.75" customHeight="1" x14ac:dyDescent="0.2">
      <c r="B481" s="17" t="str">
        <f t="shared" si="14"/>
        <v/>
      </c>
      <c r="C481" s="18" t="str">
        <f t="shared" ca="1" si="15"/>
        <v/>
      </c>
      <c r="D481" s="17"/>
      <c r="E481" s="17"/>
    </row>
    <row r="482" spans="2:5" ht="9.75" customHeight="1" x14ac:dyDescent="0.2">
      <c r="B482" s="17" t="str">
        <f t="shared" si="14"/>
        <v/>
      </c>
      <c r="C482" s="18" t="str">
        <f t="shared" ca="1" si="15"/>
        <v/>
      </c>
      <c r="D482" s="17"/>
      <c r="E482" s="17"/>
    </row>
    <row r="483" spans="2:5" ht="9.75" customHeight="1" x14ac:dyDescent="0.2">
      <c r="B483" s="17" t="str">
        <f t="shared" si="14"/>
        <v/>
      </c>
      <c r="C483" s="18" t="str">
        <f t="shared" ca="1" si="15"/>
        <v/>
      </c>
      <c r="D483" s="17"/>
      <c r="E483" s="17"/>
    </row>
    <row r="484" spans="2:5" ht="9.75" customHeight="1" x14ac:dyDescent="0.2">
      <c r="B484" s="17" t="str">
        <f t="shared" si="14"/>
        <v/>
      </c>
      <c r="C484" s="18" t="str">
        <f t="shared" ca="1" si="15"/>
        <v/>
      </c>
      <c r="D484" s="17"/>
      <c r="E484" s="17"/>
    </row>
    <row r="485" spans="2:5" ht="9.75" customHeight="1" x14ac:dyDescent="0.2">
      <c r="B485" s="17" t="str">
        <f t="shared" si="14"/>
        <v/>
      </c>
      <c r="C485" s="18" t="str">
        <f t="shared" ca="1" si="15"/>
        <v/>
      </c>
      <c r="D485" s="17"/>
      <c r="E485" s="17"/>
    </row>
    <row r="486" spans="2:5" ht="9.75" customHeight="1" x14ac:dyDescent="0.2">
      <c r="B486" s="17" t="str">
        <f t="shared" si="14"/>
        <v/>
      </c>
      <c r="C486" s="18" t="str">
        <f t="shared" ca="1" si="15"/>
        <v/>
      </c>
      <c r="D486" s="17"/>
      <c r="E486" s="17"/>
    </row>
    <row r="487" spans="2:5" ht="9.75" customHeight="1" x14ac:dyDescent="0.2">
      <c r="B487" s="17" t="str">
        <f t="shared" si="14"/>
        <v/>
      </c>
      <c r="C487" s="18" t="str">
        <f t="shared" ca="1" si="15"/>
        <v/>
      </c>
      <c r="D487" s="17"/>
      <c r="E487" s="17"/>
    </row>
    <row r="488" spans="2:5" ht="9.75" customHeight="1" x14ac:dyDescent="0.2">
      <c r="B488" s="17" t="str">
        <f t="shared" si="14"/>
        <v/>
      </c>
      <c r="C488" s="18" t="str">
        <f t="shared" ca="1" si="15"/>
        <v/>
      </c>
      <c r="D488" s="17"/>
      <c r="E488" s="17"/>
    </row>
    <row r="489" spans="2:5" ht="9.75" customHeight="1" x14ac:dyDescent="0.2">
      <c r="B489" s="17" t="str">
        <f t="shared" si="14"/>
        <v/>
      </c>
      <c r="C489" s="18" t="str">
        <f t="shared" ca="1" si="15"/>
        <v/>
      </c>
      <c r="D489" s="17"/>
      <c r="E489" s="17"/>
    </row>
    <row r="490" spans="2:5" ht="9.75" customHeight="1" x14ac:dyDescent="0.2">
      <c r="B490" s="17" t="str">
        <f t="shared" si="14"/>
        <v/>
      </c>
      <c r="C490" s="18" t="str">
        <f t="shared" ca="1" si="15"/>
        <v/>
      </c>
      <c r="D490" s="17"/>
      <c r="E490" s="17"/>
    </row>
    <row r="491" spans="2:5" ht="9.75" customHeight="1" x14ac:dyDescent="0.2">
      <c r="B491" s="17" t="str">
        <f t="shared" si="14"/>
        <v/>
      </c>
      <c r="C491" s="18" t="str">
        <f t="shared" ca="1" si="15"/>
        <v/>
      </c>
      <c r="D491" s="17"/>
      <c r="E491" s="17"/>
    </row>
    <row r="492" spans="2:5" ht="9.75" customHeight="1" x14ac:dyDescent="0.2">
      <c r="B492" s="17" t="str">
        <f t="shared" si="14"/>
        <v/>
      </c>
      <c r="C492" s="18" t="str">
        <f t="shared" ca="1" si="15"/>
        <v/>
      </c>
      <c r="D492" s="17"/>
      <c r="E492" s="17"/>
    </row>
    <row r="493" spans="2:5" ht="9.75" customHeight="1" x14ac:dyDescent="0.2">
      <c r="B493" s="17" t="str">
        <f t="shared" si="14"/>
        <v/>
      </c>
      <c r="C493" s="18" t="str">
        <f t="shared" ca="1" si="15"/>
        <v/>
      </c>
      <c r="D493" s="17"/>
      <c r="E493" s="17"/>
    </row>
    <row r="494" spans="2:5" ht="9.75" customHeight="1" x14ac:dyDescent="0.2">
      <c r="B494" s="17" t="str">
        <f t="shared" si="14"/>
        <v/>
      </c>
      <c r="C494" s="18" t="str">
        <f t="shared" ca="1" si="15"/>
        <v/>
      </c>
      <c r="D494" s="17"/>
      <c r="E494" s="17"/>
    </row>
    <row r="495" spans="2:5" ht="9.75" customHeight="1" x14ac:dyDescent="0.2">
      <c r="B495" s="17" t="str">
        <f t="shared" si="14"/>
        <v/>
      </c>
      <c r="C495" s="18" t="str">
        <f t="shared" ca="1" si="15"/>
        <v/>
      </c>
      <c r="D495" s="17"/>
      <c r="E495" s="17"/>
    </row>
    <row r="496" spans="2:5" ht="9.75" customHeight="1" x14ac:dyDescent="0.2">
      <c r="B496" s="17" t="str">
        <f t="shared" si="14"/>
        <v/>
      </c>
      <c r="C496" s="18" t="str">
        <f t="shared" ca="1" si="15"/>
        <v/>
      </c>
      <c r="D496" s="17"/>
      <c r="E496" s="17"/>
    </row>
    <row r="497" spans="2:5" ht="9.75" customHeight="1" x14ac:dyDescent="0.2">
      <c r="B497" s="17" t="str">
        <f t="shared" si="14"/>
        <v/>
      </c>
      <c r="C497" s="18" t="str">
        <f t="shared" ca="1" si="15"/>
        <v/>
      </c>
      <c r="D497" s="17"/>
      <c r="E497" s="17"/>
    </row>
    <row r="498" spans="2:5" ht="9.75" customHeight="1" x14ac:dyDescent="0.2">
      <c r="B498" s="17" t="str">
        <f t="shared" si="14"/>
        <v/>
      </c>
      <c r="C498" s="18" t="str">
        <f t="shared" ca="1" si="15"/>
        <v/>
      </c>
      <c r="D498" s="17"/>
      <c r="E498" s="17"/>
    </row>
    <row r="499" spans="2:5" ht="9.75" customHeight="1" x14ac:dyDescent="0.2">
      <c r="B499" s="17" t="str">
        <f t="shared" si="14"/>
        <v/>
      </c>
      <c r="C499" s="18" t="str">
        <f t="shared" ca="1" si="15"/>
        <v/>
      </c>
      <c r="D499" s="17"/>
      <c r="E499" s="17"/>
    </row>
    <row r="500" spans="2:5" ht="9.75" customHeight="1" x14ac:dyDescent="0.2">
      <c r="B500" s="17" t="str">
        <f t="shared" si="14"/>
        <v/>
      </c>
      <c r="C500" s="18" t="str">
        <f t="shared" ca="1" si="15"/>
        <v/>
      </c>
      <c r="D500" s="17"/>
      <c r="E500" s="17"/>
    </row>
    <row r="501" spans="2:5" ht="9.75" customHeight="1" x14ac:dyDescent="0.2">
      <c r="B501" s="17" t="str">
        <f t="shared" si="14"/>
        <v/>
      </c>
      <c r="C501" s="18" t="str">
        <f t="shared" ca="1" si="15"/>
        <v/>
      </c>
      <c r="D501" s="17"/>
      <c r="E501" s="17"/>
    </row>
    <row r="502" spans="2:5" ht="9.75" customHeight="1" x14ac:dyDescent="0.2">
      <c r="B502" s="17" t="str">
        <f t="shared" si="14"/>
        <v/>
      </c>
      <c r="C502" s="18" t="str">
        <f t="shared" ca="1" si="15"/>
        <v/>
      </c>
      <c r="D502" s="17"/>
      <c r="E502" s="17"/>
    </row>
    <row r="503" spans="2:5" ht="9.75" customHeight="1" x14ac:dyDescent="0.2">
      <c r="B503" s="17" t="str">
        <f t="shared" si="14"/>
        <v/>
      </c>
      <c r="C503" s="18" t="str">
        <f t="shared" ca="1" si="15"/>
        <v/>
      </c>
      <c r="D503" s="17"/>
      <c r="E503" s="17"/>
    </row>
    <row r="504" spans="2:5" ht="9.75" customHeight="1" x14ac:dyDescent="0.2">
      <c r="B504" s="17" t="str">
        <f t="shared" si="14"/>
        <v/>
      </c>
      <c r="C504" s="18" t="str">
        <f t="shared" ca="1" si="15"/>
        <v/>
      </c>
      <c r="D504" s="17"/>
      <c r="E504" s="17"/>
    </row>
    <row r="505" spans="2:5" ht="9.75" customHeight="1" x14ac:dyDescent="0.2">
      <c r="B505" s="17" t="str">
        <f t="shared" si="14"/>
        <v/>
      </c>
      <c r="C505" s="18" t="str">
        <f t="shared" ca="1" si="15"/>
        <v/>
      </c>
      <c r="D505" s="17"/>
      <c r="E505" s="17"/>
    </row>
    <row r="506" spans="2:5" ht="9.75" customHeight="1" x14ac:dyDescent="0.2">
      <c r="B506" s="17" t="str">
        <f t="shared" si="14"/>
        <v/>
      </c>
      <c r="C506" s="18" t="str">
        <f t="shared" ca="1" si="15"/>
        <v/>
      </c>
      <c r="D506" s="17"/>
      <c r="E506" s="17"/>
    </row>
    <row r="507" spans="2:5" ht="9.75" customHeight="1" x14ac:dyDescent="0.2">
      <c r="B507" s="17" t="str">
        <f t="shared" si="14"/>
        <v/>
      </c>
      <c r="C507" s="18" t="str">
        <f t="shared" ca="1" si="15"/>
        <v/>
      </c>
      <c r="D507" s="17"/>
      <c r="E507" s="17"/>
    </row>
    <row r="508" spans="2:5" ht="9.75" customHeight="1" x14ac:dyDescent="0.2">
      <c r="B508" s="17" t="str">
        <f t="shared" si="14"/>
        <v/>
      </c>
      <c r="C508" s="18" t="str">
        <f t="shared" ca="1" si="15"/>
        <v/>
      </c>
      <c r="D508" s="17"/>
      <c r="E508" s="17"/>
    </row>
    <row r="509" spans="2:5" ht="9.75" customHeight="1" x14ac:dyDescent="0.2">
      <c r="B509" s="17" t="str">
        <f t="shared" si="14"/>
        <v/>
      </c>
      <c r="C509" s="18" t="str">
        <f t="shared" ca="1" si="15"/>
        <v/>
      </c>
      <c r="D509" s="17"/>
      <c r="E509" s="17"/>
    </row>
    <row r="510" spans="2:5" ht="9.75" customHeight="1" x14ac:dyDescent="0.2">
      <c r="B510" s="17" t="str">
        <f t="shared" si="14"/>
        <v/>
      </c>
      <c r="C510" s="18" t="str">
        <f t="shared" ca="1" si="15"/>
        <v/>
      </c>
      <c r="D510" s="17"/>
      <c r="E510" s="17"/>
    </row>
    <row r="511" spans="2:5" ht="9.75" customHeight="1" x14ac:dyDescent="0.2">
      <c r="B511" s="17" t="str">
        <f t="shared" si="14"/>
        <v/>
      </c>
      <c r="C511" s="18" t="str">
        <f t="shared" ca="1" si="15"/>
        <v/>
      </c>
      <c r="D511" s="17"/>
      <c r="E511" s="17"/>
    </row>
    <row r="512" spans="2:5" ht="9.75" customHeight="1" x14ac:dyDescent="0.2">
      <c r="B512" s="17" t="str">
        <f t="shared" si="14"/>
        <v/>
      </c>
      <c r="C512" s="18" t="str">
        <f t="shared" ca="1" si="15"/>
        <v/>
      </c>
      <c r="D512" s="17"/>
      <c r="E512" s="17"/>
    </row>
    <row r="513" spans="2:5" ht="9.75" customHeight="1" x14ac:dyDescent="0.2">
      <c r="B513" s="17" t="str">
        <f t="shared" si="14"/>
        <v/>
      </c>
      <c r="C513" s="18" t="str">
        <f t="shared" ca="1" si="15"/>
        <v/>
      </c>
      <c r="D513" s="17"/>
      <c r="E513" s="17"/>
    </row>
    <row r="514" spans="2:5" ht="9.75" customHeight="1" x14ac:dyDescent="0.2">
      <c r="B514" s="17" t="str">
        <f t="shared" si="14"/>
        <v/>
      </c>
      <c r="C514" s="18" t="str">
        <f t="shared" ca="1" si="15"/>
        <v/>
      </c>
      <c r="D514" s="17"/>
      <c r="E514" s="17"/>
    </row>
    <row r="515" spans="2:5" ht="9.75" customHeight="1" x14ac:dyDescent="0.2">
      <c r="B515" s="17" t="str">
        <f t="shared" ref="B515:B578" si="16">IF(D515="","",ROW()-1)</f>
        <v/>
      </c>
      <c r="C515" s="18" t="str">
        <f t="shared" ref="C515:C578" ca="1" si="17">IF(D515="","",TODAY()-0)</f>
        <v/>
      </c>
      <c r="D515" s="17"/>
      <c r="E515" s="17"/>
    </row>
    <row r="516" spans="2:5" ht="9.75" customHeight="1" x14ac:dyDescent="0.2">
      <c r="B516" s="17" t="str">
        <f t="shared" si="16"/>
        <v/>
      </c>
      <c r="C516" s="18" t="str">
        <f t="shared" ca="1" si="17"/>
        <v/>
      </c>
      <c r="D516" s="17"/>
      <c r="E516" s="17"/>
    </row>
    <row r="517" spans="2:5" ht="9.75" customHeight="1" x14ac:dyDescent="0.2">
      <c r="B517" s="17" t="str">
        <f t="shared" si="16"/>
        <v/>
      </c>
      <c r="C517" s="18" t="str">
        <f t="shared" ca="1" si="17"/>
        <v/>
      </c>
      <c r="D517" s="17"/>
      <c r="E517" s="17"/>
    </row>
    <row r="518" spans="2:5" ht="9.75" customHeight="1" x14ac:dyDescent="0.2">
      <c r="B518" s="17" t="str">
        <f t="shared" si="16"/>
        <v/>
      </c>
      <c r="C518" s="18" t="str">
        <f t="shared" ca="1" si="17"/>
        <v/>
      </c>
      <c r="D518" s="17"/>
      <c r="E518" s="17"/>
    </row>
    <row r="519" spans="2:5" ht="9.75" customHeight="1" x14ac:dyDescent="0.2">
      <c r="B519" s="17" t="str">
        <f t="shared" si="16"/>
        <v/>
      </c>
      <c r="C519" s="18" t="str">
        <f t="shared" ca="1" si="17"/>
        <v/>
      </c>
      <c r="D519" s="17"/>
      <c r="E519" s="17"/>
    </row>
    <row r="520" spans="2:5" ht="9.75" customHeight="1" x14ac:dyDescent="0.2">
      <c r="B520" s="17" t="str">
        <f t="shared" si="16"/>
        <v/>
      </c>
      <c r="C520" s="18" t="str">
        <f t="shared" ca="1" si="17"/>
        <v/>
      </c>
      <c r="D520" s="17"/>
      <c r="E520" s="17"/>
    </row>
    <row r="521" spans="2:5" ht="9.75" customHeight="1" x14ac:dyDescent="0.2">
      <c r="B521" s="17" t="str">
        <f t="shared" si="16"/>
        <v/>
      </c>
      <c r="C521" s="18" t="str">
        <f t="shared" ca="1" si="17"/>
        <v/>
      </c>
      <c r="D521" s="17"/>
      <c r="E521" s="17"/>
    </row>
    <row r="522" spans="2:5" ht="9.75" customHeight="1" x14ac:dyDescent="0.2">
      <c r="B522" s="17" t="str">
        <f t="shared" si="16"/>
        <v/>
      </c>
      <c r="C522" s="18" t="str">
        <f t="shared" ca="1" si="17"/>
        <v/>
      </c>
      <c r="D522" s="17"/>
      <c r="E522" s="17"/>
    </row>
    <row r="523" spans="2:5" ht="9.75" customHeight="1" x14ac:dyDescent="0.2">
      <c r="B523" s="17" t="str">
        <f t="shared" si="16"/>
        <v/>
      </c>
      <c r="C523" s="18" t="str">
        <f t="shared" ca="1" si="17"/>
        <v/>
      </c>
      <c r="D523" s="17"/>
      <c r="E523" s="17"/>
    </row>
    <row r="524" spans="2:5" ht="9.75" customHeight="1" x14ac:dyDescent="0.2">
      <c r="B524" s="17" t="str">
        <f t="shared" si="16"/>
        <v/>
      </c>
      <c r="C524" s="18" t="str">
        <f t="shared" ca="1" si="17"/>
        <v/>
      </c>
      <c r="D524" s="17"/>
      <c r="E524" s="17"/>
    </row>
    <row r="525" spans="2:5" ht="9.75" customHeight="1" x14ac:dyDescent="0.2">
      <c r="B525" s="17" t="str">
        <f t="shared" si="16"/>
        <v/>
      </c>
      <c r="C525" s="18" t="str">
        <f t="shared" ca="1" si="17"/>
        <v/>
      </c>
      <c r="D525" s="17"/>
      <c r="E525" s="17"/>
    </row>
    <row r="526" spans="2:5" ht="9.75" customHeight="1" x14ac:dyDescent="0.2">
      <c r="B526" s="17" t="str">
        <f t="shared" si="16"/>
        <v/>
      </c>
      <c r="C526" s="18" t="str">
        <f t="shared" ca="1" si="17"/>
        <v/>
      </c>
      <c r="D526" s="17"/>
      <c r="E526" s="17"/>
    </row>
    <row r="527" spans="2:5" ht="9.75" customHeight="1" x14ac:dyDescent="0.2">
      <c r="B527" s="17" t="str">
        <f t="shared" si="16"/>
        <v/>
      </c>
      <c r="C527" s="18" t="str">
        <f t="shared" ca="1" si="17"/>
        <v/>
      </c>
      <c r="D527" s="17"/>
      <c r="E527" s="17"/>
    </row>
    <row r="528" spans="2:5" ht="9.75" customHeight="1" x14ac:dyDescent="0.2">
      <c r="B528" s="17" t="str">
        <f t="shared" si="16"/>
        <v/>
      </c>
      <c r="C528" s="18" t="str">
        <f t="shared" ca="1" si="17"/>
        <v/>
      </c>
      <c r="D528" s="17"/>
      <c r="E528" s="17"/>
    </row>
    <row r="529" spans="2:5" ht="9.75" customHeight="1" x14ac:dyDescent="0.2">
      <c r="B529" s="17" t="str">
        <f t="shared" si="16"/>
        <v/>
      </c>
      <c r="C529" s="18" t="str">
        <f t="shared" ca="1" si="17"/>
        <v/>
      </c>
      <c r="D529" s="17"/>
      <c r="E529" s="17"/>
    </row>
    <row r="530" spans="2:5" ht="9.75" customHeight="1" x14ac:dyDescent="0.2">
      <c r="B530" s="17" t="str">
        <f t="shared" si="16"/>
        <v/>
      </c>
      <c r="C530" s="18" t="str">
        <f t="shared" ca="1" si="17"/>
        <v/>
      </c>
      <c r="D530" s="17"/>
      <c r="E530" s="17"/>
    </row>
    <row r="531" spans="2:5" ht="9.75" customHeight="1" x14ac:dyDescent="0.2">
      <c r="B531" s="17" t="str">
        <f t="shared" si="16"/>
        <v/>
      </c>
      <c r="C531" s="18" t="str">
        <f t="shared" ca="1" si="17"/>
        <v/>
      </c>
      <c r="D531" s="17"/>
      <c r="E531" s="17"/>
    </row>
    <row r="532" spans="2:5" ht="9.75" customHeight="1" x14ac:dyDescent="0.2">
      <c r="B532" s="17" t="str">
        <f t="shared" si="16"/>
        <v/>
      </c>
      <c r="C532" s="18" t="str">
        <f t="shared" ca="1" si="17"/>
        <v/>
      </c>
      <c r="D532" s="17"/>
      <c r="E532" s="17"/>
    </row>
    <row r="533" spans="2:5" ht="9.75" customHeight="1" x14ac:dyDescent="0.2">
      <c r="B533" s="17" t="str">
        <f t="shared" si="16"/>
        <v/>
      </c>
      <c r="C533" s="18" t="str">
        <f t="shared" ca="1" si="17"/>
        <v/>
      </c>
      <c r="D533" s="17"/>
      <c r="E533" s="17"/>
    </row>
    <row r="534" spans="2:5" ht="9.75" customHeight="1" x14ac:dyDescent="0.2">
      <c r="B534" s="17" t="str">
        <f t="shared" si="16"/>
        <v/>
      </c>
      <c r="C534" s="18" t="str">
        <f t="shared" ca="1" si="17"/>
        <v/>
      </c>
      <c r="D534" s="17"/>
      <c r="E534" s="17"/>
    </row>
    <row r="535" spans="2:5" ht="9.75" customHeight="1" x14ac:dyDescent="0.2">
      <c r="B535" s="17" t="str">
        <f t="shared" si="16"/>
        <v/>
      </c>
      <c r="C535" s="18" t="str">
        <f t="shared" ca="1" si="17"/>
        <v/>
      </c>
      <c r="D535" s="17"/>
      <c r="E535" s="17"/>
    </row>
    <row r="536" spans="2:5" ht="9.75" customHeight="1" x14ac:dyDescent="0.2">
      <c r="B536" s="17" t="str">
        <f t="shared" si="16"/>
        <v/>
      </c>
      <c r="C536" s="18" t="str">
        <f t="shared" ca="1" si="17"/>
        <v/>
      </c>
      <c r="D536" s="17"/>
      <c r="E536" s="17"/>
    </row>
    <row r="537" spans="2:5" ht="9.75" customHeight="1" x14ac:dyDescent="0.2">
      <c r="B537" s="17" t="str">
        <f t="shared" si="16"/>
        <v/>
      </c>
      <c r="C537" s="18" t="str">
        <f t="shared" ca="1" si="17"/>
        <v/>
      </c>
      <c r="D537" s="17"/>
      <c r="E537" s="17"/>
    </row>
    <row r="538" spans="2:5" ht="9.75" customHeight="1" x14ac:dyDescent="0.2">
      <c r="B538" s="17" t="str">
        <f t="shared" si="16"/>
        <v/>
      </c>
      <c r="C538" s="18" t="str">
        <f t="shared" ca="1" si="17"/>
        <v/>
      </c>
      <c r="D538" s="17"/>
      <c r="E538" s="17"/>
    </row>
    <row r="539" spans="2:5" ht="9.75" customHeight="1" x14ac:dyDescent="0.2">
      <c r="B539" s="17" t="str">
        <f t="shared" si="16"/>
        <v/>
      </c>
      <c r="C539" s="18" t="str">
        <f t="shared" ca="1" si="17"/>
        <v/>
      </c>
      <c r="D539" s="17"/>
      <c r="E539" s="17"/>
    </row>
    <row r="540" spans="2:5" ht="9.75" customHeight="1" x14ac:dyDescent="0.2">
      <c r="B540" s="17" t="str">
        <f t="shared" si="16"/>
        <v/>
      </c>
      <c r="C540" s="18" t="str">
        <f t="shared" ca="1" si="17"/>
        <v/>
      </c>
      <c r="D540" s="17"/>
      <c r="E540" s="17"/>
    </row>
    <row r="541" spans="2:5" ht="9.75" customHeight="1" x14ac:dyDescent="0.2">
      <c r="B541" s="17" t="str">
        <f t="shared" si="16"/>
        <v/>
      </c>
      <c r="C541" s="18" t="str">
        <f t="shared" ca="1" si="17"/>
        <v/>
      </c>
      <c r="D541" s="17"/>
      <c r="E541" s="17"/>
    </row>
    <row r="542" spans="2:5" ht="9.75" customHeight="1" x14ac:dyDescent="0.2">
      <c r="B542" s="17" t="str">
        <f t="shared" si="16"/>
        <v/>
      </c>
      <c r="C542" s="18" t="str">
        <f t="shared" ca="1" si="17"/>
        <v/>
      </c>
      <c r="D542" s="17"/>
      <c r="E542" s="17"/>
    </row>
    <row r="543" spans="2:5" ht="9.75" customHeight="1" x14ac:dyDescent="0.2">
      <c r="B543" s="17" t="str">
        <f t="shared" si="16"/>
        <v/>
      </c>
      <c r="C543" s="18" t="str">
        <f t="shared" ca="1" si="17"/>
        <v/>
      </c>
      <c r="D543" s="17"/>
      <c r="E543" s="17"/>
    </row>
    <row r="544" spans="2:5" ht="9.75" customHeight="1" x14ac:dyDescent="0.2">
      <c r="B544" s="17" t="str">
        <f t="shared" si="16"/>
        <v/>
      </c>
      <c r="C544" s="18" t="str">
        <f t="shared" ca="1" si="17"/>
        <v/>
      </c>
      <c r="D544" s="17"/>
      <c r="E544" s="17"/>
    </row>
    <row r="545" spans="2:5" ht="9.75" customHeight="1" x14ac:dyDescent="0.2">
      <c r="B545" s="17" t="str">
        <f t="shared" si="16"/>
        <v/>
      </c>
      <c r="C545" s="18" t="str">
        <f t="shared" ca="1" si="17"/>
        <v/>
      </c>
      <c r="D545" s="17"/>
      <c r="E545" s="17"/>
    </row>
    <row r="546" spans="2:5" ht="9.75" customHeight="1" x14ac:dyDescent="0.2">
      <c r="B546" s="17" t="str">
        <f t="shared" si="16"/>
        <v/>
      </c>
      <c r="C546" s="18" t="str">
        <f t="shared" ca="1" si="17"/>
        <v/>
      </c>
      <c r="D546" s="17"/>
      <c r="E546" s="17"/>
    </row>
    <row r="547" spans="2:5" ht="9.75" customHeight="1" x14ac:dyDescent="0.2">
      <c r="B547" s="17" t="str">
        <f t="shared" si="16"/>
        <v/>
      </c>
      <c r="C547" s="18" t="str">
        <f t="shared" ca="1" si="17"/>
        <v/>
      </c>
      <c r="D547" s="17"/>
      <c r="E547" s="17"/>
    </row>
    <row r="548" spans="2:5" ht="9.75" customHeight="1" x14ac:dyDescent="0.2">
      <c r="B548" s="17" t="str">
        <f t="shared" si="16"/>
        <v/>
      </c>
      <c r="C548" s="18" t="str">
        <f t="shared" ca="1" si="17"/>
        <v/>
      </c>
      <c r="D548" s="17"/>
      <c r="E548" s="17"/>
    </row>
    <row r="549" spans="2:5" ht="9.75" customHeight="1" x14ac:dyDescent="0.2">
      <c r="B549" s="17" t="str">
        <f t="shared" si="16"/>
        <v/>
      </c>
      <c r="C549" s="18" t="str">
        <f t="shared" ca="1" si="17"/>
        <v/>
      </c>
      <c r="D549" s="17"/>
      <c r="E549" s="17"/>
    </row>
    <row r="550" spans="2:5" ht="9.75" customHeight="1" x14ac:dyDescent="0.2">
      <c r="B550" s="17" t="str">
        <f t="shared" si="16"/>
        <v/>
      </c>
      <c r="C550" s="18" t="str">
        <f t="shared" ca="1" si="17"/>
        <v/>
      </c>
      <c r="D550" s="17"/>
      <c r="E550" s="17"/>
    </row>
    <row r="551" spans="2:5" ht="9.75" customHeight="1" x14ac:dyDescent="0.2">
      <c r="B551" s="17" t="str">
        <f t="shared" si="16"/>
        <v/>
      </c>
      <c r="C551" s="18" t="str">
        <f t="shared" ca="1" si="17"/>
        <v/>
      </c>
      <c r="D551" s="17"/>
      <c r="E551" s="17"/>
    </row>
    <row r="552" spans="2:5" ht="9.75" customHeight="1" x14ac:dyDescent="0.2">
      <c r="B552" s="17" t="str">
        <f t="shared" si="16"/>
        <v/>
      </c>
      <c r="C552" s="18" t="str">
        <f t="shared" ca="1" si="17"/>
        <v/>
      </c>
      <c r="D552" s="17"/>
      <c r="E552" s="17"/>
    </row>
    <row r="553" spans="2:5" ht="9.75" customHeight="1" x14ac:dyDescent="0.2">
      <c r="B553" s="17" t="str">
        <f t="shared" si="16"/>
        <v/>
      </c>
      <c r="C553" s="18" t="str">
        <f t="shared" ca="1" si="17"/>
        <v/>
      </c>
      <c r="D553" s="17"/>
      <c r="E553" s="17"/>
    </row>
    <row r="554" spans="2:5" ht="9.75" customHeight="1" x14ac:dyDescent="0.2">
      <c r="B554" s="17" t="str">
        <f t="shared" si="16"/>
        <v/>
      </c>
      <c r="C554" s="18" t="str">
        <f t="shared" ca="1" si="17"/>
        <v/>
      </c>
      <c r="D554" s="17"/>
      <c r="E554" s="17"/>
    </row>
    <row r="555" spans="2:5" ht="9.75" customHeight="1" x14ac:dyDescent="0.2">
      <c r="B555" s="17" t="str">
        <f t="shared" si="16"/>
        <v/>
      </c>
      <c r="C555" s="18" t="str">
        <f t="shared" ca="1" si="17"/>
        <v/>
      </c>
      <c r="D555" s="17"/>
      <c r="E555" s="17"/>
    </row>
    <row r="556" spans="2:5" ht="9.75" customHeight="1" x14ac:dyDescent="0.2">
      <c r="B556" s="17" t="str">
        <f t="shared" si="16"/>
        <v/>
      </c>
      <c r="C556" s="18" t="str">
        <f t="shared" ca="1" si="17"/>
        <v/>
      </c>
      <c r="D556" s="17"/>
      <c r="E556" s="17"/>
    </row>
    <row r="557" spans="2:5" ht="9.75" customHeight="1" x14ac:dyDescent="0.2">
      <c r="B557" s="17" t="str">
        <f t="shared" si="16"/>
        <v/>
      </c>
      <c r="C557" s="18" t="str">
        <f t="shared" ca="1" si="17"/>
        <v/>
      </c>
      <c r="D557" s="17"/>
      <c r="E557" s="17"/>
    </row>
    <row r="558" spans="2:5" ht="9.75" customHeight="1" x14ac:dyDescent="0.2">
      <c r="B558" s="17" t="str">
        <f t="shared" si="16"/>
        <v/>
      </c>
      <c r="C558" s="18" t="str">
        <f t="shared" ca="1" si="17"/>
        <v/>
      </c>
      <c r="D558" s="17"/>
      <c r="E558" s="17"/>
    </row>
    <row r="559" spans="2:5" ht="9.75" customHeight="1" x14ac:dyDescent="0.2">
      <c r="B559" s="17" t="str">
        <f t="shared" si="16"/>
        <v/>
      </c>
      <c r="C559" s="18" t="str">
        <f t="shared" ca="1" si="17"/>
        <v/>
      </c>
      <c r="D559" s="17"/>
      <c r="E559" s="17"/>
    </row>
    <row r="560" spans="2:5" ht="9.75" customHeight="1" x14ac:dyDescent="0.2">
      <c r="B560" s="17" t="str">
        <f t="shared" si="16"/>
        <v/>
      </c>
      <c r="C560" s="18" t="str">
        <f t="shared" ca="1" si="17"/>
        <v/>
      </c>
      <c r="D560" s="17"/>
      <c r="E560" s="17"/>
    </row>
    <row r="561" spans="2:5" ht="9.75" customHeight="1" x14ac:dyDescent="0.2">
      <c r="B561" s="17" t="str">
        <f t="shared" si="16"/>
        <v/>
      </c>
      <c r="C561" s="18" t="str">
        <f t="shared" ca="1" si="17"/>
        <v/>
      </c>
      <c r="D561" s="17"/>
      <c r="E561" s="17"/>
    </row>
    <row r="562" spans="2:5" ht="9.75" customHeight="1" x14ac:dyDescent="0.2">
      <c r="B562" s="17" t="str">
        <f t="shared" si="16"/>
        <v/>
      </c>
      <c r="C562" s="18" t="str">
        <f t="shared" ca="1" si="17"/>
        <v/>
      </c>
      <c r="D562" s="17"/>
      <c r="E562" s="17"/>
    </row>
    <row r="563" spans="2:5" ht="9.75" customHeight="1" x14ac:dyDescent="0.2">
      <c r="B563" s="17" t="str">
        <f t="shared" si="16"/>
        <v/>
      </c>
      <c r="C563" s="18" t="str">
        <f t="shared" ca="1" si="17"/>
        <v/>
      </c>
      <c r="D563" s="17"/>
      <c r="E563" s="17"/>
    </row>
    <row r="564" spans="2:5" ht="9.75" customHeight="1" x14ac:dyDescent="0.2">
      <c r="B564" s="17" t="str">
        <f t="shared" si="16"/>
        <v/>
      </c>
      <c r="C564" s="18" t="str">
        <f t="shared" ca="1" si="17"/>
        <v/>
      </c>
      <c r="D564" s="17"/>
      <c r="E564" s="17"/>
    </row>
    <row r="565" spans="2:5" ht="9.75" customHeight="1" x14ac:dyDescent="0.2">
      <c r="B565" s="17" t="str">
        <f t="shared" si="16"/>
        <v/>
      </c>
      <c r="C565" s="18" t="str">
        <f t="shared" ca="1" si="17"/>
        <v/>
      </c>
      <c r="D565" s="17"/>
      <c r="E565" s="17"/>
    </row>
    <row r="566" spans="2:5" ht="9.75" customHeight="1" x14ac:dyDescent="0.2">
      <c r="B566" s="17" t="str">
        <f t="shared" si="16"/>
        <v/>
      </c>
      <c r="C566" s="18" t="str">
        <f t="shared" ca="1" si="17"/>
        <v/>
      </c>
      <c r="D566" s="17"/>
      <c r="E566" s="17"/>
    </row>
    <row r="567" spans="2:5" ht="9.75" customHeight="1" x14ac:dyDescent="0.2">
      <c r="B567" s="17" t="str">
        <f t="shared" si="16"/>
        <v/>
      </c>
      <c r="C567" s="18" t="str">
        <f t="shared" ca="1" si="17"/>
        <v/>
      </c>
      <c r="D567" s="17"/>
      <c r="E567" s="17"/>
    </row>
    <row r="568" spans="2:5" ht="9.75" customHeight="1" x14ac:dyDescent="0.2">
      <c r="B568" s="17" t="str">
        <f t="shared" si="16"/>
        <v/>
      </c>
      <c r="C568" s="18" t="str">
        <f t="shared" ca="1" si="17"/>
        <v/>
      </c>
      <c r="D568" s="17"/>
      <c r="E568" s="17"/>
    </row>
    <row r="569" spans="2:5" ht="9.75" customHeight="1" x14ac:dyDescent="0.2">
      <c r="B569" s="17" t="str">
        <f t="shared" si="16"/>
        <v/>
      </c>
      <c r="C569" s="18" t="str">
        <f t="shared" ca="1" si="17"/>
        <v/>
      </c>
      <c r="D569" s="17"/>
      <c r="E569" s="17"/>
    </row>
    <row r="570" spans="2:5" ht="9.75" customHeight="1" x14ac:dyDescent="0.2">
      <c r="B570" s="17" t="str">
        <f t="shared" si="16"/>
        <v/>
      </c>
      <c r="C570" s="18" t="str">
        <f t="shared" ca="1" si="17"/>
        <v/>
      </c>
      <c r="D570" s="17"/>
      <c r="E570" s="17"/>
    </row>
    <row r="571" spans="2:5" ht="9.75" customHeight="1" x14ac:dyDescent="0.2">
      <c r="B571" s="17" t="str">
        <f t="shared" si="16"/>
        <v/>
      </c>
      <c r="C571" s="18" t="str">
        <f t="shared" ca="1" si="17"/>
        <v/>
      </c>
      <c r="D571" s="17"/>
      <c r="E571" s="17"/>
    </row>
    <row r="572" spans="2:5" ht="9.75" customHeight="1" x14ac:dyDescent="0.2">
      <c r="B572" s="17" t="str">
        <f t="shared" si="16"/>
        <v/>
      </c>
      <c r="C572" s="18" t="str">
        <f t="shared" ca="1" si="17"/>
        <v/>
      </c>
      <c r="D572" s="17"/>
      <c r="E572" s="17"/>
    </row>
    <row r="573" spans="2:5" ht="9.75" customHeight="1" x14ac:dyDescent="0.2">
      <c r="B573" s="17" t="str">
        <f t="shared" si="16"/>
        <v/>
      </c>
      <c r="C573" s="18" t="str">
        <f t="shared" ca="1" si="17"/>
        <v/>
      </c>
      <c r="D573" s="17"/>
      <c r="E573" s="17"/>
    </row>
    <row r="574" spans="2:5" ht="9.75" customHeight="1" x14ac:dyDescent="0.2">
      <c r="B574" s="17" t="str">
        <f t="shared" si="16"/>
        <v/>
      </c>
      <c r="C574" s="18" t="str">
        <f t="shared" ca="1" si="17"/>
        <v/>
      </c>
      <c r="D574" s="17"/>
      <c r="E574" s="17"/>
    </row>
    <row r="575" spans="2:5" ht="9.75" customHeight="1" x14ac:dyDescent="0.2">
      <c r="B575" s="17" t="str">
        <f t="shared" si="16"/>
        <v/>
      </c>
      <c r="C575" s="18" t="str">
        <f t="shared" ca="1" si="17"/>
        <v/>
      </c>
      <c r="D575" s="17"/>
      <c r="E575" s="17"/>
    </row>
    <row r="576" spans="2:5" ht="9.75" customHeight="1" x14ac:dyDescent="0.2">
      <c r="B576" s="17" t="str">
        <f t="shared" si="16"/>
        <v/>
      </c>
      <c r="C576" s="18" t="str">
        <f t="shared" ca="1" si="17"/>
        <v/>
      </c>
      <c r="D576" s="17"/>
      <c r="E576" s="17"/>
    </row>
    <row r="577" spans="2:5" ht="9.75" customHeight="1" x14ac:dyDescent="0.2">
      <c r="B577" s="17" t="str">
        <f t="shared" si="16"/>
        <v/>
      </c>
      <c r="C577" s="18" t="str">
        <f t="shared" ca="1" si="17"/>
        <v/>
      </c>
      <c r="D577" s="17"/>
      <c r="E577" s="17"/>
    </row>
    <row r="578" spans="2:5" ht="9.75" customHeight="1" x14ac:dyDescent="0.2">
      <c r="B578" s="17" t="str">
        <f t="shared" si="16"/>
        <v/>
      </c>
      <c r="C578" s="18" t="str">
        <f t="shared" ca="1" si="17"/>
        <v/>
      </c>
      <c r="D578" s="17"/>
      <c r="E578" s="17"/>
    </row>
    <row r="579" spans="2:5" ht="9.75" customHeight="1" x14ac:dyDescent="0.2">
      <c r="B579" s="17" t="str">
        <f t="shared" ref="B579:B642" si="18">IF(D579="","",ROW()-1)</f>
        <v/>
      </c>
      <c r="C579" s="18" t="str">
        <f t="shared" ref="C579:C642" ca="1" si="19">IF(D579="","",TODAY()-0)</f>
        <v/>
      </c>
      <c r="D579" s="17"/>
      <c r="E579" s="17"/>
    </row>
    <row r="580" spans="2:5" ht="9.75" customHeight="1" x14ac:dyDescent="0.2">
      <c r="B580" s="17" t="str">
        <f t="shared" si="18"/>
        <v/>
      </c>
      <c r="C580" s="18" t="str">
        <f t="shared" ca="1" si="19"/>
        <v/>
      </c>
      <c r="D580" s="17"/>
      <c r="E580" s="17"/>
    </row>
    <row r="581" spans="2:5" ht="9.75" customHeight="1" x14ac:dyDescent="0.2">
      <c r="B581" s="17" t="str">
        <f t="shared" si="18"/>
        <v/>
      </c>
      <c r="C581" s="18" t="str">
        <f t="shared" ca="1" si="19"/>
        <v/>
      </c>
      <c r="D581" s="17"/>
      <c r="E581" s="17"/>
    </row>
    <row r="582" spans="2:5" ht="9.75" customHeight="1" x14ac:dyDescent="0.2">
      <c r="B582" s="17" t="str">
        <f t="shared" si="18"/>
        <v/>
      </c>
      <c r="C582" s="18" t="str">
        <f t="shared" ca="1" si="19"/>
        <v/>
      </c>
      <c r="D582" s="17"/>
      <c r="E582" s="17"/>
    </row>
    <row r="583" spans="2:5" ht="9.75" customHeight="1" x14ac:dyDescent="0.2">
      <c r="B583" s="17" t="str">
        <f t="shared" si="18"/>
        <v/>
      </c>
      <c r="C583" s="18" t="str">
        <f t="shared" ca="1" si="19"/>
        <v/>
      </c>
      <c r="D583" s="17"/>
      <c r="E583" s="17"/>
    </row>
    <row r="584" spans="2:5" ht="9.75" customHeight="1" x14ac:dyDescent="0.2">
      <c r="B584" s="17" t="str">
        <f t="shared" si="18"/>
        <v/>
      </c>
      <c r="C584" s="18" t="str">
        <f t="shared" ca="1" si="19"/>
        <v/>
      </c>
      <c r="D584" s="17"/>
      <c r="E584" s="17"/>
    </row>
    <row r="585" spans="2:5" ht="9.75" customHeight="1" x14ac:dyDescent="0.2">
      <c r="B585" s="17" t="str">
        <f t="shared" si="18"/>
        <v/>
      </c>
      <c r="C585" s="18" t="str">
        <f t="shared" ca="1" si="19"/>
        <v/>
      </c>
      <c r="D585" s="17"/>
      <c r="E585" s="17"/>
    </row>
    <row r="586" spans="2:5" ht="9.75" customHeight="1" x14ac:dyDescent="0.2">
      <c r="B586" s="17" t="str">
        <f t="shared" si="18"/>
        <v/>
      </c>
      <c r="C586" s="18" t="str">
        <f t="shared" ca="1" si="19"/>
        <v/>
      </c>
      <c r="D586" s="17"/>
      <c r="E586" s="17"/>
    </row>
    <row r="587" spans="2:5" ht="9.75" customHeight="1" x14ac:dyDescent="0.2">
      <c r="B587" s="17" t="str">
        <f t="shared" si="18"/>
        <v/>
      </c>
      <c r="C587" s="18" t="str">
        <f t="shared" ca="1" si="19"/>
        <v/>
      </c>
      <c r="D587" s="17"/>
      <c r="E587" s="17"/>
    </row>
    <row r="588" spans="2:5" ht="9.75" customHeight="1" x14ac:dyDescent="0.2">
      <c r="B588" s="17" t="str">
        <f t="shared" si="18"/>
        <v/>
      </c>
      <c r="C588" s="18" t="str">
        <f t="shared" ca="1" si="19"/>
        <v/>
      </c>
      <c r="D588" s="17"/>
      <c r="E588" s="17"/>
    </row>
    <row r="589" spans="2:5" ht="9.75" customHeight="1" x14ac:dyDescent="0.2">
      <c r="B589" s="17" t="str">
        <f t="shared" si="18"/>
        <v/>
      </c>
      <c r="C589" s="18" t="str">
        <f t="shared" ca="1" si="19"/>
        <v/>
      </c>
      <c r="D589" s="17"/>
      <c r="E589" s="17"/>
    </row>
    <row r="590" spans="2:5" ht="9.75" customHeight="1" x14ac:dyDescent="0.2">
      <c r="B590" s="17" t="str">
        <f t="shared" si="18"/>
        <v/>
      </c>
      <c r="C590" s="18" t="str">
        <f t="shared" ca="1" si="19"/>
        <v/>
      </c>
      <c r="D590" s="17"/>
      <c r="E590" s="17"/>
    </row>
    <row r="591" spans="2:5" ht="9.75" customHeight="1" x14ac:dyDescent="0.2">
      <c r="B591" s="17" t="str">
        <f t="shared" si="18"/>
        <v/>
      </c>
      <c r="C591" s="18" t="str">
        <f t="shared" ca="1" si="19"/>
        <v/>
      </c>
      <c r="D591" s="17"/>
      <c r="E591" s="17"/>
    </row>
    <row r="592" spans="2:5" ht="9.75" customHeight="1" x14ac:dyDescent="0.2">
      <c r="B592" s="17" t="str">
        <f t="shared" si="18"/>
        <v/>
      </c>
      <c r="C592" s="18" t="str">
        <f t="shared" ca="1" si="19"/>
        <v/>
      </c>
      <c r="D592" s="17"/>
      <c r="E592" s="17"/>
    </row>
    <row r="593" spans="2:5" ht="9.75" customHeight="1" x14ac:dyDescent="0.2">
      <c r="B593" s="17" t="str">
        <f t="shared" si="18"/>
        <v/>
      </c>
      <c r="C593" s="18" t="str">
        <f t="shared" ca="1" si="19"/>
        <v/>
      </c>
      <c r="D593" s="17"/>
      <c r="E593" s="17"/>
    </row>
    <row r="594" spans="2:5" ht="9.75" customHeight="1" x14ac:dyDescent="0.2">
      <c r="B594" s="17" t="str">
        <f t="shared" si="18"/>
        <v/>
      </c>
      <c r="C594" s="18" t="str">
        <f t="shared" ca="1" si="19"/>
        <v/>
      </c>
      <c r="D594" s="17"/>
      <c r="E594" s="17"/>
    </row>
    <row r="595" spans="2:5" ht="9.75" customHeight="1" x14ac:dyDescent="0.2">
      <c r="B595" s="17" t="str">
        <f t="shared" si="18"/>
        <v/>
      </c>
      <c r="C595" s="18" t="str">
        <f t="shared" ca="1" si="19"/>
        <v/>
      </c>
      <c r="D595" s="17"/>
      <c r="E595" s="17"/>
    </row>
    <row r="596" spans="2:5" ht="9.75" customHeight="1" x14ac:dyDescent="0.2">
      <c r="B596" s="17" t="str">
        <f t="shared" si="18"/>
        <v/>
      </c>
      <c r="C596" s="18" t="str">
        <f t="shared" ca="1" si="19"/>
        <v/>
      </c>
      <c r="D596" s="17"/>
      <c r="E596" s="17"/>
    </row>
    <row r="597" spans="2:5" ht="9.75" customHeight="1" x14ac:dyDescent="0.2">
      <c r="B597" s="17" t="str">
        <f t="shared" si="18"/>
        <v/>
      </c>
      <c r="C597" s="18" t="str">
        <f t="shared" ca="1" si="19"/>
        <v/>
      </c>
      <c r="D597" s="17"/>
      <c r="E597" s="17"/>
    </row>
    <row r="598" spans="2:5" ht="9.75" customHeight="1" x14ac:dyDescent="0.2">
      <c r="B598" s="17" t="str">
        <f t="shared" si="18"/>
        <v/>
      </c>
      <c r="C598" s="18" t="str">
        <f t="shared" ca="1" si="19"/>
        <v/>
      </c>
      <c r="D598" s="17"/>
      <c r="E598" s="17"/>
    </row>
    <row r="599" spans="2:5" ht="9.75" customHeight="1" x14ac:dyDescent="0.2">
      <c r="B599" s="17" t="str">
        <f t="shared" si="18"/>
        <v/>
      </c>
      <c r="C599" s="18" t="str">
        <f t="shared" ca="1" si="19"/>
        <v/>
      </c>
      <c r="D599" s="17"/>
      <c r="E599" s="17"/>
    </row>
    <row r="600" spans="2:5" ht="9.75" customHeight="1" x14ac:dyDescent="0.2">
      <c r="B600" s="17" t="str">
        <f t="shared" si="18"/>
        <v/>
      </c>
      <c r="C600" s="18" t="str">
        <f t="shared" ca="1" si="19"/>
        <v/>
      </c>
      <c r="D600" s="17"/>
      <c r="E600" s="17"/>
    </row>
    <row r="601" spans="2:5" ht="9.75" customHeight="1" x14ac:dyDescent="0.2">
      <c r="B601" s="17" t="str">
        <f t="shared" si="18"/>
        <v/>
      </c>
      <c r="C601" s="18" t="str">
        <f t="shared" ca="1" si="19"/>
        <v/>
      </c>
      <c r="D601" s="17"/>
      <c r="E601" s="17"/>
    </row>
    <row r="602" spans="2:5" ht="9.75" customHeight="1" x14ac:dyDescent="0.2">
      <c r="B602" s="17" t="str">
        <f t="shared" si="18"/>
        <v/>
      </c>
      <c r="C602" s="18" t="str">
        <f t="shared" ca="1" si="19"/>
        <v/>
      </c>
      <c r="D602" s="17"/>
      <c r="E602" s="17"/>
    </row>
    <row r="603" spans="2:5" ht="9.75" customHeight="1" x14ac:dyDescent="0.2">
      <c r="B603" s="17" t="str">
        <f t="shared" si="18"/>
        <v/>
      </c>
      <c r="C603" s="18" t="str">
        <f t="shared" ca="1" si="19"/>
        <v/>
      </c>
      <c r="D603" s="17"/>
      <c r="E603" s="17"/>
    </row>
    <row r="604" spans="2:5" ht="9.75" customHeight="1" x14ac:dyDescent="0.2">
      <c r="B604" s="17" t="str">
        <f t="shared" si="18"/>
        <v/>
      </c>
      <c r="C604" s="18" t="str">
        <f t="shared" ca="1" si="19"/>
        <v/>
      </c>
      <c r="D604" s="17"/>
      <c r="E604" s="17"/>
    </row>
    <row r="605" spans="2:5" ht="9.75" customHeight="1" x14ac:dyDescent="0.2">
      <c r="B605" s="17" t="str">
        <f t="shared" si="18"/>
        <v/>
      </c>
      <c r="C605" s="18" t="str">
        <f t="shared" ca="1" si="19"/>
        <v/>
      </c>
      <c r="D605" s="17"/>
      <c r="E605" s="17"/>
    </row>
    <row r="606" spans="2:5" ht="9.75" customHeight="1" x14ac:dyDescent="0.2">
      <c r="B606" s="17" t="str">
        <f t="shared" si="18"/>
        <v/>
      </c>
      <c r="C606" s="18" t="str">
        <f t="shared" ca="1" si="19"/>
        <v/>
      </c>
      <c r="D606" s="17"/>
      <c r="E606" s="17"/>
    </row>
    <row r="607" spans="2:5" ht="9.75" customHeight="1" x14ac:dyDescent="0.2">
      <c r="B607" s="17" t="str">
        <f t="shared" si="18"/>
        <v/>
      </c>
      <c r="C607" s="18" t="str">
        <f t="shared" ca="1" si="19"/>
        <v/>
      </c>
      <c r="D607" s="17"/>
      <c r="E607" s="17"/>
    </row>
    <row r="608" spans="2:5" ht="9.75" customHeight="1" x14ac:dyDescent="0.2">
      <c r="B608" s="17" t="str">
        <f t="shared" si="18"/>
        <v/>
      </c>
      <c r="C608" s="18" t="str">
        <f t="shared" ca="1" si="19"/>
        <v/>
      </c>
      <c r="D608" s="17"/>
      <c r="E608" s="17"/>
    </row>
    <row r="609" spans="2:5" ht="9.75" customHeight="1" x14ac:dyDescent="0.2">
      <c r="B609" s="17" t="str">
        <f t="shared" si="18"/>
        <v/>
      </c>
      <c r="C609" s="18" t="str">
        <f t="shared" ca="1" si="19"/>
        <v/>
      </c>
      <c r="D609" s="17"/>
      <c r="E609" s="17"/>
    </row>
    <row r="610" spans="2:5" ht="9.75" customHeight="1" x14ac:dyDescent="0.2">
      <c r="B610" s="17" t="str">
        <f t="shared" si="18"/>
        <v/>
      </c>
      <c r="C610" s="18" t="str">
        <f t="shared" ca="1" si="19"/>
        <v/>
      </c>
      <c r="D610" s="17"/>
      <c r="E610" s="17"/>
    </row>
    <row r="611" spans="2:5" ht="9.75" customHeight="1" x14ac:dyDescent="0.2">
      <c r="B611" s="17" t="str">
        <f t="shared" si="18"/>
        <v/>
      </c>
      <c r="C611" s="18" t="str">
        <f t="shared" ca="1" si="19"/>
        <v/>
      </c>
      <c r="D611" s="17"/>
      <c r="E611" s="17"/>
    </row>
    <row r="612" spans="2:5" ht="9.75" customHeight="1" x14ac:dyDescent="0.2">
      <c r="B612" s="17" t="str">
        <f t="shared" si="18"/>
        <v/>
      </c>
      <c r="C612" s="18" t="str">
        <f t="shared" ca="1" si="19"/>
        <v/>
      </c>
      <c r="D612" s="17"/>
      <c r="E612" s="17"/>
    </row>
    <row r="613" spans="2:5" ht="9.75" customHeight="1" x14ac:dyDescent="0.2">
      <c r="B613" s="17" t="str">
        <f t="shared" si="18"/>
        <v/>
      </c>
      <c r="C613" s="18" t="str">
        <f t="shared" ca="1" si="19"/>
        <v/>
      </c>
      <c r="D613" s="17"/>
      <c r="E613" s="17"/>
    </row>
    <row r="614" spans="2:5" ht="9.75" customHeight="1" x14ac:dyDescent="0.2">
      <c r="B614" s="17" t="str">
        <f t="shared" si="18"/>
        <v/>
      </c>
      <c r="C614" s="18" t="str">
        <f t="shared" ca="1" si="19"/>
        <v/>
      </c>
      <c r="D614" s="17"/>
      <c r="E614" s="17"/>
    </row>
    <row r="615" spans="2:5" ht="9.75" customHeight="1" x14ac:dyDescent="0.2">
      <c r="B615" s="17" t="str">
        <f t="shared" si="18"/>
        <v/>
      </c>
      <c r="C615" s="18" t="str">
        <f t="shared" ca="1" si="19"/>
        <v/>
      </c>
      <c r="D615" s="17"/>
      <c r="E615" s="17"/>
    </row>
    <row r="616" spans="2:5" ht="9.75" customHeight="1" x14ac:dyDescent="0.2">
      <c r="B616" s="17" t="str">
        <f t="shared" si="18"/>
        <v/>
      </c>
      <c r="C616" s="18" t="str">
        <f t="shared" ca="1" si="19"/>
        <v/>
      </c>
      <c r="D616" s="17"/>
      <c r="E616" s="17"/>
    </row>
    <row r="617" spans="2:5" ht="9.75" customHeight="1" x14ac:dyDescent="0.2">
      <c r="B617" s="17" t="str">
        <f t="shared" si="18"/>
        <v/>
      </c>
      <c r="C617" s="18" t="str">
        <f t="shared" ca="1" si="19"/>
        <v/>
      </c>
      <c r="D617" s="17"/>
      <c r="E617" s="17"/>
    </row>
    <row r="618" spans="2:5" ht="9.75" customHeight="1" x14ac:dyDescent="0.2">
      <c r="B618" s="17" t="str">
        <f t="shared" si="18"/>
        <v/>
      </c>
      <c r="C618" s="18" t="str">
        <f t="shared" ca="1" si="19"/>
        <v/>
      </c>
      <c r="D618" s="17"/>
      <c r="E618" s="17"/>
    </row>
    <row r="619" spans="2:5" ht="9.75" customHeight="1" x14ac:dyDescent="0.2">
      <c r="B619" s="17" t="str">
        <f t="shared" si="18"/>
        <v/>
      </c>
      <c r="C619" s="18" t="str">
        <f t="shared" ca="1" si="19"/>
        <v/>
      </c>
      <c r="D619" s="17"/>
      <c r="E619" s="17"/>
    </row>
    <row r="620" spans="2:5" ht="9.75" customHeight="1" x14ac:dyDescent="0.2">
      <c r="B620" s="17" t="str">
        <f t="shared" si="18"/>
        <v/>
      </c>
      <c r="C620" s="18" t="str">
        <f t="shared" ca="1" si="19"/>
        <v/>
      </c>
      <c r="D620" s="17"/>
      <c r="E620" s="17"/>
    </row>
    <row r="621" spans="2:5" ht="9.75" customHeight="1" x14ac:dyDescent="0.2">
      <c r="B621" s="17" t="str">
        <f t="shared" si="18"/>
        <v/>
      </c>
      <c r="C621" s="18" t="str">
        <f t="shared" ca="1" si="19"/>
        <v/>
      </c>
      <c r="D621" s="17"/>
      <c r="E621" s="17"/>
    </row>
    <row r="622" spans="2:5" ht="9.75" customHeight="1" x14ac:dyDescent="0.2">
      <c r="B622" s="17" t="str">
        <f t="shared" si="18"/>
        <v/>
      </c>
      <c r="C622" s="18" t="str">
        <f t="shared" ca="1" si="19"/>
        <v/>
      </c>
      <c r="D622" s="17"/>
      <c r="E622" s="17"/>
    </row>
    <row r="623" spans="2:5" ht="9.75" customHeight="1" x14ac:dyDescent="0.2">
      <c r="B623" s="17" t="str">
        <f t="shared" si="18"/>
        <v/>
      </c>
      <c r="C623" s="18" t="str">
        <f t="shared" ca="1" si="19"/>
        <v/>
      </c>
      <c r="D623" s="17"/>
      <c r="E623" s="17"/>
    </row>
    <row r="624" spans="2:5" ht="9.75" customHeight="1" x14ac:dyDescent="0.2">
      <c r="B624" s="17" t="str">
        <f t="shared" si="18"/>
        <v/>
      </c>
      <c r="C624" s="18" t="str">
        <f t="shared" ca="1" si="19"/>
        <v/>
      </c>
      <c r="D624" s="17"/>
      <c r="E624" s="17"/>
    </row>
    <row r="625" spans="2:5" ht="9.75" customHeight="1" x14ac:dyDescent="0.2">
      <c r="B625" s="17" t="str">
        <f t="shared" si="18"/>
        <v/>
      </c>
      <c r="C625" s="18" t="str">
        <f t="shared" ca="1" si="19"/>
        <v/>
      </c>
      <c r="D625" s="17"/>
      <c r="E625" s="17"/>
    </row>
    <row r="626" spans="2:5" ht="9.75" customHeight="1" x14ac:dyDescent="0.2">
      <c r="B626" s="17" t="str">
        <f t="shared" si="18"/>
        <v/>
      </c>
      <c r="C626" s="18" t="str">
        <f t="shared" ca="1" si="19"/>
        <v/>
      </c>
      <c r="D626" s="17"/>
      <c r="E626" s="17"/>
    </row>
    <row r="627" spans="2:5" ht="9.75" customHeight="1" x14ac:dyDescent="0.2">
      <c r="B627" s="17" t="str">
        <f t="shared" si="18"/>
        <v/>
      </c>
      <c r="C627" s="18" t="str">
        <f t="shared" ca="1" si="19"/>
        <v/>
      </c>
      <c r="D627" s="17"/>
      <c r="E627" s="17"/>
    </row>
    <row r="628" spans="2:5" ht="9.75" customHeight="1" x14ac:dyDescent="0.2">
      <c r="B628" s="17" t="str">
        <f t="shared" si="18"/>
        <v/>
      </c>
      <c r="C628" s="18" t="str">
        <f t="shared" ca="1" si="19"/>
        <v/>
      </c>
      <c r="D628" s="17"/>
      <c r="E628" s="17"/>
    </row>
    <row r="629" spans="2:5" ht="9.75" customHeight="1" x14ac:dyDescent="0.2">
      <c r="B629" s="17" t="str">
        <f t="shared" si="18"/>
        <v/>
      </c>
      <c r="C629" s="18" t="str">
        <f t="shared" ca="1" si="19"/>
        <v/>
      </c>
      <c r="D629" s="17"/>
      <c r="E629" s="17"/>
    </row>
    <row r="630" spans="2:5" ht="9.75" customHeight="1" x14ac:dyDescent="0.2">
      <c r="B630" s="17" t="str">
        <f t="shared" si="18"/>
        <v/>
      </c>
      <c r="C630" s="18" t="str">
        <f t="shared" ca="1" si="19"/>
        <v/>
      </c>
      <c r="D630" s="17"/>
      <c r="E630" s="17"/>
    </row>
    <row r="631" spans="2:5" ht="9.75" customHeight="1" x14ac:dyDescent="0.2">
      <c r="B631" s="17" t="str">
        <f t="shared" si="18"/>
        <v/>
      </c>
      <c r="C631" s="18" t="str">
        <f t="shared" ca="1" si="19"/>
        <v/>
      </c>
      <c r="D631" s="17"/>
      <c r="E631" s="17"/>
    </row>
    <row r="632" spans="2:5" ht="9.75" customHeight="1" x14ac:dyDescent="0.2">
      <c r="B632" s="17" t="str">
        <f t="shared" si="18"/>
        <v/>
      </c>
      <c r="C632" s="18" t="str">
        <f t="shared" ca="1" si="19"/>
        <v/>
      </c>
      <c r="D632" s="17"/>
      <c r="E632" s="17"/>
    </row>
    <row r="633" spans="2:5" ht="9.75" customHeight="1" x14ac:dyDescent="0.2">
      <c r="B633" s="17" t="str">
        <f t="shared" si="18"/>
        <v/>
      </c>
      <c r="C633" s="18" t="str">
        <f t="shared" ca="1" si="19"/>
        <v/>
      </c>
      <c r="D633" s="17"/>
      <c r="E633" s="17"/>
    </row>
    <row r="634" spans="2:5" ht="9.75" customHeight="1" x14ac:dyDescent="0.2">
      <c r="B634" s="17" t="str">
        <f t="shared" si="18"/>
        <v/>
      </c>
      <c r="C634" s="18" t="str">
        <f t="shared" ca="1" si="19"/>
        <v/>
      </c>
      <c r="D634" s="17"/>
      <c r="E634" s="17"/>
    </row>
    <row r="635" spans="2:5" ht="9.75" customHeight="1" x14ac:dyDescent="0.2">
      <c r="B635" s="17" t="str">
        <f t="shared" si="18"/>
        <v/>
      </c>
      <c r="C635" s="18" t="str">
        <f t="shared" ca="1" si="19"/>
        <v/>
      </c>
      <c r="D635" s="17"/>
      <c r="E635" s="17"/>
    </row>
    <row r="636" spans="2:5" ht="9.75" customHeight="1" x14ac:dyDescent="0.2">
      <c r="B636" s="17" t="str">
        <f t="shared" si="18"/>
        <v/>
      </c>
      <c r="C636" s="18" t="str">
        <f t="shared" ca="1" si="19"/>
        <v/>
      </c>
      <c r="D636" s="17"/>
      <c r="E636" s="17"/>
    </row>
    <row r="637" spans="2:5" ht="9.75" customHeight="1" x14ac:dyDescent="0.2">
      <c r="B637" s="17" t="str">
        <f t="shared" si="18"/>
        <v/>
      </c>
      <c r="C637" s="18" t="str">
        <f t="shared" ca="1" si="19"/>
        <v/>
      </c>
      <c r="D637" s="17"/>
      <c r="E637" s="17"/>
    </row>
    <row r="638" spans="2:5" ht="9.75" customHeight="1" x14ac:dyDescent="0.2">
      <c r="B638" s="17" t="str">
        <f t="shared" si="18"/>
        <v/>
      </c>
      <c r="C638" s="18" t="str">
        <f t="shared" ca="1" si="19"/>
        <v/>
      </c>
      <c r="D638" s="17"/>
      <c r="E638" s="17"/>
    </row>
    <row r="639" spans="2:5" ht="9.75" customHeight="1" x14ac:dyDescent="0.2">
      <c r="B639" s="17" t="str">
        <f t="shared" si="18"/>
        <v/>
      </c>
      <c r="C639" s="18" t="str">
        <f t="shared" ca="1" si="19"/>
        <v/>
      </c>
      <c r="D639" s="17"/>
      <c r="E639" s="17"/>
    </row>
    <row r="640" spans="2:5" ht="9.75" customHeight="1" x14ac:dyDescent="0.2">
      <c r="B640" s="17" t="str">
        <f t="shared" si="18"/>
        <v/>
      </c>
      <c r="C640" s="18" t="str">
        <f t="shared" ca="1" si="19"/>
        <v/>
      </c>
      <c r="D640" s="17"/>
      <c r="E640" s="17"/>
    </row>
    <row r="641" spans="2:5" ht="9.75" customHeight="1" x14ac:dyDescent="0.2">
      <c r="B641" s="17" t="str">
        <f t="shared" si="18"/>
        <v/>
      </c>
      <c r="C641" s="18" t="str">
        <f t="shared" ca="1" si="19"/>
        <v/>
      </c>
      <c r="D641" s="17"/>
      <c r="E641" s="17"/>
    </row>
    <row r="642" spans="2:5" ht="9.75" customHeight="1" x14ac:dyDescent="0.2">
      <c r="B642" s="17" t="str">
        <f t="shared" si="18"/>
        <v/>
      </c>
      <c r="C642" s="18" t="str">
        <f t="shared" ca="1" si="19"/>
        <v/>
      </c>
      <c r="D642" s="17"/>
      <c r="E642" s="17"/>
    </row>
    <row r="643" spans="2:5" ht="9.75" customHeight="1" x14ac:dyDescent="0.2">
      <c r="B643" s="17" t="str">
        <f t="shared" ref="B643:B706" si="20">IF(D643="","",ROW()-1)</f>
        <v/>
      </c>
      <c r="C643" s="18" t="str">
        <f t="shared" ref="C643:C706" ca="1" si="21">IF(D643="","",TODAY()-0)</f>
        <v/>
      </c>
      <c r="D643" s="17"/>
      <c r="E643" s="17"/>
    </row>
    <row r="644" spans="2:5" ht="9.75" customHeight="1" x14ac:dyDescent="0.2">
      <c r="B644" s="17" t="str">
        <f t="shared" si="20"/>
        <v/>
      </c>
      <c r="C644" s="18" t="str">
        <f t="shared" ca="1" si="21"/>
        <v/>
      </c>
      <c r="D644" s="17"/>
      <c r="E644" s="17"/>
    </row>
    <row r="645" spans="2:5" ht="9.75" customHeight="1" x14ac:dyDescent="0.2">
      <c r="B645" s="17" t="str">
        <f t="shared" si="20"/>
        <v/>
      </c>
      <c r="C645" s="18" t="str">
        <f t="shared" ca="1" si="21"/>
        <v/>
      </c>
      <c r="D645" s="17"/>
      <c r="E645" s="17"/>
    </row>
    <row r="646" spans="2:5" ht="9.75" customHeight="1" x14ac:dyDescent="0.2">
      <c r="B646" s="17" t="str">
        <f t="shared" si="20"/>
        <v/>
      </c>
      <c r="C646" s="18" t="str">
        <f t="shared" ca="1" si="21"/>
        <v/>
      </c>
      <c r="D646" s="17"/>
      <c r="E646" s="17"/>
    </row>
    <row r="647" spans="2:5" ht="9.75" customHeight="1" x14ac:dyDescent="0.2">
      <c r="B647" s="17" t="str">
        <f t="shared" si="20"/>
        <v/>
      </c>
      <c r="C647" s="18" t="str">
        <f t="shared" ca="1" si="21"/>
        <v/>
      </c>
      <c r="D647" s="17"/>
      <c r="E647" s="17"/>
    </row>
    <row r="648" spans="2:5" ht="9.75" customHeight="1" x14ac:dyDescent="0.2">
      <c r="B648" s="17" t="str">
        <f t="shared" si="20"/>
        <v/>
      </c>
      <c r="C648" s="18" t="str">
        <f t="shared" ca="1" si="21"/>
        <v/>
      </c>
      <c r="D648" s="17"/>
      <c r="E648" s="17"/>
    </row>
    <row r="649" spans="2:5" ht="9.75" customHeight="1" x14ac:dyDescent="0.2">
      <c r="B649" s="17" t="str">
        <f t="shared" si="20"/>
        <v/>
      </c>
      <c r="C649" s="18" t="str">
        <f t="shared" ca="1" si="21"/>
        <v/>
      </c>
      <c r="D649" s="17"/>
      <c r="E649" s="17"/>
    </row>
    <row r="650" spans="2:5" ht="9.75" customHeight="1" x14ac:dyDescent="0.2">
      <c r="B650" s="17" t="str">
        <f t="shared" si="20"/>
        <v/>
      </c>
      <c r="C650" s="18" t="str">
        <f t="shared" ca="1" si="21"/>
        <v/>
      </c>
      <c r="D650" s="17"/>
      <c r="E650" s="17"/>
    </row>
    <row r="651" spans="2:5" ht="9.75" customHeight="1" x14ac:dyDescent="0.2">
      <c r="B651" s="17" t="str">
        <f t="shared" si="20"/>
        <v/>
      </c>
      <c r="C651" s="18" t="str">
        <f t="shared" ca="1" si="21"/>
        <v/>
      </c>
      <c r="D651" s="17"/>
      <c r="E651" s="17"/>
    </row>
    <row r="652" spans="2:5" ht="9.75" customHeight="1" x14ac:dyDescent="0.2">
      <c r="B652" s="17" t="str">
        <f t="shared" si="20"/>
        <v/>
      </c>
      <c r="C652" s="18" t="str">
        <f t="shared" ca="1" si="21"/>
        <v/>
      </c>
      <c r="D652" s="17"/>
      <c r="E652" s="17"/>
    </row>
    <row r="653" spans="2:5" ht="9.75" customHeight="1" x14ac:dyDescent="0.2">
      <c r="B653" s="17" t="str">
        <f t="shared" si="20"/>
        <v/>
      </c>
      <c r="C653" s="18" t="str">
        <f t="shared" ca="1" si="21"/>
        <v/>
      </c>
      <c r="D653" s="17"/>
      <c r="E653" s="17"/>
    </row>
    <row r="654" spans="2:5" ht="9.75" customHeight="1" x14ac:dyDescent="0.2">
      <c r="B654" s="17" t="str">
        <f t="shared" si="20"/>
        <v/>
      </c>
      <c r="C654" s="18" t="str">
        <f t="shared" ca="1" si="21"/>
        <v/>
      </c>
      <c r="D654" s="17"/>
      <c r="E654" s="17"/>
    </row>
    <row r="655" spans="2:5" ht="9.75" customHeight="1" x14ac:dyDescent="0.2">
      <c r="B655" s="17" t="str">
        <f t="shared" si="20"/>
        <v/>
      </c>
      <c r="C655" s="18" t="str">
        <f t="shared" ca="1" si="21"/>
        <v/>
      </c>
      <c r="D655" s="17"/>
      <c r="E655" s="17"/>
    </row>
    <row r="656" spans="2:5" ht="9.75" customHeight="1" x14ac:dyDescent="0.2">
      <c r="B656" s="17" t="str">
        <f t="shared" si="20"/>
        <v/>
      </c>
      <c r="C656" s="18" t="str">
        <f t="shared" ca="1" si="21"/>
        <v/>
      </c>
      <c r="D656" s="17"/>
      <c r="E656" s="17"/>
    </row>
    <row r="657" spans="2:5" ht="9.75" customHeight="1" x14ac:dyDescent="0.2">
      <c r="B657" s="17" t="str">
        <f t="shared" si="20"/>
        <v/>
      </c>
      <c r="C657" s="18" t="str">
        <f t="shared" ca="1" si="21"/>
        <v/>
      </c>
      <c r="D657" s="17"/>
      <c r="E657" s="17"/>
    </row>
    <row r="658" spans="2:5" ht="9.75" customHeight="1" x14ac:dyDescent="0.2">
      <c r="B658" s="17" t="str">
        <f t="shared" si="20"/>
        <v/>
      </c>
      <c r="C658" s="18" t="str">
        <f t="shared" ca="1" si="21"/>
        <v/>
      </c>
      <c r="D658" s="17"/>
      <c r="E658" s="17"/>
    </row>
    <row r="659" spans="2:5" ht="9.75" customHeight="1" x14ac:dyDescent="0.2">
      <c r="B659" s="17" t="str">
        <f t="shared" si="20"/>
        <v/>
      </c>
      <c r="C659" s="18" t="str">
        <f t="shared" ca="1" si="21"/>
        <v/>
      </c>
      <c r="D659" s="17"/>
      <c r="E659" s="17"/>
    </row>
    <row r="660" spans="2:5" ht="9.75" customHeight="1" x14ac:dyDescent="0.2">
      <c r="B660" s="17" t="str">
        <f t="shared" si="20"/>
        <v/>
      </c>
      <c r="C660" s="18" t="str">
        <f t="shared" ca="1" si="21"/>
        <v/>
      </c>
      <c r="D660" s="17"/>
      <c r="E660" s="17"/>
    </row>
    <row r="661" spans="2:5" ht="9.75" customHeight="1" x14ac:dyDescent="0.2">
      <c r="B661" s="17" t="str">
        <f t="shared" si="20"/>
        <v/>
      </c>
      <c r="C661" s="18" t="str">
        <f t="shared" ca="1" si="21"/>
        <v/>
      </c>
      <c r="D661" s="17"/>
      <c r="E661" s="17"/>
    </row>
    <row r="662" spans="2:5" ht="9.75" customHeight="1" x14ac:dyDescent="0.2">
      <c r="B662" s="17" t="str">
        <f t="shared" si="20"/>
        <v/>
      </c>
      <c r="C662" s="18" t="str">
        <f t="shared" ca="1" si="21"/>
        <v/>
      </c>
      <c r="D662" s="17"/>
      <c r="E662" s="17"/>
    </row>
    <row r="663" spans="2:5" ht="9.75" customHeight="1" x14ac:dyDescent="0.2">
      <c r="B663" s="17" t="str">
        <f t="shared" si="20"/>
        <v/>
      </c>
      <c r="C663" s="18" t="str">
        <f t="shared" ca="1" si="21"/>
        <v/>
      </c>
      <c r="D663" s="17"/>
      <c r="E663" s="17"/>
    </row>
    <row r="664" spans="2:5" ht="9.75" customHeight="1" x14ac:dyDescent="0.2">
      <c r="B664" s="17" t="str">
        <f t="shared" si="20"/>
        <v/>
      </c>
      <c r="C664" s="18" t="str">
        <f t="shared" ca="1" si="21"/>
        <v/>
      </c>
      <c r="D664" s="17"/>
      <c r="E664" s="17"/>
    </row>
    <row r="665" spans="2:5" ht="9.75" customHeight="1" x14ac:dyDescent="0.2">
      <c r="B665" s="17" t="str">
        <f t="shared" si="20"/>
        <v/>
      </c>
      <c r="C665" s="18" t="str">
        <f t="shared" ca="1" si="21"/>
        <v/>
      </c>
      <c r="D665" s="17"/>
      <c r="E665" s="17"/>
    </row>
    <row r="666" spans="2:5" ht="9.75" customHeight="1" x14ac:dyDescent="0.2">
      <c r="B666" s="17" t="str">
        <f t="shared" si="20"/>
        <v/>
      </c>
      <c r="C666" s="18" t="str">
        <f t="shared" ca="1" si="21"/>
        <v/>
      </c>
      <c r="D666" s="17"/>
      <c r="E666" s="17"/>
    </row>
    <row r="667" spans="2:5" ht="9.75" customHeight="1" x14ac:dyDescent="0.2">
      <c r="B667" s="17" t="str">
        <f t="shared" si="20"/>
        <v/>
      </c>
      <c r="C667" s="18" t="str">
        <f t="shared" ca="1" si="21"/>
        <v/>
      </c>
      <c r="D667" s="17"/>
      <c r="E667" s="17"/>
    </row>
    <row r="668" spans="2:5" ht="9.75" customHeight="1" x14ac:dyDescent="0.2">
      <c r="B668" s="17" t="str">
        <f t="shared" si="20"/>
        <v/>
      </c>
      <c r="C668" s="18" t="str">
        <f t="shared" ca="1" si="21"/>
        <v/>
      </c>
      <c r="D668" s="17"/>
      <c r="E668" s="17"/>
    </row>
    <row r="669" spans="2:5" ht="9.75" customHeight="1" x14ac:dyDescent="0.2">
      <c r="B669" s="17" t="str">
        <f t="shared" si="20"/>
        <v/>
      </c>
      <c r="C669" s="18" t="str">
        <f t="shared" ca="1" si="21"/>
        <v/>
      </c>
      <c r="D669" s="17"/>
      <c r="E669" s="17"/>
    </row>
    <row r="670" spans="2:5" ht="9.75" customHeight="1" x14ac:dyDescent="0.2">
      <c r="B670" s="17" t="str">
        <f t="shared" si="20"/>
        <v/>
      </c>
      <c r="C670" s="18" t="str">
        <f t="shared" ca="1" si="21"/>
        <v/>
      </c>
      <c r="D670" s="17"/>
      <c r="E670" s="17"/>
    </row>
    <row r="671" spans="2:5" ht="9.75" customHeight="1" x14ac:dyDescent="0.2">
      <c r="B671" s="17" t="str">
        <f t="shared" si="20"/>
        <v/>
      </c>
      <c r="C671" s="18" t="str">
        <f t="shared" ca="1" si="21"/>
        <v/>
      </c>
      <c r="D671" s="17"/>
      <c r="E671" s="17"/>
    </row>
    <row r="672" spans="2:5" ht="9.75" customHeight="1" x14ac:dyDescent="0.2">
      <c r="B672" s="17" t="str">
        <f t="shared" si="20"/>
        <v/>
      </c>
      <c r="C672" s="18" t="str">
        <f t="shared" ca="1" si="21"/>
        <v/>
      </c>
      <c r="D672" s="17"/>
      <c r="E672" s="17"/>
    </row>
    <row r="673" spans="2:5" ht="9.75" customHeight="1" x14ac:dyDescent="0.2">
      <c r="B673" s="17" t="str">
        <f t="shared" si="20"/>
        <v/>
      </c>
      <c r="C673" s="18" t="str">
        <f t="shared" ca="1" si="21"/>
        <v/>
      </c>
      <c r="D673" s="17"/>
      <c r="E673" s="17"/>
    </row>
    <row r="674" spans="2:5" ht="9.75" customHeight="1" x14ac:dyDescent="0.2">
      <c r="B674" s="17" t="str">
        <f t="shared" si="20"/>
        <v/>
      </c>
      <c r="C674" s="18" t="str">
        <f t="shared" ca="1" si="21"/>
        <v/>
      </c>
      <c r="D674" s="17"/>
      <c r="E674" s="17"/>
    </row>
    <row r="675" spans="2:5" ht="9.75" customHeight="1" x14ac:dyDescent="0.2">
      <c r="B675" s="17" t="str">
        <f t="shared" si="20"/>
        <v/>
      </c>
      <c r="C675" s="18" t="str">
        <f t="shared" ca="1" si="21"/>
        <v/>
      </c>
      <c r="D675" s="17"/>
      <c r="E675" s="17"/>
    </row>
    <row r="676" spans="2:5" ht="9.75" customHeight="1" x14ac:dyDescent="0.2">
      <c r="B676" s="17" t="str">
        <f t="shared" si="20"/>
        <v/>
      </c>
      <c r="C676" s="18" t="str">
        <f t="shared" ca="1" si="21"/>
        <v/>
      </c>
      <c r="D676" s="17"/>
      <c r="E676" s="17"/>
    </row>
    <row r="677" spans="2:5" ht="9.75" customHeight="1" x14ac:dyDescent="0.2">
      <c r="B677" s="17" t="str">
        <f t="shared" si="20"/>
        <v/>
      </c>
      <c r="C677" s="18" t="str">
        <f t="shared" ca="1" si="21"/>
        <v/>
      </c>
      <c r="D677" s="17"/>
      <c r="E677" s="17"/>
    </row>
    <row r="678" spans="2:5" ht="9.75" customHeight="1" x14ac:dyDescent="0.2">
      <c r="B678" s="17" t="str">
        <f t="shared" si="20"/>
        <v/>
      </c>
      <c r="C678" s="18" t="str">
        <f t="shared" ca="1" si="21"/>
        <v/>
      </c>
      <c r="D678" s="17"/>
      <c r="E678" s="17"/>
    </row>
    <row r="679" spans="2:5" ht="9.75" customHeight="1" x14ac:dyDescent="0.2">
      <c r="B679" s="17" t="str">
        <f t="shared" si="20"/>
        <v/>
      </c>
      <c r="C679" s="18" t="str">
        <f t="shared" ca="1" si="21"/>
        <v/>
      </c>
      <c r="D679" s="17"/>
      <c r="E679" s="17"/>
    </row>
    <row r="680" spans="2:5" ht="9.75" customHeight="1" x14ac:dyDescent="0.2">
      <c r="B680" s="17" t="str">
        <f t="shared" si="20"/>
        <v/>
      </c>
      <c r="C680" s="18" t="str">
        <f t="shared" ca="1" si="21"/>
        <v/>
      </c>
      <c r="D680" s="17"/>
      <c r="E680" s="17"/>
    </row>
    <row r="681" spans="2:5" ht="9.75" customHeight="1" x14ac:dyDescent="0.2">
      <c r="B681" s="17" t="str">
        <f t="shared" si="20"/>
        <v/>
      </c>
      <c r="C681" s="18" t="str">
        <f t="shared" ca="1" si="21"/>
        <v/>
      </c>
      <c r="D681" s="17"/>
      <c r="E681" s="17"/>
    </row>
    <row r="682" spans="2:5" ht="9.75" customHeight="1" x14ac:dyDescent="0.2">
      <c r="B682" s="17" t="str">
        <f t="shared" si="20"/>
        <v/>
      </c>
      <c r="C682" s="18" t="str">
        <f t="shared" ca="1" si="21"/>
        <v/>
      </c>
      <c r="D682" s="17"/>
      <c r="E682" s="17"/>
    </row>
    <row r="683" spans="2:5" ht="9.75" customHeight="1" x14ac:dyDescent="0.2">
      <c r="B683" s="17" t="str">
        <f t="shared" si="20"/>
        <v/>
      </c>
      <c r="C683" s="18" t="str">
        <f t="shared" ca="1" si="21"/>
        <v/>
      </c>
      <c r="D683" s="17"/>
      <c r="E683" s="17"/>
    </row>
    <row r="684" spans="2:5" ht="9.75" customHeight="1" x14ac:dyDescent="0.2">
      <c r="B684" s="17" t="str">
        <f t="shared" si="20"/>
        <v/>
      </c>
      <c r="C684" s="18" t="str">
        <f t="shared" ca="1" si="21"/>
        <v/>
      </c>
      <c r="D684" s="17"/>
      <c r="E684" s="17"/>
    </row>
    <row r="685" spans="2:5" ht="9.75" customHeight="1" x14ac:dyDescent="0.2">
      <c r="B685" s="17" t="str">
        <f t="shared" si="20"/>
        <v/>
      </c>
      <c r="C685" s="18" t="str">
        <f t="shared" ca="1" si="21"/>
        <v/>
      </c>
      <c r="D685" s="17"/>
      <c r="E685" s="17"/>
    </row>
    <row r="686" spans="2:5" ht="9.75" customHeight="1" x14ac:dyDescent="0.2">
      <c r="B686" s="17" t="str">
        <f t="shared" si="20"/>
        <v/>
      </c>
      <c r="C686" s="18" t="str">
        <f t="shared" ca="1" si="21"/>
        <v/>
      </c>
      <c r="D686" s="17"/>
      <c r="E686" s="17"/>
    </row>
    <row r="687" spans="2:5" ht="9.75" customHeight="1" x14ac:dyDescent="0.2">
      <c r="B687" s="17" t="str">
        <f t="shared" si="20"/>
        <v/>
      </c>
      <c r="C687" s="18" t="str">
        <f t="shared" ca="1" si="21"/>
        <v/>
      </c>
      <c r="D687" s="17"/>
      <c r="E687" s="17"/>
    </row>
    <row r="688" spans="2:5" ht="9.75" customHeight="1" x14ac:dyDescent="0.2">
      <c r="B688" s="17" t="str">
        <f t="shared" si="20"/>
        <v/>
      </c>
      <c r="C688" s="18" t="str">
        <f t="shared" ca="1" si="21"/>
        <v/>
      </c>
      <c r="D688" s="17"/>
      <c r="E688" s="17"/>
    </row>
    <row r="689" spans="2:5" ht="9.75" customHeight="1" x14ac:dyDescent="0.2">
      <c r="B689" s="17" t="str">
        <f t="shared" si="20"/>
        <v/>
      </c>
      <c r="C689" s="18" t="str">
        <f t="shared" ca="1" si="21"/>
        <v/>
      </c>
      <c r="D689" s="17"/>
      <c r="E689" s="17"/>
    </row>
    <row r="690" spans="2:5" ht="9.75" customHeight="1" x14ac:dyDescent="0.2">
      <c r="B690" s="17" t="str">
        <f t="shared" si="20"/>
        <v/>
      </c>
      <c r="C690" s="18" t="str">
        <f t="shared" ca="1" si="21"/>
        <v/>
      </c>
      <c r="D690" s="17"/>
      <c r="E690" s="17"/>
    </row>
    <row r="691" spans="2:5" ht="9.75" customHeight="1" x14ac:dyDescent="0.2">
      <c r="B691" s="17" t="str">
        <f t="shared" si="20"/>
        <v/>
      </c>
      <c r="C691" s="18" t="str">
        <f t="shared" ca="1" si="21"/>
        <v/>
      </c>
      <c r="D691" s="17"/>
      <c r="E691" s="17"/>
    </row>
    <row r="692" spans="2:5" ht="9.75" customHeight="1" x14ac:dyDescent="0.2">
      <c r="B692" s="17" t="str">
        <f t="shared" si="20"/>
        <v/>
      </c>
      <c r="C692" s="18" t="str">
        <f t="shared" ca="1" si="21"/>
        <v/>
      </c>
      <c r="D692" s="17"/>
      <c r="E692" s="17"/>
    </row>
    <row r="693" spans="2:5" ht="9.75" customHeight="1" x14ac:dyDescent="0.2">
      <c r="B693" s="17" t="str">
        <f t="shared" si="20"/>
        <v/>
      </c>
      <c r="C693" s="18" t="str">
        <f t="shared" ca="1" si="21"/>
        <v/>
      </c>
      <c r="D693" s="17"/>
      <c r="E693" s="17"/>
    </row>
    <row r="694" spans="2:5" ht="9.75" customHeight="1" x14ac:dyDescent="0.2">
      <c r="B694" s="17" t="str">
        <f t="shared" si="20"/>
        <v/>
      </c>
      <c r="C694" s="18" t="str">
        <f t="shared" ca="1" si="21"/>
        <v/>
      </c>
      <c r="D694" s="17"/>
      <c r="E694" s="17"/>
    </row>
    <row r="695" spans="2:5" ht="9.75" customHeight="1" x14ac:dyDescent="0.2">
      <c r="B695" s="17" t="str">
        <f t="shared" si="20"/>
        <v/>
      </c>
      <c r="C695" s="18" t="str">
        <f t="shared" ca="1" si="21"/>
        <v/>
      </c>
      <c r="D695" s="17"/>
      <c r="E695" s="17"/>
    </row>
    <row r="696" spans="2:5" ht="9.75" customHeight="1" x14ac:dyDescent="0.2">
      <c r="B696" s="17" t="str">
        <f t="shared" si="20"/>
        <v/>
      </c>
      <c r="C696" s="18" t="str">
        <f t="shared" ca="1" si="21"/>
        <v/>
      </c>
      <c r="D696" s="17"/>
      <c r="E696" s="17"/>
    </row>
    <row r="697" spans="2:5" ht="9.75" customHeight="1" x14ac:dyDescent="0.2">
      <c r="B697" s="17" t="str">
        <f t="shared" si="20"/>
        <v/>
      </c>
      <c r="C697" s="18" t="str">
        <f t="shared" ca="1" si="21"/>
        <v/>
      </c>
      <c r="D697" s="17"/>
      <c r="E697" s="17"/>
    </row>
    <row r="698" spans="2:5" ht="9.75" customHeight="1" x14ac:dyDescent="0.2">
      <c r="B698" s="17" t="str">
        <f t="shared" si="20"/>
        <v/>
      </c>
      <c r="C698" s="18" t="str">
        <f t="shared" ca="1" si="21"/>
        <v/>
      </c>
      <c r="D698" s="17"/>
      <c r="E698" s="17"/>
    </row>
    <row r="699" spans="2:5" ht="9.75" customHeight="1" x14ac:dyDescent="0.2">
      <c r="B699" s="17" t="str">
        <f t="shared" si="20"/>
        <v/>
      </c>
      <c r="C699" s="18" t="str">
        <f t="shared" ca="1" si="21"/>
        <v/>
      </c>
      <c r="D699" s="17"/>
      <c r="E699" s="17"/>
    </row>
    <row r="700" spans="2:5" ht="9.75" customHeight="1" x14ac:dyDescent="0.2">
      <c r="B700" s="17" t="str">
        <f t="shared" si="20"/>
        <v/>
      </c>
      <c r="C700" s="18" t="str">
        <f t="shared" ca="1" si="21"/>
        <v/>
      </c>
      <c r="D700" s="17"/>
      <c r="E700" s="17"/>
    </row>
    <row r="701" spans="2:5" ht="9.75" customHeight="1" x14ac:dyDescent="0.2">
      <c r="B701" s="17" t="str">
        <f t="shared" si="20"/>
        <v/>
      </c>
      <c r="C701" s="18" t="str">
        <f t="shared" ca="1" si="21"/>
        <v/>
      </c>
      <c r="D701" s="17"/>
      <c r="E701" s="17"/>
    </row>
    <row r="702" spans="2:5" ht="9.75" customHeight="1" x14ac:dyDescent="0.2">
      <c r="B702" s="17" t="str">
        <f t="shared" si="20"/>
        <v/>
      </c>
      <c r="C702" s="18" t="str">
        <f t="shared" ca="1" si="21"/>
        <v/>
      </c>
      <c r="D702" s="17"/>
      <c r="E702" s="17"/>
    </row>
    <row r="703" spans="2:5" ht="9.75" customHeight="1" x14ac:dyDescent="0.2">
      <c r="B703" s="17" t="str">
        <f t="shared" si="20"/>
        <v/>
      </c>
      <c r="C703" s="18" t="str">
        <f t="shared" ca="1" si="21"/>
        <v/>
      </c>
      <c r="D703" s="17"/>
      <c r="E703" s="17"/>
    </row>
    <row r="704" spans="2:5" ht="9.75" customHeight="1" x14ac:dyDescent="0.2">
      <c r="B704" s="17" t="str">
        <f t="shared" si="20"/>
        <v/>
      </c>
      <c r="C704" s="18" t="str">
        <f t="shared" ca="1" si="21"/>
        <v/>
      </c>
      <c r="D704" s="17"/>
      <c r="E704" s="17"/>
    </row>
    <row r="705" spans="2:5" ht="9.75" customHeight="1" x14ac:dyDescent="0.2">
      <c r="B705" s="17" t="str">
        <f t="shared" si="20"/>
        <v/>
      </c>
      <c r="C705" s="18" t="str">
        <f t="shared" ca="1" si="21"/>
        <v/>
      </c>
      <c r="D705" s="17"/>
      <c r="E705" s="17"/>
    </row>
    <row r="706" spans="2:5" ht="9.75" customHeight="1" x14ac:dyDescent="0.2">
      <c r="B706" s="17" t="str">
        <f t="shared" si="20"/>
        <v/>
      </c>
      <c r="C706" s="18" t="str">
        <f t="shared" ca="1" si="21"/>
        <v/>
      </c>
      <c r="D706" s="17"/>
      <c r="E706" s="17"/>
    </row>
    <row r="707" spans="2:5" ht="9.75" customHeight="1" x14ac:dyDescent="0.2">
      <c r="B707" s="17" t="str">
        <f t="shared" ref="B707:B770" si="22">IF(D707="","",ROW()-1)</f>
        <v/>
      </c>
      <c r="C707" s="18" t="str">
        <f t="shared" ref="C707:C770" ca="1" si="23">IF(D707="","",TODAY()-0)</f>
        <v/>
      </c>
      <c r="D707" s="17"/>
      <c r="E707" s="17"/>
    </row>
    <row r="708" spans="2:5" ht="9.75" customHeight="1" x14ac:dyDescent="0.2">
      <c r="B708" s="17" t="str">
        <f t="shared" si="22"/>
        <v/>
      </c>
      <c r="C708" s="18" t="str">
        <f t="shared" ca="1" si="23"/>
        <v/>
      </c>
      <c r="D708" s="17"/>
      <c r="E708" s="17"/>
    </row>
    <row r="709" spans="2:5" ht="9.75" customHeight="1" x14ac:dyDescent="0.2">
      <c r="B709" s="17" t="str">
        <f t="shared" si="22"/>
        <v/>
      </c>
      <c r="C709" s="18" t="str">
        <f t="shared" ca="1" si="23"/>
        <v/>
      </c>
      <c r="D709" s="17"/>
      <c r="E709" s="17"/>
    </row>
    <row r="710" spans="2:5" ht="9.75" customHeight="1" x14ac:dyDescent="0.2">
      <c r="B710" s="17" t="str">
        <f t="shared" si="22"/>
        <v/>
      </c>
      <c r="C710" s="18" t="str">
        <f t="shared" ca="1" si="23"/>
        <v/>
      </c>
      <c r="D710" s="17"/>
      <c r="E710" s="17"/>
    </row>
    <row r="711" spans="2:5" ht="9.75" customHeight="1" x14ac:dyDescent="0.2">
      <c r="B711" s="17" t="str">
        <f t="shared" si="22"/>
        <v/>
      </c>
      <c r="C711" s="18" t="str">
        <f t="shared" ca="1" si="23"/>
        <v/>
      </c>
      <c r="D711" s="17"/>
      <c r="E711" s="17"/>
    </row>
    <row r="712" spans="2:5" ht="9.75" customHeight="1" x14ac:dyDescent="0.2">
      <c r="B712" s="17" t="str">
        <f t="shared" si="22"/>
        <v/>
      </c>
      <c r="C712" s="18" t="str">
        <f t="shared" ca="1" si="23"/>
        <v/>
      </c>
      <c r="D712" s="17"/>
      <c r="E712" s="17"/>
    </row>
    <row r="713" spans="2:5" ht="9.75" customHeight="1" x14ac:dyDescent="0.2">
      <c r="B713" s="17" t="str">
        <f t="shared" si="22"/>
        <v/>
      </c>
      <c r="C713" s="18" t="str">
        <f t="shared" ca="1" si="23"/>
        <v/>
      </c>
      <c r="D713" s="17"/>
      <c r="E713" s="17"/>
    </row>
    <row r="714" spans="2:5" ht="9.75" customHeight="1" x14ac:dyDescent="0.2">
      <c r="B714" s="17" t="str">
        <f t="shared" si="22"/>
        <v/>
      </c>
      <c r="C714" s="18" t="str">
        <f t="shared" ca="1" si="23"/>
        <v/>
      </c>
      <c r="D714" s="17"/>
      <c r="E714" s="17"/>
    </row>
    <row r="715" spans="2:5" ht="9.75" customHeight="1" x14ac:dyDescent="0.2">
      <c r="B715" s="17" t="str">
        <f t="shared" si="22"/>
        <v/>
      </c>
      <c r="C715" s="18" t="str">
        <f t="shared" ca="1" si="23"/>
        <v/>
      </c>
      <c r="D715" s="17"/>
      <c r="E715" s="17"/>
    </row>
    <row r="716" spans="2:5" ht="9.75" customHeight="1" x14ac:dyDescent="0.2">
      <c r="B716" s="17" t="str">
        <f t="shared" si="22"/>
        <v/>
      </c>
      <c r="C716" s="18" t="str">
        <f t="shared" ca="1" si="23"/>
        <v/>
      </c>
      <c r="D716" s="17"/>
      <c r="E716" s="17"/>
    </row>
    <row r="717" spans="2:5" ht="9.75" customHeight="1" x14ac:dyDescent="0.2">
      <c r="B717" s="17" t="str">
        <f t="shared" si="22"/>
        <v/>
      </c>
      <c r="C717" s="18" t="str">
        <f t="shared" ca="1" si="23"/>
        <v/>
      </c>
      <c r="D717" s="17"/>
      <c r="E717" s="17"/>
    </row>
    <row r="718" spans="2:5" ht="9.75" customHeight="1" x14ac:dyDescent="0.2">
      <c r="B718" s="17" t="str">
        <f t="shared" si="22"/>
        <v/>
      </c>
      <c r="C718" s="18" t="str">
        <f t="shared" ca="1" si="23"/>
        <v/>
      </c>
      <c r="D718" s="17"/>
      <c r="E718" s="17"/>
    </row>
    <row r="719" spans="2:5" ht="9.75" customHeight="1" x14ac:dyDescent="0.2">
      <c r="B719" s="17" t="str">
        <f t="shared" si="22"/>
        <v/>
      </c>
      <c r="C719" s="18" t="str">
        <f t="shared" ca="1" si="23"/>
        <v/>
      </c>
      <c r="D719" s="17"/>
      <c r="E719" s="17"/>
    </row>
    <row r="720" spans="2:5" ht="9.75" customHeight="1" x14ac:dyDescent="0.2">
      <c r="B720" s="17" t="str">
        <f t="shared" si="22"/>
        <v/>
      </c>
      <c r="C720" s="18" t="str">
        <f t="shared" ca="1" si="23"/>
        <v/>
      </c>
      <c r="D720" s="17"/>
      <c r="E720" s="17"/>
    </row>
    <row r="721" spans="2:5" ht="9.75" customHeight="1" x14ac:dyDescent="0.2">
      <c r="B721" s="17" t="str">
        <f t="shared" si="22"/>
        <v/>
      </c>
      <c r="C721" s="18" t="str">
        <f t="shared" ca="1" si="23"/>
        <v/>
      </c>
      <c r="D721" s="17"/>
      <c r="E721" s="17"/>
    </row>
    <row r="722" spans="2:5" ht="9.75" customHeight="1" x14ac:dyDescent="0.2">
      <c r="B722" s="17" t="str">
        <f t="shared" si="22"/>
        <v/>
      </c>
      <c r="C722" s="18" t="str">
        <f t="shared" ca="1" si="23"/>
        <v/>
      </c>
      <c r="D722" s="17"/>
      <c r="E722" s="17"/>
    </row>
    <row r="723" spans="2:5" ht="9.75" customHeight="1" x14ac:dyDescent="0.2">
      <c r="B723" s="17" t="str">
        <f t="shared" si="22"/>
        <v/>
      </c>
      <c r="C723" s="18" t="str">
        <f t="shared" ca="1" si="23"/>
        <v/>
      </c>
      <c r="D723" s="17"/>
      <c r="E723" s="17"/>
    </row>
    <row r="724" spans="2:5" ht="9.75" customHeight="1" x14ac:dyDescent="0.2">
      <c r="B724" s="17" t="str">
        <f t="shared" si="22"/>
        <v/>
      </c>
      <c r="C724" s="18" t="str">
        <f t="shared" ca="1" si="23"/>
        <v/>
      </c>
      <c r="D724" s="17"/>
      <c r="E724" s="17"/>
    </row>
    <row r="725" spans="2:5" ht="9.75" customHeight="1" x14ac:dyDescent="0.2">
      <c r="B725" s="17" t="str">
        <f t="shared" si="22"/>
        <v/>
      </c>
      <c r="C725" s="18" t="str">
        <f t="shared" ca="1" si="23"/>
        <v/>
      </c>
      <c r="D725" s="17"/>
      <c r="E725" s="17"/>
    </row>
    <row r="726" spans="2:5" ht="9.75" customHeight="1" x14ac:dyDescent="0.2">
      <c r="B726" s="17" t="str">
        <f t="shared" si="22"/>
        <v/>
      </c>
      <c r="C726" s="18" t="str">
        <f t="shared" ca="1" si="23"/>
        <v/>
      </c>
      <c r="D726" s="17"/>
      <c r="E726" s="17"/>
    </row>
    <row r="727" spans="2:5" ht="9.75" customHeight="1" x14ac:dyDescent="0.2">
      <c r="B727" s="17" t="str">
        <f t="shared" si="22"/>
        <v/>
      </c>
      <c r="C727" s="18" t="str">
        <f t="shared" ca="1" si="23"/>
        <v/>
      </c>
      <c r="D727" s="17"/>
      <c r="E727" s="17"/>
    </row>
    <row r="728" spans="2:5" ht="9.75" customHeight="1" x14ac:dyDescent="0.2">
      <c r="B728" s="17" t="str">
        <f t="shared" si="22"/>
        <v/>
      </c>
      <c r="C728" s="18" t="str">
        <f t="shared" ca="1" si="23"/>
        <v/>
      </c>
      <c r="D728" s="17"/>
      <c r="E728" s="17"/>
    </row>
    <row r="729" spans="2:5" ht="9.75" customHeight="1" x14ac:dyDescent="0.2">
      <c r="B729" s="17" t="str">
        <f t="shared" si="22"/>
        <v/>
      </c>
      <c r="C729" s="18" t="str">
        <f t="shared" ca="1" si="23"/>
        <v/>
      </c>
      <c r="D729" s="17"/>
      <c r="E729" s="17"/>
    </row>
    <row r="730" spans="2:5" ht="9.75" customHeight="1" x14ac:dyDescent="0.2">
      <c r="B730" s="17" t="str">
        <f t="shared" si="22"/>
        <v/>
      </c>
      <c r="C730" s="18" t="str">
        <f t="shared" ca="1" si="23"/>
        <v/>
      </c>
      <c r="D730" s="17"/>
      <c r="E730" s="17"/>
    </row>
    <row r="731" spans="2:5" ht="9.75" customHeight="1" x14ac:dyDescent="0.2">
      <c r="B731" s="17" t="str">
        <f t="shared" si="22"/>
        <v/>
      </c>
      <c r="C731" s="18" t="str">
        <f t="shared" ca="1" si="23"/>
        <v/>
      </c>
      <c r="D731" s="17"/>
      <c r="E731" s="17"/>
    </row>
    <row r="732" spans="2:5" ht="9.75" customHeight="1" x14ac:dyDescent="0.2">
      <c r="B732" s="17" t="str">
        <f t="shared" si="22"/>
        <v/>
      </c>
      <c r="C732" s="18" t="str">
        <f t="shared" ca="1" si="23"/>
        <v/>
      </c>
      <c r="D732" s="17"/>
      <c r="E732" s="17"/>
    </row>
    <row r="733" spans="2:5" ht="9.75" customHeight="1" x14ac:dyDescent="0.2">
      <c r="B733" s="17" t="str">
        <f t="shared" si="22"/>
        <v/>
      </c>
      <c r="C733" s="18" t="str">
        <f t="shared" ca="1" si="23"/>
        <v/>
      </c>
      <c r="D733" s="17"/>
      <c r="E733" s="17"/>
    </row>
    <row r="734" spans="2:5" ht="9.75" customHeight="1" x14ac:dyDescent="0.2">
      <c r="B734" s="17" t="str">
        <f t="shared" si="22"/>
        <v/>
      </c>
      <c r="C734" s="18" t="str">
        <f t="shared" ca="1" si="23"/>
        <v/>
      </c>
      <c r="D734" s="17"/>
      <c r="E734" s="17"/>
    </row>
    <row r="735" spans="2:5" ht="9.75" customHeight="1" x14ac:dyDescent="0.2">
      <c r="B735" s="17" t="str">
        <f t="shared" si="22"/>
        <v/>
      </c>
      <c r="C735" s="18" t="str">
        <f t="shared" ca="1" si="23"/>
        <v/>
      </c>
      <c r="D735" s="17"/>
      <c r="E735" s="17"/>
    </row>
    <row r="736" spans="2:5" ht="9.75" customHeight="1" x14ac:dyDescent="0.2">
      <c r="B736" s="17" t="str">
        <f t="shared" si="22"/>
        <v/>
      </c>
      <c r="C736" s="18" t="str">
        <f t="shared" ca="1" si="23"/>
        <v/>
      </c>
      <c r="D736" s="17"/>
      <c r="E736" s="17"/>
    </row>
    <row r="737" spans="2:5" ht="9.75" customHeight="1" x14ac:dyDescent="0.2">
      <c r="B737" s="17" t="str">
        <f t="shared" si="22"/>
        <v/>
      </c>
      <c r="C737" s="18" t="str">
        <f t="shared" ca="1" si="23"/>
        <v/>
      </c>
      <c r="D737" s="17"/>
      <c r="E737" s="17"/>
    </row>
    <row r="738" spans="2:5" ht="9.75" customHeight="1" x14ac:dyDescent="0.2">
      <c r="B738" s="17" t="str">
        <f t="shared" si="22"/>
        <v/>
      </c>
      <c r="C738" s="18" t="str">
        <f t="shared" ca="1" si="23"/>
        <v/>
      </c>
      <c r="D738" s="17"/>
      <c r="E738" s="17"/>
    </row>
    <row r="739" spans="2:5" ht="9.75" customHeight="1" x14ac:dyDescent="0.2">
      <c r="B739" s="17" t="str">
        <f t="shared" si="22"/>
        <v/>
      </c>
      <c r="C739" s="18" t="str">
        <f t="shared" ca="1" si="23"/>
        <v/>
      </c>
      <c r="D739" s="17"/>
      <c r="E739" s="17"/>
    </row>
    <row r="740" spans="2:5" ht="9.75" customHeight="1" x14ac:dyDescent="0.2">
      <c r="B740" s="17" t="str">
        <f t="shared" si="22"/>
        <v/>
      </c>
      <c r="C740" s="18" t="str">
        <f t="shared" ca="1" si="23"/>
        <v/>
      </c>
      <c r="D740" s="17"/>
      <c r="E740" s="17"/>
    </row>
    <row r="741" spans="2:5" ht="9.75" customHeight="1" x14ac:dyDescent="0.2">
      <c r="B741" s="17" t="str">
        <f t="shared" si="22"/>
        <v/>
      </c>
      <c r="C741" s="18" t="str">
        <f t="shared" ca="1" si="23"/>
        <v/>
      </c>
      <c r="D741" s="17"/>
      <c r="E741" s="17"/>
    </row>
    <row r="742" spans="2:5" ht="9.75" customHeight="1" x14ac:dyDescent="0.2">
      <c r="B742" s="17" t="str">
        <f t="shared" si="22"/>
        <v/>
      </c>
      <c r="C742" s="18" t="str">
        <f t="shared" ca="1" si="23"/>
        <v/>
      </c>
      <c r="D742" s="17"/>
      <c r="E742" s="17"/>
    </row>
    <row r="743" spans="2:5" ht="9.75" customHeight="1" x14ac:dyDescent="0.2">
      <c r="B743" s="17" t="str">
        <f t="shared" si="22"/>
        <v/>
      </c>
      <c r="C743" s="18" t="str">
        <f t="shared" ca="1" si="23"/>
        <v/>
      </c>
      <c r="D743" s="17"/>
      <c r="E743" s="17"/>
    </row>
    <row r="744" spans="2:5" ht="9.75" customHeight="1" x14ac:dyDescent="0.2">
      <c r="B744" s="17" t="str">
        <f t="shared" si="22"/>
        <v/>
      </c>
      <c r="C744" s="18" t="str">
        <f t="shared" ca="1" si="23"/>
        <v/>
      </c>
      <c r="D744" s="17"/>
      <c r="E744" s="17"/>
    </row>
    <row r="745" spans="2:5" ht="9.75" customHeight="1" x14ac:dyDescent="0.2">
      <c r="B745" s="17" t="str">
        <f t="shared" si="22"/>
        <v/>
      </c>
      <c r="C745" s="18" t="str">
        <f t="shared" ca="1" si="23"/>
        <v/>
      </c>
      <c r="D745" s="17"/>
      <c r="E745" s="17"/>
    </row>
    <row r="746" spans="2:5" ht="9.75" customHeight="1" x14ac:dyDescent="0.2">
      <c r="B746" s="17" t="str">
        <f t="shared" si="22"/>
        <v/>
      </c>
      <c r="C746" s="18" t="str">
        <f t="shared" ca="1" si="23"/>
        <v/>
      </c>
      <c r="D746" s="17"/>
      <c r="E746" s="17"/>
    </row>
    <row r="747" spans="2:5" ht="9.75" customHeight="1" x14ac:dyDescent="0.2">
      <c r="B747" s="17" t="str">
        <f t="shared" si="22"/>
        <v/>
      </c>
      <c r="C747" s="18" t="str">
        <f t="shared" ca="1" si="23"/>
        <v/>
      </c>
      <c r="D747" s="17"/>
      <c r="E747" s="17"/>
    </row>
    <row r="748" spans="2:5" ht="9.75" customHeight="1" x14ac:dyDescent="0.2">
      <c r="B748" s="17" t="str">
        <f t="shared" si="22"/>
        <v/>
      </c>
      <c r="C748" s="18" t="str">
        <f t="shared" ca="1" si="23"/>
        <v/>
      </c>
      <c r="D748" s="17"/>
      <c r="E748" s="17"/>
    </row>
    <row r="749" spans="2:5" ht="9.75" customHeight="1" x14ac:dyDescent="0.2">
      <c r="B749" s="17" t="str">
        <f t="shared" si="22"/>
        <v/>
      </c>
      <c r="C749" s="18" t="str">
        <f t="shared" ca="1" si="23"/>
        <v/>
      </c>
      <c r="D749" s="17"/>
      <c r="E749" s="17"/>
    </row>
    <row r="750" spans="2:5" ht="9.75" customHeight="1" x14ac:dyDescent="0.2">
      <c r="B750" s="17" t="str">
        <f t="shared" si="22"/>
        <v/>
      </c>
      <c r="C750" s="18" t="str">
        <f t="shared" ca="1" si="23"/>
        <v/>
      </c>
      <c r="D750" s="17"/>
      <c r="E750" s="17"/>
    </row>
    <row r="751" spans="2:5" ht="9.75" customHeight="1" x14ac:dyDescent="0.2">
      <c r="B751" s="17" t="str">
        <f t="shared" si="22"/>
        <v/>
      </c>
      <c r="C751" s="18" t="str">
        <f t="shared" ca="1" si="23"/>
        <v/>
      </c>
      <c r="D751" s="17"/>
      <c r="E751" s="17"/>
    </row>
    <row r="752" spans="2:5" ht="9.75" customHeight="1" x14ac:dyDescent="0.2">
      <c r="B752" s="17" t="str">
        <f t="shared" si="22"/>
        <v/>
      </c>
      <c r="C752" s="18" t="str">
        <f t="shared" ca="1" si="23"/>
        <v/>
      </c>
      <c r="D752" s="17"/>
      <c r="E752" s="17"/>
    </row>
    <row r="753" spans="2:5" ht="9.75" customHeight="1" x14ac:dyDescent="0.2">
      <c r="B753" s="17" t="str">
        <f t="shared" si="22"/>
        <v/>
      </c>
      <c r="C753" s="18" t="str">
        <f t="shared" ca="1" si="23"/>
        <v/>
      </c>
      <c r="D753" s="17"/>
      <c r="E753" s="17"/>
    </row>
    <row r="754" spans="2:5" ht="9.75" customHeight="1" x14ac:dyDescent="0.2">
      <c r="B754" s="17" t="str">
        <f t="shared" si="22"/>
        <v/>
      </c>
      <c r="C754" s="18" t="str">
        <f t="shared" ca="1" si="23"/>
        <v/>
      </c>
      <c r="D754" s="17"/>
      <c r="E754" s="17"/>
    </row>
    <row r="755" spans="2:5" ht="9.75" customHeight="1" x14ac:dyDescent="0.2">
      <c r="B755" s="17" t="str">
        <f t="shared" si="22"/>
        <v/>
      </c>
      <c r="C755" s="18" t="str">
        <f t="shared" ca="1" si="23"/>
        <v/>
      </c>
      <c r="D755" s="17"/>
      <c r="E755" s="17"/>
    </row>
    <row r="756" spans="2:5" ht="9.75" customHeight="1" x14ac:dyDescent="0.2">
      <c r="B756" s="17" t="str">
        <f t="shared" si="22"/>
        <v/>
      </c>
      <c r="C756" s="18" t="str">
        <f t="shared" ca="1" si="23"/>
        <v/>
      </c>
      <c r="D756" s="17"/>
      <c r="E756" s="17"/>
    </row>
    <row r="757" spans="2:5" ht="9.75" customHeight="1" x14ac:dyDescent="0.2">
      <c r="B757" s="17" t="str">
        <f t="shared" si="22"/>
        <v/>
      </c>
      <c r="C757" s="18" t="str">
        <f t="shared" ca="1" si="23"/>
        <v/>
      </c>
      <c r="D757" s="17"/>
      <c r="E757" s="17"/>
    </row>
    <row r="758" spans="2:5" ht="9.75" customHeight="1" x14ac:dyDescent="0.2">
      <c r="B758" s="17" t="str">
        <f t="shared" si="22"/>
        <v/>
      </c>
      <c r="C758" s="18" t="str">
        <f t="shared" ca="1" si="23"/>
        <v/>
      </c>
      <c r="D758" s="17"/>
      <c r="E758" s="17"/>
    </row>
    <row r="759" spans="2:5" ht="9.75" customHeight="1" x14ac:dyDescent="0.2">
      <c r="B759" s="17" t="str">
        <f t="shared" si="22"/>
        <v/>
      </c>
      <c r="C759" s="18" t="str">
        <f t="shared" ca="1" si="23"/>
        <v/>
      </c>
      <c r="D759" s="17"/>
      <c r="E759" s="17"/>
    </row>
    <row r="760" spans="2:5" ht="9.75" customHeight="1" x14ac:dyDescent="0.2">
      <c r="B760" s="17" t="str">
        <f t="shared" si="22"/>
        <v/>
      </c>
      <c r="C760" s="18" t="str">
        <f t="shared" ca="1" si="23"/>
        <v/>
      </c>
      <c r="D760" s="17"/>
      <c r="E760" s="17"/>
    </row>
    <row r="761" spans="2:5" ht="9.75" customHeight="1" x14ac:dyDescent="0.2">
      <c r="B761" s="17" t="str">
        <f t="shared" si="22"/>
        <v/>
      </c>
      <c r="C761" s="18" t="str">
        <f t="shared" ca="1" si="23"/>
        <v/>
      </c>
      <c r="D761" s="17"/>
      <c r="E761" s="17"/>
    </row>
    <row r="762" spans="2:5" ht="9.75" customHeight="1" x14ac:dyDescent="0.2">
      <c r="B762" s="17" t="str">
        <f t="shared" si="22"/>
        <v/>
      </c>
      <c r="C762" s="18" t="str">
        <f t="shared" ca="1" si="23"/>
        <v/>
      </c>
      <c r="D762" s="17"/>
      <c r="E762" s="17"/>
    </row>
    <row r="763" spans="2:5" ht="9.75" customHeight="1" x14ac:dyDescent="0.2">
      <c r="B763" s="17" t="str">
        <f t="shared" si="22"/>
        <v/>
      </c>
      <c r="C763" s="18" t="str">
        <f t="shared" ca="1" si="23"/>
        <v/>
      </c>
      <c r="D763" s="17"/>
      <c r="E763" s="17"/>
    </row>
    <row r="764" spans="2:5" ht="9.75" customHeight="1" x14ac:dyDescent="0.2">
      <c r="B764" s="17" t="str">
        <f t="shared" si="22"/>
        <v/>
      </c>
      <c r="C764" s="18" t="str">
        <f t="shared" ca="1" si="23"/>
        <v/>
      </c>
      <c r="D764" s="17"/>
      <c r="E764" s="17"/>
    </row>
    <row r="765" spans="2:5" ht="9.75" customHeight="1" x14ac:dyDescent="0.2">
      <c r="B765" s="17" t="str">
        <f t="shared" si="22"/>
        <v/>
      </c>
      <c r="C765" s="18" t="str">
        <f t="shared" ca="1" si="23"/>
        <v/>
      </c>
      <c r="D765" s="17"/>
      <c r="E765" s="17"/>
    </row>
    <row r="766" spans="2:5" ht="9.75" customHeight="1" x14ac:dyDescent="0.2">
      <c r="B766" s="17" t="str">
        <f t="shared" si="22"/>
        <v/>
      </c>
      <c r="C766" s="18" t="str">
        <f t="shared" ca="1" si="23"/>
        <v/>
      </c>
      <c r="D766" s="17"/>
      <c r="E766" s="17"/>
    </row>
    <row r="767" spans="2:5" ht="9.75" customHeight="1" x14ac:dyDescent="0.2">
      <c r="B767" s="17" t="str">
        <f t="shared" si="22"/>
        <v/>
      </c>
      <c r="C767" s="18" t="str">
        <f t="shared" ca="1" si="23"/>
        <v/>
      </c>
      <c r="D767" s="17"/>
      <c r="E767" s="17"/>
    </row>
    <row r="768" spans="2:5" ht="9.75" customHeight="1" x14ac:dyDescent="0.2">
      <c r="B768" s="17" t="str">
        <f t="shared" si="22"/>
        <v/>
      </c>
      <c r="C768" s="18" t="str">
        <f t="shared" ca="1" si="23"/>
        <v/>
      </c>
      <c r="D768" s="17"/>
      <c r="E768" s="17"/>
    </row>
    <row r="769" spans="2:5" ht="9.75" customHeight="1" x14ac:dyDescent="0.2">
      <c r="B769" s="17" t="str">
        <f t="shared" si="22"/>
        <v/>
      </c>
      <c r="C769" s="18" t="str">
        <f t="shared" ca="1" si="23"/>
        <v/>
      </c>
      <c r="D769" s="17"/>
      <c r="E769" s="17"/>
    </row>
    <row r="770" spans="2:5" ht="9.75" customHeight="1" x14ac:dyDescent="0.2">
      <c r="B770" s="17" t="str">
        <f t="shared" si="22"/>
        <v/>
      </c>
      <c r="C770" s="18" t="str">
        <f t="shared" ca="1" si="23"/>
        <v/>
      </c>
      <c r="D770" s="17"/>
      <c r="E770" s="17"/>
    </row>
    <row r="771" spans="2:5" ht="9.75" customHeight="1" x14ac:dyDescent="0.2">
      <c r="B771" s="17" t="str">
        <f t="shared" ref="B771:B834" si="24">IF(D771="","",ROW()-1)</f>
        <v/>
      </c>
      <c r="C771" s="18" t="str">
        <f t="shared" ref="C771:C834" ca="1" si="25">IF(D771="","",TODAY()-0)</f>
        <v/>
      </c>
      <c r="D771" s="17"/>
      <c r="E771" s="17"/>
    </row>
    <row r="772" spans="2:5" ht="9.75" customHeight="1" x14ac:dyDescent="0.2">
      <c r="B772" s="17" t="str">
        <f t="shared" si="24"/>
        <v/>
      </c>
      <c r="C772" s="18" t="str">
        <f t="shared" ca="1" si="25"/>
        <v/>
      </c>
      <c r="D772" s="17"/>
      <c r="E772" s="17"/>
    </row>
    <row r="773" spans="2:5" ht="9.75" customHeight="1" x14ac:dyDescent="0.2">
      <c r="B773" s="17" t="str">
        <f t="shared" si="24"/>
        <v/>
      </c>
      <c r="C773" s="18" t="str">
        <f t="shared" ca="1" si="25"/>
        <v/>
      </c>
      <c r="D773" s="17"/>
      <c r="E773" s="17"/>
    </row>
    <row r="774" spans="2:5" ht="9.75" customHeight="1" x14ac:dyDescent="0.2">
      <c r="B774" s="17" t="str">
        <f t="shared" si="24"/>
        <v/>
      </c>
      <c r="C774" s="18" t="str">
        <f t="shared" ca="1" si="25"/>
        <v/>
      </c>
      <c r="D774" s="17"/>
      <c r="E774" s="17"/>
    </row>
    <row r="775" spans="2:5" ht="9.75" customHeight="1" x14ac:dyDescent="0.2">
      <c r="B775" s="17" t="str">
        <f t="shared" si="24"/>
        <v/>
      </c>
      <c r="C775" s="18" t="str">
        <f t="shared" ca="1" si="25"/>
        <v/>
      </c>
      <c r="D775" s="17"/>
      <c r="E775" s="17"/>
    </row>
    <row r="776" spans="2:5" ht="9.75" customHeight="1" x14ac:dyDescent="0.2">
      <c r="B776" s="17" t="str">
        <f t="shared" si="24"/>
        <v/>
      </c>
      <c r="C776" s="18" t="str">
        <f t="shared" ca="1" si="25"/>
        <v/>
      </c>
      <c r="D776" s="17"/>
      <c r="E776" s="17"/>
    </row>
    <row r="777" spans="2:5" ht="9.75" customHeight="1" x14ac:dyDescent="0.2">
      <c r="B777" s="17" t="str">
        <f t="shared" si="24"/>
        <v/>
      </c>
      <c r="C777" s="18" t="str">
        <f t="shared" ca="1" si="25"/>
        <v/>
      </c>
      <c r="D777" s="17"/>
      <c r="E777" s="17"/>
    </row>
    <row r="778" spans="2:5" ht="9.75" customHeight="1" x14ac:dyDescent="0.2">
      <c r="B778" s="17" t="str">
        <f t="shared" si="24"/>
        <v/>
      </c>
      <c r="C778" s="18" t="str">
        <f t="shared" ca="1" si="25"/>
        <v/>
      </c>
      <c r="D778" s="17"/>
      <c r="E778" s="17"/>
    </row>
    <row r="779" spans="2:5" ht="9.75" customHeight="1" x14ac:dyDescent="0.2">
      <c r="B779" s="17" t="str">
        <f t="shared" si="24"/>
        <v/>
      </c>
      <c r="C779" s="18" t="str">
        <f t="shared" ca="1" si="25"/>
        <v/>
      </c>
      <c r="D779" s="17"/>
      <c r="E779" s="17"/>
    </row>
    <row r="780" spans="2:5" ht="9.75" customHeight="1" x14ac:dyDescent="0.2">
      <c r="B780" s="17" t="str">
        <f t="shared" si="24"/>
        <v/>
      </c>
      <c r="C780" s="18" t="str">
        <f t="shared" ca="1" si="25"/>
        <v/>
      </c>
      <c r="D780" s="17"/>
      <c r="E780" s="17"/>
    </row>
    <row r="781" spans="2:5" ht="9.75" customHeight="1" x14ac:dyDescent="0.2">
      <c r="B781" s="17" t="str">
        <f t="shared" si="24"/>
        <v/>
      </c>
      <c r="C781" s="18" t="str">
        <f t="shared" ca="1" si="25"/>
        <v/>
      </c>
      <c r="D781" s="17"/>
      <c r="E781" s="17"/>
    </row>
    <row r="782" spans="2:5" ht="9.75" customHeight="1" x14ac:dyDescent="0.2">
      <c r="B782" s="17" t="str">
        <f t="shared" si="24"/>
        <v/>
      </c>
      <c r="C782" s="18" t="str">
        <f t="shared" ca="1" si="25"/>
        <v/>
      </c>
      <c r="D782" s="17"/>
      <c r="E782" s="17"/>
    </row>
    <row r="783" spans="2:5" ht="9.75" customHeight="1" x14ac:dyDescent="0.2">
      <c r="B783" s="17" t="str">
        <f t="shared" si="24"/>
        <v/>
      </c>
      <c r="C783" s="18" t="str">
        <f t="shared" ca="1" si="25"/>
        <v/>
      </c>
      <c r="D783" s="17"/>
      <c r="E783" s="17"/>
    </row>
    <row r="784" spans="2:5" ht="9.75" customHeight="1" x14ac:dyDescent="0.2">
      <c r="B784" s="17" t="str">
        <f t="shared" si="24"/>
        <v/>
      </c>
      <c r="C784" s="18" t="str">
        <f t="shared" ca="1" si="25"/>
        <v/>
      </c>
      <c r="D784" s="17"/>
      <c r="E784" s="17"/>
    </row>
    <row r="785" spans="2:5" ht="9.75" customHeight="1" x14ac:dyDescent="0.2">
      <c r="B785" s="17" t="str">
        <f t="shared" si="24"/>
        <v/>
      </c>
      <c r="C785" s="18" t="str">
        <f t="shared" ca="1" si="25"/>
        <v/>
      </c>
      <c r="D785" s="17"/>
      <c r="E785" s="17"/>
    </row>
    <row r="786" spans="2:5" ht="9.75" customHeight="1" x14ac:dyDescent="0.2">
      <c r="B786" s="17" t="str">
        <f t="shared" si="24"/>
        <v/>
      </c>
      <c r="C786" s="18" t="str">
        <f t="shared" ca="1" si="25"/>
        <v/>
      </c>
      <c r="D786" s="17"/>
      <c r="E786" s="17"/>
    </row>
    <row r="787" spans="2:5" ht="9.75" customHeight="1" x14ac:dyDescent="0.2">
      <c r="B787" s="17" t="str">
        <f t="shared" si="24"/>
        <v/>
      </c>
      <c r="C787" s="18" t="str">
        <f t="shared" ca="1" si="25"/>
        <v/>
      </c>
      <c r="D787" s="17"/>
      <c r="E787" s="17"/>
    </row>
    <row r="788" spans="2:5" ht="9.75" customHeight="1" x14ac:dyDescent="0.2">
      <c r="B788" s="17" t="str">
        <f t="shared" si="24"/>
        <v/>
      </c>
      <c r="C788" s="18" t="str">
        <f t="shared" ca="1" si="25"/>
        <v/>
      </c>
      <c r="D788" s="17"/>
      <c r="E788" s="17"/>
    </row>
    <row r="789" spans="2:5" ht="9.75" customHeight="1" x14ac:dyDescent="0.2">
      <c r="B789" s="17" t="str">
        <f t="shared" si="24"/>
        <v/>
      </c>
      <c r="C789" s="18" t="str">
        <f t="shared" ca="1" si="25"/>
        <v/>
      </c>
      <c r="D789" s="17"/>
      <c r="E789" s="17"/>
    </row>
    <row r="790" spans="2:5" ht="9.75" customHeight="1" x14ac:dyDescent="0.2">
      <c r="B790" s="17" t="str">
        <f t="shared" si="24"/>
        <v/>
      </c>
      <c r="C790" s="18" t="str">
        <f t="shared" ca="1" si="25"/>
        <v/>
      </c>
      <c r="D790" s="17"/>
      <c r="E790" s="17"/>
    </row>
    <row r="791" spans="2:5" ht="9.75" customHeight="1" x14ac:dyDescent="0.2">
      <c r="B791" s="17" t="str">
        <f t="shared" si="24"/>
        <v/>
      </c>
      <c r="C791" s="18" t="str">
        <f t="shared" ca="1" si="25"/>
        <v/>
      </c>
      <c r="D791" s="17"/>
      <c r="E791" s="17"/>
    </row>
    <row r="792" spans="2:5" ht="9.75" customHeight="1" x14ac:dyDescent="0.2">
      <c r="B792" s="17" t="str">
        <f t="shared" si="24"/>
        <v/>
      </c>
      <c r="C792" s="18" t="str">
        <f t="shared" ca="1" si="25"/>
        <v/>
      </c>
      <c r="D792" s="17"/>
      <c r="E792" s="17"/>
    </row>
    <row r="793" spans="2:5" ht="9.75" customHeight="1" x14ac:dyDescent="0.2">
      <c r="B793" s="17" t="str">
        <f t="shared" si="24"/>
        <v/>
      </c>
      <c r="C793" s="18" t="str">
        <f t="shared" ca="1" si="25"/>
        <v/>
      </c>
      <c r="D793" s="17"/>
      <c r="E793" s="17"/>
    </row>
    <row r="794" spans="2:5" ht="9.75" customHeight="1" x14ac:dyDescent="0.2">
      <c r="B794" s="17" t="str">
        <f t="shared" si="24"/>
        <v/>
      </c>
      <c r="C794" s="18" t="str">
        <f t="shared" ca="1" si="25"/>
        <v/>
      </c>
      <c r="D794" s="17"/>
      <c r="E794" s="17"/>
    </row>
    <row r="795" spans="2:5" ht="9.75" customHeight="1" x14ac:dyDescent="0.2">
      <c r="B795" s="17" t="str">
        <f t="shared" si="24"/>
        <v/>
      </c>
      <c r="C795" s="18" t="str">
        <f t="shared" ca="1" si="25"/>
        <v/>
      </c>
      <c r="D795" s="17"/>
      <c r="E795" s="17"/>
    </row>
    <row r="796" spans="2:5" ht="9.75" customHeight="1" x14ac:dyDescent="0.2">
      <c r="B796" s="17" t="str">
        <f t="shared" si="24"/>
        <v/>
      </c>
      <c r="C796" s="18" t="str">
        <f t="shared" ca="1" si="25"/>
        <v/>
      </c>
      <c r="D796" s="17"/>
      <c r="E796" s="17"/>
    </row>
    <row r="797" spans="2:5" ht="9.75" customHeight="1" x14ac:dyDescent="0.2">
      <c r="B797" s="17" t="str">
        <f t="shared" si="24"/>
        <v/>
      </c>
      <c r="C797" s="18" t="str">
        <f t="shared" ca="1" si="25"/>
        <v/>
      </c>
      <c r="D797" s="17"/>
      <c r="E797" s="17"/>
    </row>
    <row r="798" spans="2:5" ht="9.75" customHeight="1" x14ac:dyDescent="0.2">
      <c r="B798" s="17" t="str">
        <f t="shared" si="24"/>
        <v/>
      </c>
      <c r="C798" s="18" t="str">
        <f t="shared" ca="1" si="25"/>
        <v/>
      </c>
      <c r="D798" s="17"/>
      <c r="E798" s="17"/>
    </row>
    <row r="799" spans="2:5" ht="9.75" customHeight="1" x14ac:dyDescent="0.2">
      <c r="B799" s="17" t="str">
        <f t="shared" si="24"/>
        <v/>
      </c>
      <c r="C799" s="18" t="str">
        <f t="shared" ca="1" si="25"/>
        <v/>
      </c>
      <c r="D799" s="17"/>
      <c r="E799" s="17"/>
    </row>
    <row r="800" spans="2:5" ht="9.75" customHeight="1" x14ac:dyDescent="0.2">
      <c r="B800" s="17" t="str">
        <f t="shared" si="24"/>
        <v/>
      </c>
      <c r="C800" s="18" t="str">
        <f t="shared" ca="1" si="25"/>
        <v/>
      </c>
      <c r="D800" s="17"/>
      <c r="E800" s="17"/>
    </row>
    <row r="801" spans="2:5" ht="9.75" customHeight="1" x14ac:dyDescent="0.2">
      <c r="B801" s="17" t="str">
        <f t="shared" si="24"/>
        <v/>
      </c>
      <c r="C801" s="18" t="str">
        <f t="shared" ca="1" si="25"/>
        <v/>
      </c>
      <c r="D801" s="17"/>
      <c r="E801" s="17"/>
    </row>
    <row r="802" spans="2:5" ht="9.75" customHeight="1" x14ac:dyDescent="0.2">
      <c r="B802" s="17" t="str">
        <f t="shared" si="24"/>
        <v/>
      </c>
      <c r="C802" s="18" t="str">
        <f t="shared" ca="1" si="25"/>
        <v/>
      </c>
      <c r="D802" s="17"/>
      <c r="E802" s="17"/>
    </row>
    <row r="803" spans="2:5" ht="9.75" customHeight="1" x14ac:dyDescent="0.2">
      <c r="B803" s="17" t="str">
        <f t="shared" si="24"/>
        <v/>
      </c>
      <c r="C803" s="18" t="str">
        <f t="shared" ca="1" si="25"/>
        <v/>
      </c>
      <c r="D803" s="17"/>
      <c r="E803" s="17"/>
    </row>
    <row r="804" spans="2:5" ht="9.75" customHeight="1" x14ac:dyDescent="0.2">
      <c r="B804" s="17" t="str">
        <f t="shared" si="24"/>
        <v/>
      </c>
      <c r="C804" s="18" t="str">
        <f t="shared" ca="1" si="25"/>
        <v/>
      </c>
      <c r="D804" s="17"/>
      <c r="E804" s="17"/>
    </row>
    <row r="805" spans="2:5" ht="9.75" customHeight="1" x14ac:dyDescent="0.2">
      <c r="B805" s="17" t="str">
        <f t="shared" si="24"/>
        <v/>
      </c>
      <c r="C805" s="18" t="str">
        <f t="shared" ca="1" si="25"/>
        <v/>
      </c>
      <c r="D805" s="17"/>
      <c r="E805" s="17"/>
    </row>
    <row r="806" spans="2:5" ht="9.75" customHeight="1" x14ac:dyDescent="0.2">
      <c r="B806" s="17" t="str">
        <f t="shared" si="24"/>
        <v/>
      </c>
      <c r="C806" s="18" t="str">
        <f t="shared" ca="1" si="25"/>
        <v/>
      </c>
      <c r="D806" s="17"/>
      <c r="E806" s="17"/>
    </row>
    <row r="807" spans="2:5" ht="9.75" customHeight="1" x14ac:dyDescent="0.2">
      <c r="B807" s="17" t="str">
        <f t="shared" si="24"/>
        <v/>
      </c>
      <c r="C807" s="18" t="str">
        <f t="shared" ca="1" si="25"/>
        <v/>
      </c>
      <c r="D807" s="17"/>
      <c r="E807" s="17"/>
    </row>
    <row r="808" spans="2:5" ht="9.75" customHeight="1" x14ac:dyDescent="0.2">
      <c r="B808" s="17" t="str">
        <f t="shared" si="24"/>
        <v/>
      </c>
      <c r="C808" s="18" t="str">
        <f t="shared" ca="1" si="25"/>
        <v/>
      </c>
      <c r="D808" s="17"/>
      <c r="E808" s="17"/>
    </row>
    <row r="809" spans="2:5" ht="9.75" customHeight="1" x14ac:dyDescent="0.2">
      <c r="B809" s="17" t="str">
        <f t="shared" si="24"/>
        <v/>
      </c>
      <c r="C809" s="18" t="str">
        <f t="shared" ca="1" si="25"/>
        <v/>
      </c>
      <c r="D809" s="17"/>
      <c r="E809" s="17"/>
    </row>
    <row r="810" spans="2:5" ht="9.75" customHeight="1" x14ac:dyDescent="0.2">
      <c r="B810" s="17" t="str">
        <f t="shared" si="24"/>
        <v/>
      </c>
      <c r="C810" s="18" t="str">
        <f t="shared" ca="1" si="25"/>
        <v/>
      </c>
      <c r="D810" s="17"/>
      <c r="E810" s="17"/>
    </row>
    <row r="811" spans="2:5" ht="9.75" customHeight="1" x14ac:dyDescent="0.2">
      <c r="B811" s="17" t="str">
        <f t="shared" si="24"/>
        <v/>
      </c>
      <c r="C811" s="18" t="str">
        <f t="shared" ca="1" si="25"/>
        <v/>
      </c>
      <c r="D811" s="17"/>
      <c r="E811" s="17"/>
    </row>
    <row r="812" spans="2:5" ht="9.75" customHeight="1" x14ac:dyDescent="0.2">
      <c r="B812" s="17" t="str">
        <f t="shared" si="24"/>
        <v/>
      </c>
      <c r="C812" s="18" t="str">
        <f t="shared" ca="1" si="25"/>
        <v/>
      </c>
      <c r="D812" s="17"/>
      <c r="E812" s="17"/>
    </row>
    <row r="813" spans="2:5" ht="9.75" customHeight="1" x14ac:dyDescent="0.2">
      <c r="B813" s="17" t="str">
        <f t="shared" si="24"/>
        <v/>
      </c>
      <c r="C813" s="18" t="str">
        <f t="shared" ca="1" si="25"/>
        <v/>
      </c>
      <c r="D813" s="17"/>
      <c r="E813" s="17"/>
    </row>
    <row r="814" spans="2:5" ht="9.75" customHeight="1" x14ac:dyDescent="0.2">
      <c r="B814" s="17" t="str">
        <f t="shared" si="24"/>
        <v/>
      </c>
      <c r="C814" s="18" t="str">
        <f t="shared" ca="1" si="25"/>
        <v/>
      </c>
      <c r="D814" s="17"/>
      <c r="E814" s="17"/>
    </row>
    <row r="815" spans="2:5" ht="9.75" customHeight="1" x14ac:dyDescent="0.2">
      <c r="B815" s="17" t="str">
        <f t="shared" si="24"/>
        <v/>
      </c>
      <c r="C815" s="18" t="str">
        <f t="shared" ca="1" si="25"/>
        <v/>
      </c>
      <c r="D815" s="17"/>
      <c r="E815" s="17"/>
    </row>
    <row r="816" spans="2:5" ht="9.75" customHeight="1" x14ac:dyDescent="0.2">
      <c r="B816" s="17" t="str">
        <f t="shared" si="24"/>
        <v/>
      </c>
      <c r="C816" s="18" t="str">
        <f t="shared" ca="1" si="25"/>
        <v/>
      </c>
      <c r="D816" s="17"/>
      <c r="E816" s="17"/>
    </row>
    <row r="817" spans="2:5" ht="9.75" customHeight="1" x14ac:dyDescent="0.2">
      <c r="B817" s="17" t="str">
        <f t="shared" si="24"/>
        <v/>
      </c>
      <c r="C817" s="18" t="str">
        <f t="shared" ca="1" si="25"/>
        <v/>
      </c>
      <c r="D817" s="17"/>
      <c r="E817" s="17"/>
    </row>
    <row r="818" spans="2:5" ht="9.75" customHeight="1" x14ac:dyDescent="0.2">
      <c r="B818" s="17" t="str">
        <f t="shared" si="24"/>
        <v/>
      </c>
      <c r="C818" s="18" t="str">
        <f t="shared" ca="1" si="25"/>
        <v/>
      </c>
      <c r="D818" s="17"/>
      <c r="E818" s="17"/>
    </row>
    <row r="819" spans="2:5" ht="9.75" customHeight="1" x14ac:dyDescent="0.2">
      <c r="B819" s="17" t="str">
        <f t="shared" si="24"/>
        <v/>
      </c>
      <c r="C819" s="18" t="str">
        <f t="shared" ca="1" si="25"/>
        <v/>
      </c>
      <c r="D819" s="17"/>
      <c r="E819" s="17"/>
    </row>
    <row r="820" spans="2:5" ht="9.75" customHeight="1" x14ac:dyDescent="0.2">
      <c r="B820" s="17" t="str">
        <f t="shared" si="24"/>
        <v/>
      </c>
      <c r="C820" s="18" t="str">
        <f t="shared" ca="1" si="25"/>
        <v/>
      </c>
      <c r="D820" s="17"/>
      <c r="E820" s="17"/>
    </row>
    <row r="821" spans="2:5" ht="9.75" customHeight="1" x14ac:dyDescent="0.2">
      <c r="B821" s="17" t="str">
        <f t="shared" si="24"/>
        <v/>
      </c>
      <c r="C821" s="18" t="str">
        <f t="shared" ca="1" si="25"/>
        <v/>
      </c>
      <c r="D821" s="17"/>
      <c r="E821" s="17"/>
    </row>
    <row r="822" spans="2:5" ht="9.75" customHeight="1" x14ac:dyDescent="0.2">
      <c r="B822" s="17" t="str">
        <f t="shared" si="24"/>
        <v/>
      </c>
      <c r="C822" s="18" t="str">
        <f t="shared" ca="1" si="25"/>
        <v/>
      </c>
      <c r="D822" s="17"/>
      <c r="E822" s="17"/>
    </row>
    <row r="823" spans="2:5" ht="9.75" customHeight="1" x14ac:dyDescent="0.2">
      <c r="B823" s="17" t="str">
        <f t="shared" si="24"/>
        <v/>
      </c>
      <c r="C823" s="18" t="str">
        <f t="shared" ca="1" si="25"/>
        <v/>
      </c>
      <c r="D823" s="17"/>
      <c r="E823" s="17"/>
    </row>
    <row r="824" spans="2:5" ht="9.75" customHeight="1" x14ac:dyDescent="0.2">
      <c r="B824" s="17" t="str">
        <f t="shared" si="24"/>
        <v/>
      </c>
      <c r="C824" s="18" t="str">
        <f t="shared" ca="1" si="25"/>
        <v/>
      </c>
      <c r="D824" s="17"/>
      <c r="E824" s="17"/>
    </row>
    <row r="825" spans="2:5" ht="9.75" customHeight="1" x14ac:dyDescent="0.2">
      <c r="B825" s="17" t="str">
        <f t="shared" si="24"/>
        <v/>
      </c>
      <c r="C825" s="18" t="str">
        <f t="shared" ca="1" si="25"/>
        <v/>
      </c>
      <c r="D825" s="17"/>
      <c r="E825" s="17"/>
    </row>
    <row r="826" spans="2:5" ht="9.75" customHeight="1" x14ac:dyDescent="0.2">
      <c r="B826" s="17" t="str">
        <f t="shared" si="24"/>
        <v/>
      </c>
      <c r="C826" s="18" t="str">
        <f t="shared" ca="1" si="25"/>
        <v/>
      </c>
      <c r="D826" s="17"/>
      <c r="E826" s="17"/>
    </row>
    <row r="827" spans="2:5" ht="9.75" customHeight="1" x14ac:dyDescent="0.2">
      <c r="B827" s="17" t="str">
        <f t="shared" si="24"/>
        <v/>
      </c>
      <c r="C827" s="18" t="str">
        <f t="shared" ca="1" si="25"/>
        <v/>
      </c>
      <c r="D827" s="17"/>
      <c r="E827" s="17"/>
    </row>
    <row r="828" spans="2:5" ht="9.75" customHeight="1" x14ac:dyDescent="0.2">
      <c r="B828" s="17" t="str">
        <f t="shared" si="24"/>
        <v/>
      </c>
      <c r="C828" s="18" t="str">
        <f t="shared" ca="1" si="25"/>
        <v/>
      </c>
      <c r="D828" s="17"/>
      <c r="E828" s="17"/>
    </row>
    <row r="829" spans="2:5" ht="9.75" customHeight="1" x14ac:dyDescent="0.2">
      <c r="B829" s="17" t="str">
        <f t="shared" si="24"/>
        <v/>
      </c>
      <c r="C829" s="18" t="str">
        <f t="shared" ca="1" si="25"/>
        <v/>
      </c>
      <c r="D829" s="17"/>
      <c r="E829" s="17"/>
    </row>
    <row r="830" spans="2:5" ht="9.75" customHeight="1" x14ac:dyDescent="0.2">
      <c r="B830" s="17" t="str">
        <f t="shared" si="24"/>
        <v/>
      </c>
      <c r="C830" s="18" t="str">
        <f t="shared" ca="1" si="25"/>
        <v/>
      </c>
      <c r="D830" s="17"/>
      <c r="E830" s="17"/>
    </row>
    <row r="831" spans="2:5" ht="9.75" customHeight="1" x14ac:dyDescent="0.2">
      <c r="B831" s="17" t="str">
        <f t="shared" si="24"/>
        <v/>
      </c>
      <c r="C831" s="18" t="str">
        <f t="shared" ca="1" si="25"/>
        <v/>
      </c>
      <c r="D831" s="17"/>
      <c r="E831" s="17"/>
    </row>
    <row r="832" spans="2:5" ht="9.75" customHeight="1" x14ac:dyDescent="0.2">
      <c r="B832" s="17" t="str">
        <f t="shared" si="24"/>
        <v/>
      </c>
      <c r="C832" s="18" t="str">
        <f t="shared" ca="1" si="25"/>
        <v/>
      </c>
      <c r="D832" s="17"/>
      <c r="E832" s="17"/>
    </row>
    <row r="833" spans="2:5" ht="9.75" customHeight="1" x14ac:dyDescent="0.2">
      <c r="B833" s="17" t="str">
        <f t="shared" si="24"/>
        <v/>
      </c>
      <c r="C833" s="18" t="str">
        <f t="shared" ca="1" si="25"/>
        <v/>
      </c>
      <c r="D833" s="17"/>
      <c r="E833" s="17"/>
    </row>
    <row r="834" spans="2:5" ht="9.75" customHeight="1" x14ac:dyDescent="0.2">
      <c r="B834" s="17" t="str">
        <f t="shared" si="24"/>
        <v/>
      </c>
      <c r="C834" s="18" t="str">
        <f t="shared" ca="1" si="25"/>
        <v/>
      </c>
      <c r="D834" s="17"/>
      <c r="E834" s="17"/>
    </row>
    <row r="835" spans="2:5" ht="9.75" customHeight="1" x14ac:dyDescent="0.2">
      <c r="B835" s="17" t="str">
        <f t="shared" ref="B835:B898" si="26">IF(D835="","",ROW()-1)</f>
        <v/>
      </c>
      <c r="C835" s="18" t="str">
        <f t="shared" ref="C835:C898" ca="1" si="27">IF(D835="","",TODAY()-0)</f>
        <v/>
      </c>
      <c r="D835" s="17"/>
      <c r="E835" s="17"/>
    </row>
    <row r="836" spans="2:5" ht="9.75" customHeight="1" x14ac:dyDescent="0.2">
      <c r="B836" s="17" t="str">
        <f t="shared" si="26"/>
        <v/>
      </c>
      <c r="C836" s="18" t="str">
        <f t="shared" ca="1" si="27"/>
        <v/>
      </c>
      <c r="D836" s="17"/>
      <c r="E836" s="17"/>
    </row>
    <row r="837" spans="2:5" ht="9.75" customHeight="1" x14ac:dyDescent="0.2">
      <c r="B837" s="17" t="str">
        <f t="shared" si="26"/>
        <v/>
      </c>
      <c r="C837" s="18" t="str">
        <f t="shared" ca="1" si="27"/>
        <v/>
      </c>
      <c r="D837" s="17"/>
      <c r="E837" s="17"/>
    </row>
    <row r="838" spans="2:5" ht="9.75" customHeight="1" x14ac:dyDescent="0.2">
      <c r="B838" s="17" t="str">
        <f t="shared" si="26"/>
        <v/>
      </c>
      <c r="C838" s="18" t="str">
        <f t="shared" ca="1" si="27"/>
        <v/>
      </c>
      <c r="D838" s="17"/>
      <c r="E838" s="17"/>
    </row>
    <row r="839" spans="2:5" ht="9.75" customHeight="1" x14ac:dyDescent="0.2">
      <c r="B839" s="17" t="str">
        <f t="shared" si="26"/>
        <v/>
      </c>
      <c r="C839" s="18" t="str">
        <f t="shared" ca="1" si="27"/>
        <v/>
      </c>
      <c r="D839" s="17"/>
      <c r="E839" s="17"/>
    </row>
    <row r="840" spans="2:5" ht="9.75" customHeight="1" x14ac:dyDescent="0.2">
      <c r="B840" s="17" t="str">
        <f t="shared" si="26"/>
        <v/>
      </c>
      <c r="C840" s="18" t="str">
        <f t="shared" ca="1" si="27"/>
        <v/>
      </c>
      <c r="D840" s="17"/>
      <c r="E840" s="17"/>
    </row>
    <row r="841" spans="2:5" ht="9.75" customHeight="1" x14ac:dyDescent="0.2">
      <c r="B841" s="17" t="str">
        <f t="shared" si="26"/>
        <v/>
      </c>
      <c r="C841" s="18" t="str">
        <f t="shared" ca="1" si="27"/>
        <v/>
      </c>
      <c r="D841" s="17"/>
      <c r="E841" s="17"/>
    </row>
    <row r="842" spans="2:5" ht="9.75" customHeight="1" x14ac:dyDescent="0.2">
      <c r="B842" s="17" t="str">
        <f t="shared" si="26"/>
        <v/>
      </c>
      <c r="C842" s="18" t="str">
        <f t="shared" ca="1" si="27"/>
        <v/>
      </c>
      <c r="D842" s="17"/>
      <c r="E842" s="17"/>
    </row>
    <row r="843" spans="2:5" ht="9.75" customHeight="1" x14ac:dyDescent="0.2">
      <c r="B843" s="17" t="str">
        <f t="shared" si="26"/>
        <v/>
      </c>
      <c r="C843" s="18" t="str">
        <f t="shared" ca="1" si="27"/>
        <v/>
      </c>
      <c r="D843" s="17"/>
      <c r="E843" s="17"/>
    </row>
    <row r="844" spans="2:5" ht="9.75" customHeight="1" x14ac:dyDescent="0.2">
      <c r="B844" s="17" t="str">
        <f t="shared" si="26"/>
        <v/>
      </c>
      <c r="C844" s="18" t="str">
        <f t="shared" ca="1" si="27"/>
        <v/>
      </c>
      <c r="D844" s="17"/>
      <c r="E844" s="17"/>
    </row>
    <row r="845" spans="2:5" ht="9.75" customHeight="1" x14ac:dyDescent="0.2">
      <c r="B845" s="17" t="str">
        <f t="shared" si="26"/>
        <v/>
      </c>
      <c r="C845" s="18" t="str">
        <f t="shared" ca="1" si="27"/>
        <v/>
      </c>
      <c r="D845" s="17"/>
      <c r="E845" s="17"/>
    </row>
    <row r="846" spans="2:5" ht="9.75" customHeight="1" x14ac:dyDescent="0.2">
      <c r="B846" s="17" t="str">
        <f t="shared" si="26"/>
        <v/>
      </c>
      <c r="C846" s="18" t="str">
        <f t="shared" ca="1" si="27"/>
        <v/>
      </c>
      <c r="D846" s="17"/>
      <c r="E846" s="17"/>
    </row>
    <row r="847" spans="2:5" ht="9.75" customHeight="1" x14ac:dyDescent="0.2">
      <c r="B847" s="17" t="str">
        <f t="shared" si="26"/>
        <v/>
      </c>
      <c r="C847" s="18" t="str">
        <f t="shared" ca="1" si="27"/>
        <v/>
      </c>
      <c r="D847" s="17"/>
      <c r="E847" s="17"/>
    </row>
    <row r="848" spans="2:5" ht="9.75" customHeight="1" x14ac:dyDescent="0.2">
      <c r="B848" s="17" t="str">
        <f t="shared" si="26"/>
        <v/>
      </c>
      <c r="C848" s="18" t="str">
        <f t="shared" ca="1" si="27"/>
        <v/>
      </c>
      <c r="D848" s="17"/>
      <c r="E848" s="17"/>
    </row>
    <row r="849" spans="2:5" ht="9.75" customHeight="1" x14ac:dyDescent="0.2">
      <c r="B849" s="17" t="str">
        <f t="shared" si="26"/>
        <v/>
      </c>
      <c r="C849" s="18" t="str">
        <f t="shared" ca="1" si="27"/>
        <v/>
      </c>
      <c r="D849" s="17"/>
      <c r="E849" s="17"/>
    </row>
    <row r="850" spans="2:5" ht="9.75" customHeight="1" x14ac:dyDescent="0.2">
      <c r="B850" s="17" t="str">
        <f t="shared" si="26"/>
        <v/>
      </c>
      <c r="C850" s="18" t="str">
        <f t="shared" ca="1" si="27"/>
        <v/>
      </c>
      <c r="D850" s="17"/>
      <c r="E850" s="17"/>
    </row>
    <row r="851" spans="2:5" ht="9.75" customHeight="1" x14ac:dyDescent="0.2">
      <c r="B851" s="17" t="str">
        <f t="shared" si="26"/>
        <v/>
      </c>
      <c r="C851" s="18" t="str">
        <f t="shared" ca="1" si="27"/>
        <v/>
      </c>
      <c r="D851" s="17"/>
      <c r="E851" s="17"/>
    </row>
    <row r="852" spans="2:5" ht="9.75" customHeight="1" x14ac:dyDescent="0.2">
      <c r="B852" s="17" t="str">
        <f t="shared" si="26"/>
        <v/>
      </c>
      <c r="C852" s="18" t="str">
        <f t="shared" ca="1" si="27"/>
        <v/>
      </c>
      <c r="D852" s="17"/>
      <c r="E852" s="17"/>
    </row>
    <row r="853" spans="2:5" ht="9.75" customHeight="1" x14ac:dyDescent="0.2">
      <c r="B853" s="17" t="str">
        <f t="shared" si="26"/>
        <v/>
      </c>
      <c r="C853" s="18" t="str">
        <f t="shared" ca="1" si="27"/>
        <v/>
      </c>
      <c r="D853" s="17"/>
      <c r="E853" s="17"/>
    </row>
    <row r="854" spans="2:5" ht="9.75" customHeight="1" x14ac:dyDescent="0.2">
      <c r="B854" s="17" t="str">
        <f t="shared" si="26"/>
        <v/>
      </c>
      <c r="C854" s="18" t="str">
        <f t="shared" ca="1" si="27"/>
        <v/>
      </c>
      <c r="D854" s="17"/>
      <c r="E854" s="17"/>
    </row>
    <row r="855" spans="2:5" ht="9.75" customHeight="1" x14ac:dyDescent="0.2">
      <c r="B855" s="17" t="str">
        <f t="shared" si="26"/>
        <v/>
      </c>
      <c r="C855" s="18" t="str">
        <f t="shared" ca="1" si="27"/>
        <v/>
      </c>
      <c r="D855" s="17"/>
      <c r="E855" s="17"/>
    </row>
    <row r="856" spans="2:5" ht="9.75" customHeight="1" x14ac:dyDescent="0.2">
      <c r="B856" s="17" t="str">
        <f t="shared" si="26"/>
        <v/>
      </c>
      <c r="C856" s="18" t="str">
        <f t="shared" ca="1" si="27"/>
        <v/>
      </c>
      <c r="D856" s="17"/>
      <c r="E856" s="17"/>
    </row>
    <row r="857" spans="2:5" ht="9.75" customHeight="1" x14ac:dyDescent="0.2">
      <c r="B857" s="17" t="str">
        <f t="shared" si="26"/>
        <v/>
      </c>
      <c r="C857" s="18" t="str">
        <f t="shared" ca="1" si="27"/>
        <v/>
      </c>
      <c r="D857" s="17"/>
      <c r="E857" s="17"/>
    </row>
    <row r="858" spans="2:5" ht="9.75" customHeight="1" x14ac:dyDescent="0.2">
      <c r="B858" s="17" t="str">
        <f t="shared" si="26"/>
        <v/>
      </c>
      <c r="C858" s="18" t="str">
        <f t="shared" ca="1" si="27"/>
        <v/>
      </c>
      <c r="D858" s="17"/>
      <c r="E858" s="17"/>
    </row>
    <row r="859" spans="2:5" ht="9.75" customHeight="1" x14ac:dyDescent="0.2">
      <c r="B859" s="17" t="str">
        <f t="shared" si="26"/>
        <v/>
      </c>
      <c r="C859" s="18" t="str">
        <f t="shared" ca="1" si="27"/>
        <v/>
      </c>
      <c r="D859" s="17"/>
      <c r="E859" s="17"/>
    </row>
    <row r="860" spans="2:5" ht="9.75" customHeight="1" x14ac:dyDescent="0.2">
      <c r="B860" s="17" t="str">
        <f t="shared" si="26"/>
        <v/>
      </c>
      <c r="C860" s="18" t="str">
        <f t="shared" ca="1" si="27"/>
        <v/>
      </c>
      <c r="D860" s="17"/>
      <c r="E860" s="17"/>
    </row>
    <row r="861" spans="2:5" ht="9.75" customHeight="1" x14ac:dyDescent="0.2">
      <c r="B861" s="17" t="str">
        <f t="shared" si="26"/>
        <v/>
      </c>
      <c r="C861" s="18" t="str">
        <f t="shared" ca="1" si="27"/>
        <v/>
      </c>
      <c r="D861" s="17"/>
      <c r="E861" s="17"/>
    </row>
    <row r="862" spans="2:5" ht="9.75" customHeight="1" x14ac:dyDescent="0.2">
      <c r="B862" s="17" t="str">
        <f t="shared" si="26"/>
        <v/>
      </c>
      <c r="C862" s="18" t="str">
        <f t="shared" ca="1" si="27"/>
        <v/>
      </c>
      <c r="D862" s="17"/>
      <c r="E862" s="17"/>
    </row>
    <row r="863" spans="2:5" ht="9.75" customHeight="1" x14ac:dyDescent="0.2">
      <c r="B863" s="17" t="str">
        <f t="shared" si="26"/>
        <v/>
      </c>
      <c r="C863" s="18" t="str">
        <f t="shared" ca="1" si="27"/>
        <v/>
      </c>
      <c r="D863" s="17"/>
      <c r="E863" s="17"/>
    </row>
    <row r="864" spans="2:5" ht="9.75" customHeight="1" x14ac:dyDescent="0.2">
      <c r="B864" s="17" t="str">
        <f t="shared" si="26"/>
        <v/>
      </c>
      <c r="C864" s="18" t="str">
        <f t="shared" ca="1" si="27"/>
        <v/>
      </c>
      <c r="D864" s="17"/>
      <c r="E864" s="17"/>
    </row>
    <row r="865" spans="2:5" ht="9.75" customHeight="1" x14ac:dyDescent="0.2">
      <c r="B865" s="17" t="str">
        <f t="shared" si="26"/>
        <v/>
      </c>
      <c r="C865" s="18" t="str">
        <f t="shared" ca="1" si="27"/>
        <v/>
      </c>
      <c r="D865" s="17"/>
      <c r="E865" s="17"/>
    </row>
    <row r="866" spans="2:5" ht="9.75" customHeight="1" x14ac:dyDescent="0.2">
      <c r="B866" s="17" t="str">
        <f t="shared" si="26"/>
        <v/>
      </c>
      <c r="C866" s="18" t="str">
        <f t="shared" ca="1" si="27"/>
        <v/>
      </c>
      <c r="D866" s="17"/>
      <c r="E866" s="17"/>
    </row>
    <row r="867" spans="2:5" ht="9.75" customHeight="1" x14ac:dyDescent="0.2">
      <c r="B867" s="17" t="str">
        <f t="shared" si="26"/>
        <v/>
      </c>
      <c r="C867" s="18" t="str">
        <f t="shared" ca="1" si="27"/>
        <v/>
      </c>
      <c r="D867" s="17"/>
      <c r="E867" s="17"/>
    </row>
    <row r="868" spans="2:5" ht="9.75" customHeight="1" x14ac:dyDescent="0.2">
      <c r="B868" s="17" t="str">
        <f t="shared" si="26"/>
        <v/>
      </c>
      <c r="C868" s="18" t="str">
        <f t="shared" ca="1" si="27"/>
        <v/>
      </c>
      <c r="D868" s="17"/>
      <c r="E868" s="17"/>
    </row>
    <row r="869" spans="2:5" ht="9.75" customHeight="1" x14ac:dyDescent="0.2">
      <c r="B869" s="17" t="str">
        <f t="shared" si="26"/>
        <v/>
      </c>
      <c r="C869" s="18" t="str">
        <f t="shared" ca="1" si="27"/>
        <v/>
      </c>
      <c r="D869" s="17"/>
      <c r="E869" s="17"/>
    </row>
    <row r="870" spans="2:5" ht="9.75" customHeight="1" x14ac:dyDescent="0.2">
      <c r="B870" s="17" t="str">
        <f t="shared" si="26"/>
        <v/>
      </c>
      <c r="C870" s="18" t="str">
        <f t="shared" ca="1" si="27"/>
        <v/>
      </c>
      <c r="D870" s="17"/>
      <c r="E870" s="17"/>
    </row>
    <row r="871" spans="2:5" ht="9.75" customHeight="1" x14ac:dyDescent="0.2">
      <c r="B871" s="17" t="str">
        <f t="shared" si="26"/>
        <v/>
      </c>
      <c r="C871" s="18" t="str">
        <f t="shared" ca="1" si="27"/>
        <v/>
      </c>
      <c r="D871" s="17"/>
      <c r="E871" s="17"/>
    </row>
    <row r="872" spans="2:5" ht="9.75" customHeight="1" x14ac:dyDescent="0.2">
      <c r="B872" s="17" t="str">
        <f t="shared" si="26"/>
        <v/>
      </c>
      <c r="C872" s="18" t="str">
        <f t="shared" ca="1" si="27"/>
        <v/>
      </c>
      <c r="D872" s="17"/>
      <c r="E872" s="17"/>
    </row>
    <row r="873" spans="2:5" ht="9.75" customHeight="1" x14ac:dyDescent="0.2">
      <c r="B873" s="17" t="str">
        <f t="shared" si="26"/>
        <v/>
      </c>
      <c r="C873" s="18" t="str">
        <f t="shared" ca="1" si="27"/>
        <v/>
      </c>
      <c r="D873" s="17"/>
      <c r="E873" s="17"/>
    </row>
    <row r="874" spans="2:5" ht="9.75" customHeight="1" x14ac:dyDescent="0.2">
      <c r="B874" s="17" t="str">
        <f t="shared" si="26"/>
        <v/>
      </c>
      <c r="C874" s="18" t="str">
        <f t="shared" ca="1" si="27"/>
        <v/>
      </c>
      <c r="D874" s="17"/>
      <c r="E874" s="17"/>
    </row>
    <row r="875" spans="2:5" ht="9.75" customHeight="1" x14ac:dyDescent="0.2">
      <c r="B875" s="17" t="str">
        <f t="shared" si="26"/>
        <v/>
      </c>
      <c r="C875" s="18" t="str">
        <f t="shared" ca="1" si="27"/>
        <v/>
      </c>
      <c r="D875" s="17"/>
      <c r="E875" s="17"/>
    </row>
    <row r="876" spans="2:5" ht="9.75" customHeight="1" x14ac:dyDescent="0.2">
      <c r="B876" s="17" t="str">
        <f t="shared" si="26"/>
        <v/>
      </c>
      <c r="C876" s="18" t="str">
        <f t="shared" ca="1" si="27"/>
        <v/>
      </c>
      <c r="D876" s="17"/>
      <c r="E876" s="17"/>
    </row>
    <row r="877" spans="2:5" ht="9.75" customHeight="1" x14ac:dyDescent="0.2">
      <c r="B877" s="17" t="str">
        <f t="shared" si="26"/>
        <v/>
      </c>
      <c r="C877" s="18" t="str">
        <f t="shared" ca="1" si="27"/>
        <v/>
      </c>
      <c r="D877" s="17"/>
      <c r="E877" s="17"/>
    </row>
    <row r="878" spans="2:5" ht="9.75" customHeight="1" x14ac:dyDescent="0.2">
      <c r="B878" s="17" t="str">
        <f t="shared" si="26"/>
        <v/>
      </c>
      <c r="C878" s="18" t="str">
        <f t="shared" ca="1" si="27"/>
        <v/>
      </c>
      <c r="D878" s="17"/>
      <c r="E878" s="17"/>
    </row>
    <row r="879" spans="2:5" ht="9.75" customHeight="1" x14ac:dyDescent="0.2">
      <c r="B879" s="17" t="str">
        <f t="shared" si="26"/>
        <v/>
      </c>
      <c r="C879" s="18" t="str">
        <f t="shared" ca="1" si="27"/>
        <v/>
      </c>
      <c r="D879" s="17"/>
      <c r="E879" s="17"/>
    </row>
    <row r="880" spans="2:5" ht="9.75" customHeight="1" x14ac:dyDescent="0.2">
      <c r="B880" s="17" t="str">
        <f t="shared" si="26"/>
        <v/>
      </c>
      <c r="C880" s="18" t="str">
        <f t="shared" ca="1" si="27"/>
        <v/>
      </c>
      <c r="D880" s="17"/>
      <c r="E880" s="17"/>
    </row>
    <row r="881" spans="2:5" ht="9.75" customHeight="1" x14ac:dyDescent="0.2">
      <c r="B881" s="17" t="str">
        <f t="shared" si="26"/>
        <v/>
      </c>
      <c r="C881" s="18" t="str">
        <f t="shared" ca="1" si="27"/>
        <v/>
      </c>
      <c r="D881" s="17"/>
      <c r="E881" s="17"/>
    </row>
    <row r="882" spans="2:5" ht="9.75" customHeight="1" x14ac:dyDescent="0.2">
      <c r="B882" s="17" t="str">
        <f t="shared" si="26"/>
        <v/>
      </c>
      <c r="C882" s="18" t="str">
        <f t="shared" ca="1" si="27"/>
        <v/>
      </c>
      <c r="D882" s="17"/>
      <c r="E882" s="17"/>
    </row>
    <row r="883" spans="2:5" ht="9.75" customHeight="1" x14ac:dyDescent="0.2">
      <c r="B883" s="17" t="str">
        <f t="shared" si="26"/>
        <v/>
      </c>
      <c r="C883" s="18" t="str">
        <f t="shared" ca="1" si="27"/>
        <v/>
      </c>
      <c r="D883" s="17"/>
      <c r="E883" s="17"/>
    </row>
    <row r="884" spans="2:5" ht="9.75" customHeight="1" x14ac:dyDescent="0.2">
      <c r="B884" s="17" t="str">
        <f t="shared" si="26"/>
        <v/>
      </c>
      <c r="C884" s="18" t="str">
        <f t="shared" ca="1" si="27"/>
        <v/>
      </c>
      <c r="D884" s="17"/>
      <c r="E884" s="17"/>
    </row>
    <row r="885" spans="2:5" ht="9.75" customHeight="1" x14ac:dyDescent="0.2">
      <c r="B885" s="17" t="str">
        <f t="shared" si="26"/>
        <v/>
      </c>
      <c r="C885" s="18" t="str">
        <f t="shared" ca="1" si="27"/>
        <v/>
      </c>
      <c r="D885" s="17"/>
      <c r="E885" s="17"/>
    </row>
    <row r="886" spans="2:5" ht="9.75" customHeight="1" x14ac:dyDescent="0.2">
      <c r="B886" s="17" t="str">
        <f t="shared" si="26"/>
        <v/>
      </c>
      <c r="C886" s="18" t="str">
        <f t="shared" ca="1" si="27"/>
        <v/>
      </c>
      <c r="D886" s="17"/>
      <c r="E886" s="17"/>
    </row>
    <row r="887" spans="2:5" ht="9.75" customHeight="1" x14ac:dyDescent="0.2">
      <c r="B887" s="17" t="str">
        <f t="shared" si="26"/>
        <v/>
      </c>
      <c r="C887" s="18" t="str">
        <f t="shared" ca="1" si="27"/>
        <v/>
      </c>
      <c r="D887" s="17"/>
      <c r="E887" s="17"/>
    </row>
    <row r="888" spans="2:5" ht="9.75" customHeight="1" x14ac:dyDescent="0.2">
      <c r="B888" s="17" t="str">
        <f t="shared" si="26"/>
        <v/>
      </c>
      <c r="C888" s="18" t="str">
        <f t="shared" ca="1" si="27"/>
        <v/>
      </c>
      <c r="D888" s="17"/>
      <c r="E888" s="17"/>
    </row>
    <row r="889" spans="2:5" ht="9.75" customHeight="1" x14ac:dyDescent="0.2">
      <c r="B889" s="17" t="str">
        <f t="shared" si="26"/>
        <v/>
      </c>
      <c r="C889" s="18" t="str">
        <f t="shared" ca="1" si="27"/>
        <v/>
      </c>
      <c r="D889" s="17"/>
      <c r="E889" s="17"/>
    </row>
    <row r="890" spans="2:5" ht="9.75" customHeight="1" x14ac:dyDescent="0.2">
      <c r="B890" s="17" t="str">
        <f t="shared" si="26"/>
        <v/>
      </c>
      <c r="C890" s="18" t="str">
        <f t="shared" ca="1" si="27"/>
        <v/>
      </c>
      <c r="D890" s="17"/>
      <c r="E890" s="17"/>
    </row>
    <row r="891" spans="2:5" ht="9.75" customHeight="1" x14ac:dyDescent="0.2">
      <c r="B891" s="17" t="str">
        <f t="shared" si="26"/>
        <v/>
      </c>
      <c r="C891" s="18" t="str">
        <f t="shared" ca="1" si="27"/>
        <v/>
      </c>
      <c r="D891" s="17"/>
      <c r="E891" s="17"/>
    </row>
    <row r="892" spans="2:5" ht="9.75" customHeight="1" x14ac:dyDescent="0.2">
      <c r="B892" s="17" t="str">
        <f t="shared" si="26"/>
        <v/>
      </c>
      <c r="C892" s="18" t="str">
        <f t="shared" ca="1" si="27"/>
        <v/>
      </c>
      <c r="D892" s="17"/>
      <c r="E892" s="17"/>
    </row>
    <row r="893" spans="2:5" ht="9.75" customHeight="1" x14ac:dyDescent="0.2">
      <c r="B893" s="17" t="str">
        <f t="shared" si="26"/>
        <v/>
      </c>
      <c r="C893" s="18" t="str">
        <f t="shared" ca="1" si="27"/>
        <v/>
      </c>
      <c r="D893" s="17"/>
      <c r="E893" s="17"/>
    </row>
    <row r="894" spans="2:5" ht="9.75" customHeight="1" x14ac:dyDescent="0.2">
      <c r="B894" s="17" t="str">
        <f t="shared" si="26"/>
        <v/>
      </c>
      <c r="C894" s="18" t="str">
        <f t="shared" ca="1" si="27"/>
        <v/>
      </c>
      <c r="D894" s="17"/>
      <c r="E894" s="17"/>
    </row>
    <row r="895" spans="2:5" ht="9.75" customHeight="1" x14ac:dyDescent="0.2">
      <c r="B895" s="17" t="str">
        <f t="shared" si="26"/>
        <v/>
      </c>
      <c r="C895" s="18" t="str">
        <f t="shared" ca="1" si="27"/>
        <v/>
      </c>
      <c r="D895" s="17"/>
      <c r="E895" s="17"/>
    </row>
    <row r="896" spans="2:5" ht="9.75" customHeight="1" x14ac:dyDescent="0.2">
      <c r="B896" s="17" t="str">
        <f t="shared" si="26"/>
        <v/>
      </c>
      <c r="C896" s="18" t="str">
        <f t="shared" ca="1" si="27"/>
        <v/>
      </c>
      <c r="D896" s="17"/>
      <c r="E896" s="17"/>
    </row>
    <row r="897" spans="2:5" ht="9.75" customHeight="1" x14ac:dyDescent="0.2">
      <c r="B897" s="17" t="str">
        <f t="shared" si="26"/>
        <v/>
      </c>
      <c r="C897" s="18" t="str">
        <f t="shared" ca="1" si="27"/>
        <v/>
      </c>
      <c r="D897" s="17"/>
      <c r="E897" s="17"/>
    </row>
    <row r="898" spans="2:5" ht="9.75" customHeight="1" x14ac:dyDescent="0.2">
      <c r="B898" s="17" t="str">
        <f t="shared" si="26"/>
        <v/>
      </c>
      <c r="C898" s="18" t="str">
        <f t="shared" ca="1" si="27"/>
        <v/>
      </c>
      <c r="D898" s="17"/>
      <c r="E898" s="17"/>
    </row>
    <row r="899" spans="2:5" ht="9.75" customHeight="1" x14ac:dyDescent="0.2">
      <c r="B899" s="17" t="str">
        <f t="shared" ref="B899:B962" si="28">IF(D899="","",ROW()-1)</f>
        <v/>
      </c>
      <c r="C899" s="18" t="str">
        <f t="shared" ref="C899:C962" ca="1" si="29">IF(D899="","",TODAY()-0)</f>
        <v/>
      </c>
      <c r="D899" s="17"/>
      <c r="E899" s="17"/>
    </row>
    <row r="900" spans="2:5" ht="9.75" customHeight="1" x14ac:dyDescent="0.2">
      <c r="B900" s="17" t="str">
        <f t="shared" si="28"/>
        <v/>
      </c>
      <c r="C900" s="18" t="str">
        <f t="shared" ca="1" si="29"/>
        <v/>
      </c>
      <c r="D900" s="17"/>
      <c r="E900" s="17"/>
    </row>
    <row r="901" spans="2:5" ht="9.75" customHeight="1" x14ac:dyDescent="0.2">
      <c r="B901" s="17" t="str">
        <f t="shared" si="28"/>
        <v/>
      </c>
      <c r="C901" s="18" t="str">
        <f t="shared" ca="1" si="29"/>
        <v/>
      </c>
      <c r="D901" s="17"/>
      <c r="E901" s="17"/>
    </row>
    <row r="902" spans="2:5" ht="9.75" customHeight="1" x14ac:dyDescent="0.2">
      <c r="B902" s="17" t="str">
        <f t="shared" si="28"/>
        <v/>
      </c>
      <c r="C902" s="18" t="str">
        <f t="shared" ca="1" si="29"/>
        <v/>
      </c>
      <c r="D902" s="17"/>
      <c r="E902" s="17"/>
    </row>
    <row r="903" spans="2:5" ht="9.75" customHeight="1" x14ac:dyDescent="0.2">
      <c r="B903" s="17" t="str">
        <f t="shared" si="28"/>
        <v/>
      </c>
      <c r="C903" s="18" t="str">
        <f t="shared" ca="1" si="29"/>
        <v/>
      </c>
      <c r="D903" s="17"/>
      <c r="E903" s="17"/>
    </row>
    <row r="904" spans="2:5" ht="9.75" customHeight="1" x14ac:dyDescent="0.2">
      <c r="B904" s="17" t="str">
        <f t="shared" si="28"/>
        <v/>
      </c>
      <c r="C904" s="18" t="str">
        <f t="shared" ca="1" si="29"/>
        <v/>
      </c>
      <c r="D904" s="17"/>
      <c r="E904" s="17"/>
    </row>
    <row r="905" spans="2:5" ht="9.75" customHeight="1" x14ac:dyDescent="0.2">
      <c r="B905" s="17" t="str">
        <f t="shared" si="28"/>
        <v/>
      </c>
      <c r="C905" s="18" t="str">
        <f t="shared" ca="1" si="29"/>
        <v/>
      </c>
      <c r="D905" s="17"/>
      <c r="E905" s="17"/>
    </row>
    <row r="906" spans="2:5" ht="9.75" customHeight="1" x14ac:dyDescent="0.2">
      <c r="B906" s="17" t="str">
        <f t="shared" si="28"/>
        <v/>
      </c>
      <c r="C906" s="18" t="str">
        <f t="shared" ca="1" si="29"/>
        <v/>
      </c>
      <c r="D906" s="17"/>
      <c r="E906" s="17"/>
    </row>
    <row r="907" spans="2:5" ht="9.75" customHeight="1" x14ac:dyDescent="0.2">
      <c r="B907" s="17" t="str">
        <f t="shared" si="28"/>
        <v/>
      </c>
      <c r="C907" s="18" t="str">
        <f t="shared" ca="1" si="29"/>
        <v/>
      </c>
      <c r="D907" s="17"/>
      <c r="E907" s="17"/>
    </row>
    <row r="908" spans="2:5" ht="9.75" customHeight="1" x14ac:dyDescent="0.2">
      <c r="B908" s="17" t="str">
        <f t="shared" si="28"/>
        <v/>
      </c>
      <c r="C908" s="18" t="str">
        <f t="shared" ca="1" si="29"/>
        <v/>
      </c>
      <c r="D908" s="17"/>
      <c r="E908" s="17"/>
    </row>
    <row r="909" spans="2:5" ht="9.75" customHeight="1" x14ac:dyDescent="0.2">
      <c r="B909" s="17" t="str">
        <f t="shared" si="28"/>
        <v/>
      </c>
      <c r="C909" s="18" t="str">
        <f t="shared" ca="1" si="29"/>
        <v/>
      </c>
      <c r="D909" s="17"/>
      <c r="E909" s="17"/>
    </row>
    <row r="910" spans="2:5" ht="9.75" customHeight="1" x14ac:dyDescent="0.2">
      <c r="B910" s="17" t="str">
        <f t="shared" si="28"/>
        <v/>
      </c>
      <c r="C910" s="18" t="str">
        <f t="shared" ca="1" si="29"/>
        <v/>
      </c>
      <c r="D910" s="17"/>
      <c r="E910" s="17"/>
    </row>
    <row r="911" spans="2:5" ht="9.75" customHeight="1" x14ac:dyDescent="0.2">
      <c r="B911" s="17" t="str">
        <f t="shared" si="28"/>
        <v/>
      </c>
      <c r="C911" s="18" t="str">
        <f t="shared" ca="1" si="29"/>
        <v/>
      </c>
      <c r="D911" s="17"/>
      <c r="E911" s="17"/>
    </row>
    <row r="912" spans="2:5" ht="9.75" customHeight="1" x14ac:dyDescent="0.2">
      <c r="B912" s="17" t="str">
        <f t="shared" si="28"/>
        <v/>
      </c>
      <c r="C912" s="18" t="str">
        <f t="shared" ca="1" si="29"/>
        <v/>
      </c>
      <c r="D912" s="17"/>
      <c r="E912" s="17"/>
    </row>
    <row r="913" spans="2:5" ht="9.75" customHeight="1" x14ac:dyDescent="0.2">
      <c r="B913" s="17" t="str">
        <f t="shared" si="28"/>
        <v/>
      </c>
      <c r="C913" s="18" t="str">
        <f t="shared" ca="1" si="29"/>
        <v/>
      </c>
      <c r="D913" s="17"/>
      <c r="E913" s="17"/>
    </row>
    <row r="914" spans="2:5" ht="9.75" customHeight="1" x14ac:dyDescent="0.2">
      <c r="B914" s="17" t="str">
        <f t="shared" si="28"/>
        <v/>
      </c>
      <c r="C914" s="18" t="str">
        <f t="shared" ca="1" si="29"/>
        <v/>
      </c>
      <c r="D914" s="17"/>
      <c r="E914" s="17"/>
    </row>
    <row r="915" spans="2:5" ht="9.75" customHeight="1" x14ac:dyDescent="0.2">
      <c r="B915" s="17" t="str">
        <f t="shared" si="28"/>
        <v/>
      </c>
      <c r="C915" s="18" t="str">
        <f t="shared" ca="1" si="29"/>
        <v/>
      </c>
      <c r="D915" s="17"/>
      <c r="E915" s="17"/>
    </row>
    <row r="916" spans="2:5" ht="9.75" customHeight="1" x14ac:dyDescent="0.2">
      <c r="B916" s="17" t="str">
        <f t="shared" si="28"/>
        <v/>
      </c>
      <c r="C916" s="18" t="str">
        <f t="shared" ca="1" si="29"/>
        <v/>
      </c>
      <c r="D916" s="17"/>
      <c r="E916" s="17"/>
    </row>
    <row r="917" spans="2:5" ht="9.75" customHeight="1" x14ac:dyDescent="0.2">
      <c r="B917" s="17" t="str">
        <f t="shared" si="28"/>
        <v/>
      </c>
      <c r="C917" s="18" t="str">
        <f t="shared" ca="1" si="29"/>
        <v/>
      </c>
      <c r="D917" s="17"/>
      <c r="E917" s="17"/>
    </row>
    <row r="918" spans="2:5" ht="9.75" customHeight="1" x14ac:dyDescent="0.2">
      <c r="B918" s="17" t="str">
        <f t="shared" si="28"/>
        <v/>
      </c>
      <c r="C918" s="18" t="str">
        <f t="shared" ca="1" si="29"/>
        <v/>
      </c>
      <c r="D918" s="17"/>
      <c r="E918" s="17"/>
    </row>
    <row r="919" spans="2:5" ht="9.75" customHeight="1" x14ac:dyDescent="0.2">
      <c r="B919" s="17" t="str">
        <f t="shared" si="28"/>
        <v/>
      </c>
      <c r="C919" s="18" t="str">
        <f t="shared" ca="1" si="29"/>
        <v/>
      </c>
      <c r="D919" s="17"/>
      <c r="E919" s="17"/>
    </row>
    <row r="920" spans="2:5" ht="9.75" customHeight="1" x14ac:dyDescent="0.2">
      <c r="B920" s="17" t="str">
        <f t="shared" si="28"/>
        <v/>
      </c>
      <c r="C920" s="18" t="str">
        <f t="shared" ca="1" si="29"/>
        <v/>
      </c>
      <c r="D920" s="17"/>
      <c r="E920" s="17"/>
    </row>
    <row r="921" spans="2:5" ht="9.75" customHeight="1" x14ac:dyDescent="0.2">
      <c r="B921" s="17" t="str">
        <f t="shared" si="28"/>
        <v/>
      </c>
      <c r="C921" s="18" t="str">
        <f t="shared" ca="1" si="29"/>
        <v/>
      </c>
      <c r="D921" s="17"/>
      <c r="E921" s="17"/>
    </row>
    <row r="922" spans="2:5" ht="9.75" customHeight="1" x14ac:dyDescent="0.2">
      <c r="B922" s="17" t="str">
        <f t="shared" si="28"/>
        <v/>
      </c>
      <c r="C922" s="18" t="str">
        <f t="shared" ca="1" si="29"/>
        <v/>
      </c>
      <c r="D922" s="17"/>
      <c r="E922" s="17"/>
    </row>
    <row r="923" spans="2:5" ht="9.75" customHeight="1" x14ac:dyDescent="0.2">
      <c r="B923" s="17" t="str">
        <f t="shared" si="28"/>
        <v/>
      </c>
      <c r="C923" s="18" t="str">
        <f t="shared" ca="1" si="29"/>
        <v/>
      </c>
      <c r="D923" s="17"/>
      <c r="E923" s="17"/>
    </row>
    <row r="924" spans="2:5" ht="9.75" customHeight="1" x14ac:dyDescent="0.2">
      <c r="B924" s="17" t="str">
        <f t="shared" si="28"/>
        <v/>
      </c>
      <c r="C924" s="18" t="str">
        <f t="shared" ca="1" si="29"/>
        <v/>
      </c>
      <c r="D924" s="17"/>
      <c r="E924" s="17"/>
    </row>
    <row r="925" spans="2:5" ht="9.75" customHeight="1" x14ac:dyDescent="0.2">
      <c r="B925" s="17" t="str">
        <f t="shared" si="28"/>
        <v/>
      </c>
      <c r="C925" s="18" t="str">
        <f t="shared" ca="1" si="29"/>
        <v/>
      </c>
      <c r="D925" s="17"/>
      <c r="E925" s="17"/>
    </row>
    <row r="926" spans="2:5" ht="9.75" customHeight="1" x14ac:dyDescent="0.2">
      <c r="B926" s="17" t="str">
        <f t="shared" si="28"/>
        <v/>
      </c>
      <c r="C926" s="18" t="str">
        <f t="shared" ca="1" si="29"/>
        <v/>
      </c>
      <c r="D926" s="17"/>
      <c r="E926" s="17"/>
    </row>
    <row r="927" spans="2:5" ht="9.75" customHeight="1" x14ac:dyDescent="0.2">
      <c r="B927" s="17" t="str">
        <f t="shared" si="28"/>
        <v/>
      </c>
      <c r="C927" s="18" t="str">
        <f t="shared" ca="1" si="29"/>
        <v/>
      </c>
      <c r="D927" s="17"/>
      <c r="E927" s="17"/>
    </row>
    <row r="928" spans="2:5" ht="9.75" customHeight="1" x14ac:dyDescent="0.2">
      <c r="B928" s="17" t="str">
        <f t="shared" si="28"/>
        <v/>
      </c>
      <c r="C928" s="18" t="str">
        <f t="shared" ca="1" si="29"/>
        <v/>
      </c>
      <c r="D928" s="17"/>
      <c r="E928" s="17"/>
    </row>
    <row r="929" spans="2:5" ht="9.75" customHeight="1" x14ac:dyDescent="0.2">
      <c r="B929" s="17" t="str">
        <f t="shared" si="28"/>
        <v/>
      </c>
      <c r="C929" s="18" t="str">
        <f t="shared" ca="1" si="29"/>
        <v/>
      </c>
      <c r="D929" s="17"/>
      <c r="E929" s="17"/>
    </row>
    <row r="930" spans="2:5" ht="9.75" customHeight="1" x14ac:dyDescent="0.2">
      <c r="B930" s="17" t="str">
        <f t="shared" si="28"/>
        <v/>
      </c>
      <c r="C930" s="18" t="str">
        <f t="shared" ca="1" si="29"/>
        <v/>
      </c>
      <c r="D930" s="17"/>
      <c r="E930" s="17"/>
    </row>
    <row r="931" spans="2:5" ht="9.75" customHeight="1" x14ac:dyDescent="0.2">
      <c r="B931" s="17" t="str">
        <f t="shared" si="28"/>
        <v/>
      </c>
      <c r="C931" s="18" t="str">
        <f t="shared" ca="1" si="29"/>
        <v/>
      </c>
      <c r="D931" s="17"/>
      <c r="E931" s="17"/>
    </row>
    <row r="932" spans="2:5" ht="9.75" customHeight="1" x14ac:dyDescent="0.2">
      <c r="B932" s="17" t="str">
        <f t="shared" si="28"/>
        <v/>
      </c>
      <c r="C932" s="18" t="str">
        <f t="shared" ca="1" si="29"/>
        <v/>
      </c>
      <c r="D932" s="17"/>
      <c r="E932" s="17"/>
    </row>
    <row r="933" spans="2:5" ht="9.75" customHeight="1" x14ac:dyDescent="0.2">
      <c r="B933" s="17" t="str">
        <f t="shared" si="28"/>
        <v/>
      </c>
      <c r="C933" s="18" t="str">
        <f t="shared" ca="1" si="29"/>
        <v/>
      </c>
      <c r="D933" s="17"/>
      <c r="E933" s="17"/>
    </row>
    <row r="934" spans="2:5" ht="9.75" customHeight="1" x14ac:dyDescent="0.2">
      <c r="B934" s="17" t="str">
        <f t="shared" si="28"/>
        <v/>
      </c>
      <c r="C934" s="18" t="str">
        <f t="shared" ca="1" si="29"/>
        <v/>
      </c>
      <c r="D934" s="17"/>
      <c r="E934" s="17"/>
    </row>
    <row r="935" spans="2:5" ht="9.75" customHeight="1" x14ac:dyDescent="0.2">
      <c r="B935" s="17" t="str">
        <f t="shared" si="28"/>
        <v/>
      </c>
      <c r="C935" s="18" t="str">
        <f t="shared" ca="1" si="29"/>
        <v/>
      </c>
      <c r="D935" s="17"/>
      <c r="E935" s="17"/>
    </row>
    <row r="936" spans="2:5" ht="9.75" customHeight="1" x14ac:dyDescent="0.2">
      <c r="B936" s="17" t="str">
        <f t="shared" si="28"/>
        <v/>
      </c>
      <c r="C936" s="18" t="str">
        <f t="shared" ca="1" si="29"/>
        <v/>
      </c>
      <c r="D936" s="17"/>
      <c r="E936" s="17"/>
    </row>
    <row r="937" spans="2:5" ht="9.75" customHeight="1" x14ac:dyDescent="0.2">
      <c r="B937" s="17" t="str">
        <f t="shared" si="28"/>
        <v/>
      </c>
      <c r="C937" s="18" t="str">
        <f t="shared" ca="1" si="29"/>
        <v/>
      </c>
      <c r="D937" s="17"/>
      <c r="E937" s="17"/>
    </row>
    <row r="938" spans="2:5" ht="9.75" customHeight="1" x14ac:dyDescent="0.2">
      <c r="B938" s="17" t="str">
        <f t="shared" si="28"/>
        <v/>
      </c>
      <c r="C938" s="18" t="str">
        <f t="shared" ca="1" si="29"/>
        <v/>
      </c>
      <c r="D938" s="17"/>
      <c r="E938" s="17"/>
    </row>
    <row r="939" spans="2:5" ht="9.75" customHeight="1" x14ac:dyDescent="0.2">
      <c r="B939" s="17" t="str">
        <f t="shared" si="28"/>
        <v/>
      </c>
      <c r="C939" s="18" t="str">
        <f t="shared" ca="1" si="29"/>
        <v/>
      </c>
      <c r="D939" s="17"/>
      <c r="E939" s="17"/>
    </row>
    <row r="940" spans="2:5" ht="9.75" customHeight="1" x14ac:dyDescent="0.2">
      <c r="B940" s="17" t="str">
        <f t="shared" si="28"/>
        <v/>
      </c>
      <c r="C940" s="18" t="str">
        <f t="shared" ca="1" si="29"/>
        <v/>
      </c>
      <c r="D940" s="17"/>
      <c r="E940" s="17"/>
    </row>
    <row r="941" spans="2:5" ht="9.75" customHeight="1" x14ac:dyDescent="0.2">
      <c r="B941" s="17" t="str">
        <f t="shared" si="28"/>
        <v/>
      </c>
      <c r="C941" s="18" t="str">
        <f t="shared" ca="1" si="29"/>
        <v/>
      </c>
      <c r="D941" s="17"/>
      <c r="E941" s="17"/>
    </row>
    <row r="942" spans="2:5" ht="9.75" customHeight="1" x14ac:dyDescent="0.2">
      <c r="B942" s="17" t="str">
        <f t="shared" si="28"/>
        <v/>
      </c>
      <c r="C942" s="18" t="str">
        <f t="shared" ca="1" si="29"/>
        <v/>
      </c>
      <c r="D942" s="17"/>
      <c r="E942" s="17"/>
    </row>
    <row r="943" spans="2:5" ht="9.75" customHeight="1" x14ac:dyDescent="0.2">
      <c r="B943" s="17" t="str">
        <f t="shared" si="28"/>
        <v/>
      </c>
      <c r="C943" s="18" t="str">
        <f t="shared" ca="1" si="29"/>
        <v/>
      </c>
      <c r="D943" s="17"/>
      <c r="E943" s="17"/>
    </row>
    <row r="944" spans="2:5" ht="9.75" customHeight="1" x14ac:dyDescent="0.2">
      <c r="B944" s="17" t="str">
        <f t="shared" si="28"/>
        <v/>
      </c>
      <c r="C944" s="18" t="str">
        <f t="shared" ca="1" si="29"/>
        <v/>
      </c>
      <c r="D944" s="17"/>
      <c r="E944" s="17"/>
    </row>
    <row r="945" spans="2:5" ht="9.75" customHeight="1" x14ac:dyDescent="0.2">
      <c r="B945" s="17" t="str">
        <f t="shared" si="28"/>
        <v/>
      </c>
      <c r="C945" s="18" t="str">
        <f t="shared" ca="1" si="29"/>
        <v/>
      </c>
      <c r="D945" s="17"/>
      <c r="E945" s="17"/>
    </row>
    <row r="946" spans="2:5" ht="9.75" customHeight="1" x14ac:dyDescent="0.2">
      <c r="B946" s="17" t="str">
        <f t="shared" si="28"/>
        <v/>
      </c>
      <c r="C946" s="18" t="str">
        <f t="shared" ca="1" si="29"/>
        <v/>
      </c>
      <c r="D946" s="17"/>
      <c r="E946" s="17"/>
    </row>
    <row r="947" spans="2:5" ht="9.75" customHeight="1" x14ac:dyDescent="0.2">
      <c r="B947" s="17" t="str">
        <f t="shared" si="28"/>
        <v/>
      </c>
      <c r="C947" s="18" t="str">
        <f t="shared" ca="1" si="29"/>
        <v/>
      </c>
      <c r="D947" s="17"/>
      <c r="E947" s="17"/>
    </row>
    <row r="948" spans="2:5" ht="9.75" customHeight="1" x14ac:dyDescent="0.2">
      <c r="B948" s="17" t="str">
        <f t="shared" si="28"/>
        <v/>
      </c>
      <c r="C948" s="18" t="str">
        <f t="shared" ca="1" si="29"/>
        <v/>
      </c>
      <c r="D948" s="17"/>
      <c r="E948" s="17"/>
    </row>
    <row r="949" spans="2:5" ht="9.75" customHeight="1" x14ac:dyDescent="0.2">
      <c r="B949" s="17" t="str">
        <f t="shared" si="28"/>
        <v/>
      </c>
      <c r="C949" s="18" t="str">
        <f t="shared" ca="1" si="29"/>
        <v/>
      </c>
      <c r="D949" s="17"/>
      <c r="E949" s="17"/>
    </row>
    <row r="950" spans="2:5" ht="9.75" customHeight="1" x14ac:dyDescent="0.2">
      <c r="B950" s="17" t="str">
        <f t="shared" si="28"/>
        <v/>
      </c>
      <c r="C950" s="18" t="str">
        <f t="shared" ca="1" si="29"/>
        <v/>
      </c>
      <c r="D950" s="17"/>
      <c r="E950" s="17"/>
    </row>
    <row r="951" spans="2:5" ht="9.75" customHeight="1" x14ac:dyDescent="0.2">
      <c r="B951" s="17" t="str">
        <f t="shared" si="28"/>
        <v/>
      </c>
      <c r="C951" s="18" t="str">
        <f t="shared" ca="1" si="29"/>
        <v/>
      </c>
      <c r="D951" s="17"/>
      <c r="E951" s="17"/>
    </row>
    <row r="952" spans="2:5" ht="9.75" customHeight="1" x14ac:dyDescent="0.2">
      <c r="B952" s="17" t="str">
        <f t="shared" si="28"/>
        <v/>
      </c>
      <c r="C952" s="18" t="str">
        <f t="shared" ca="1" si="29"/>
        <v/>
      </c>
      <c r="D952" s="17"/>
      <c r="E952" s="17"/>
    </row>
    <row r="953" spans="2:5" ht="9.75" customHeight="1" x14ac:dyDescent="0.2">
      <c r="B953" s="17" t="str">
        <f t="shared" si="28"/>
        <v/>
      </c>
      <c r="C953" s="18" t="str">
        <f t="shared" ca="1" si="29"/>
        <v/>
      </c>
      <c r="D953" s="17"/>
      <c r="E953" s="17"/>
    </row>
    <row r="954" spans="2:5" ht="9.75" customHeight="1" x14ac:dyDescent="0.2">
      <c r="B954" s="17" t="str">
        <f t="shared" si="28"/>
        <v/>
      </c>
      <c r="C954" s="18" t="str">
        <f t="shared" ca="1" si="29"/>
        <v/>
      </c>
      <c r="D954" s="17"/>
      <c r="E954" s="17"/>
    </row>
    <row r="955" spans="2:5" ht="9.75" customHeight="1" x14ac:dyDescent="0.2">
      <c r="B955" s="17" t="str">
        <f t="shared" si="28"/>
        <v/>
      </c>
      <c r="C955" s="18" t="str">
        <f t="shared" ca="1" si="29"/>
        <v/>
      </c>
      <c r="D955" s="17"/>
      <c r="E955" s="17"/>
    </row>
    <row r="956" spans="2:5" ht="9.75" customHeight="1" x14ac:dyDescent="0.2">
      <c r="B956" s="17" t="str">
        <f t="shared" si="28"/>
        <v/>
      </c>
      <c r="C956" s="18" t="str">
        <f t="shared" ca="1" si="29"/>
        <v/>
      </c>
      <c r="D956" s="17"/>
      <c r="E956" s="17"/>
    </row>
    <row r="957" spans="2:5" ht="9.75" customHeight="1" x14ac:dyDescent="0.2">
      <c r="B957" s="17" t="str">
        <f t="shared" si="28"/>
        <v/>
      </c>
      <c r="C957" s="18" t="str">
        <f t="shared" ca="1" si="29"/>
        <v/>
      </c>
      <c r="D957" s="17"/>
      <c r="E957" s="17"/>
    </row>
    <row r="958" spans="2:5" ht="9.75" customHeight="1" x14ac:dyDescent="0.2">
      <c r="B958" s="17" t="str">
        <f t="shared" si="28"/>
        <v/>
      </c>
      <c r="C958" s="18" t="str">
        <f t="shared" ca="1" si="29"/>
        <v/>
      </c>
      <c r="D958" s="17"/>
      <c r="E958" s="17"/>
    </row>
    <row r="959" spans="2:5" ht="9.75" customHeight="1" x14ac:dyDescent="0.2">
      <c r="B959" s="17" t="str">
        <f t="shared" si="28"/>
        <v/>
      </c>
      <c r="C959" s="18" t="str">
        <f t="shared" ca="1" si="29"/>
        <v/>
      </c>
      <c r="D959" s="17"/>
      <c r="E959" s="17"/>
    </row>
    <row r="960" spans="2:5" ht="9.75" customHeight="1" x14ac:dyDescent="0.2">
      <c r="B960" s="17" t="str">
        <f t="shared" si="28"/>
        <v/>
      </c>
      <c r="C960" s="18" t="str">
        <f t="shared" ca="1" si="29"/>
        <v/>
      </c>
      <c r="D960" s="17"/>
      <c r="E960" s="17"/>
    </row>
    <row r="961" spans="2:5" ht="9.75" customHeight="1" x14ac:dyDescent="0.2">
      <c r="B961" s="17" t="str">
        <f t="shared" si="28"/>
        <v/>
      </c>
      <c r="C961" s="18" t="str">
        <f t="shared" ca="1" si="29"/>
        <v/>
      </c>
      <c r="D961" s="17"/>
      <c r="E961" s="17"/>
    </row>
    <row r="962" spans="2:5" ht="9.75" customHeight="1" x14ac:dyDescent="0.2">
      <c r="B962" s="17" t="str">
        <f t="shared" si="28"/>
        <v/>
      </c>
      <c r="C962" s="18" t="str">
        <f t="shared" ca="1" si="29"/>
        <v/>
      </c>
      <c r="D962" s="17"/>
      <c r="E962" s="17"/>
    </row>
    <row r="963" spans="2:5" ht="9.75" customHeight="1" x14ac:dyDescent="0.2">
      <c r="B963" s="17" t="str">
        <f t="shared" ref="B963:B1000" si="30">IF(D963="","",ROW()-1)</f>
        <v/>
      </c>
      <c r="C963" s="18" t="str">
        <f t="shared" ref="C963:C1000" ca="1" si="31">IF(D963="","",TODAY()-0)</f>
        <v/>
      </c>
      <c r="D963" s="17"/>
      <c r="E963" s="17"/>
    </row>
    <row r="964" spans="2:5" ht="9.75" customHeight="1" x14ac:dyDescent="0.2">
      <c r="B964" s="17" t="str">
        <f t="shared" si="30"/>
        <v/>
      </c>
      <c r="C964" s="18" t="str">
        <f t="shared" ca="1" si="31"/>
        <v/>
      </c>
      <c r="D964" s="17"/>
      <c r="E964" s="17"/>
    </row>
    <row r="965" spans="2:5" ht="9.75" customHeight="1" x14ac:dyDescent="0.2">
      <c r="B965" s="17" t="str">
        <f t="shared" si="30"/>
        <v/>
      </c>
      <c r="C965" s="18" t="str">
        <f t="shared" ca="1" si="31"/>
        <v/>
      </c>
      <c r="D965" s="17"/>
      <c r="E965" s="17"/>
    </row>
    <row r="966" spans="2:5" ht="9.75" customHeight="1" x14ac:dyDescent="0.2">
      <c r="B966" s="17" t="str">
        <f t="shared" si="30"/>
        <v/>
      </c>
      <c r="C966" s="18" t="str">
        <f t="shared" ca="1" si="31"/>
        <v/>
      </c>
      <c r="D966" s="17"/>
      <c r="E966" s="17"/>
    </row>
    <row r="967" spans="2:5" ht="9.75" customHeight="1" x14ac:dyDescent="0.2">
      <c r="B967" s="17" t="str">
        <f t="shared" si="30"/>
        <v/>
      </c>
      <c r="C967" s="18" t="str">
        <f t="shared" ca="1" si="31"/>
        <v/>
      </c>
      <c r="D967" s="17"/>
      <c r="E967" s="17"/>
    </row>
    <row r="968" spans="2:5" ht="9.75" customHeight="1" x14ac:dyDescent="0.2">
      <c r="B968" s="17" t="str">
        <f t="shared" si="30"/>
        <v/>
      </c>
      <c r="C968" s="18" t="str">
        <f t="shared" ca="1" si="31"/>
        <v/>
      </c>
      <c r="D968" s="17"/>
      <c r="E968" s="17"/>
    </row>
    <row r="969" spans="2:5" ht="9.75" customHeight="1" x14ac:dyDescent="0.2">
      <c r="B969" s="17" t="str">
        <f t="shared" si="30"/>
        <v/>
      </c>
      <c r="C969" s="18" t="str">
        <f t="shared" ca="1" si="31"/>
        <v/>
      </c>
      <c r="D969" s="17"/>
      <c r="E969" s="17"/>
    </row>
    <row r="970" spans="2:5" ht="9.75" customHeight="1" x14ac:dyDescent="0.2">
      <c r="B970" s="17" t="str">
        <f t="shared" si="30"/>
        <v/>
      </c>
      <c r="C970" s="18" t="str">
        <f t="shared" ca="1" si="31"/>
        <v/>
      </c>
      <c r="D970" s="17"/>
      <c r="E970" s="17"/>
    </row>
    <row r="971" spans="2:5" ht="9.75" customHeight="1" x14ac:dyDescent="0.2">
      <c r="B971" s="17" t="str">
        <f t="shared" si="30"/>
        <v/>
      </c>
      <c r="C971" s="18" t="str">
        <f t="shared" ca="1" si="31"/>
        <v/>
      </c>
      <c r="D971" s="17"/>
      <c r="E971" s="17"/>
    </row>
    <row r="972" spans="2:5" ht="9.75" customHeight="1" x14ac:dyDescent="0.2">
      <c r="B972" s="17" t="str">
        <f t="shared" si="30"/>
        <v/>
      </c>
      <c r="C972" s="18" t="str">
        <f t="shared" ca="1" si="31"/>
        <v/>
      </c>
      <c r="D972" s="17"/>
      <c r="E972" s="17"/>
    </row>
    <row r="973" spans="2:5" ht="9.75" customHeight="1" x14ac:dyDescent="0.2">
      <c r="B973" s="17" t="str">
        <f t="shared" si="30"/>
        <v/>
      </c>
      <c r="C973" s="18" t="str">
        <f t="shared" ca="1" si="31"/>
        <v/>
      </c>
      <c r="D973" s="17"/>
      <c r="E973" s="17"/>
    </row>
    <row r="974" spans="2:5" ht="9.75" customHeight="1" x14ac:dyDescent="0.2">
      <c r="B974" s="17" t="str">
        <f t="shared" si="30"/>
        <v/>
      </c>
      <c r="C974" s="18" t="str">
        <f t="shared" ca="1" si="31"/>
        <v/>
      </c>
      <c r="D974" s="17"/>
      <c r="E974" s="17"/>
    </row>
    <row r="975" spans="2:5" ht="9.75" customHeight="1" x14ac:dyDescent="0.2">
      <c r="B975" s="17" t="str">
        <f t="shared" si="30"/>
        <v/>
      </c>
      <c r="C975" s="18" t="str">
        <f t="shared" ca="1" si="31"/>
        <v/>
      </c>
      <c r="D975" s="17"/>
      <c r="E975" s="17"/>
    </row>
    <row r="976" spans="2:5" ht="9.75" customHeight="1" x14ac:dyDescent="0.2">
      <c r="B976" s="17" t="str">
        <f t="shared" si="30"/>
        <v/>
      </c>
      <c r="C976" s="18" t="str">
        <f t="shared" ca="1" si="31"/>
        <v/>
      </c>
      <c r="D976" s="17"/>
      <c r="E976" s="17"/>
    </row>
    <row r="977" spans="2:5" ht="9.75" customHeight="1" x14ac:dyDescent="0.2">
      <c r="B977" s="17" t="str">
        <f t="shared" si="30"/>
        <v/>
      </c>
      <c r="C977" s="18" t="str">
        <f t="shared" ca="1" si="31"/>
        <v/>
      </c>
      <c r="D977" s="17"/>
      <c r="E977" s="17"/>
    </row>
    <row r="978" spans="2:5" ht="9.75" customHeight="1" x14ac:dyDescent="0.2">
      <c r="B978" s="17" t="str">
        <f t="shared" si="30"/>
        <v/>
      </c>
      <c r="C978" s="18" t="str">
        <f t="shared" ca="1" si="31"/>
        <v/>
      </c>
      <c r="D978" s="17"/>
      <c r="E978" s="17"/>
    </row>
    <row r="979" spans="2:5" ht="9.75" customHeight="1" x14ac:dyDescent="0.2">
      <c r="B979" s="17" t="str">
        <f t="shared" si="30"/>
        <v/>
      </c>
      <c r="C979" s="18" t="str">
        <f t="shared" ca="1" si="31"/>
        <v/>
      </c>
      <c r="D979" s="17"/>
      <c r="E979" s="17"/>
    </row>
    <row r="980" spans="2:5" ht="9.75" customHeight="1" x14ac:dyDescent="0.2">
      <c r="B980" s="17" t="str">
        <f t="shared" si="30"/>
        <v/>
      </c>
      <c r="C980" s="18" t="str">
        <f t="shared" ca="1" si="31"/>
        <v/>
      </c>
      <c r="D980" s="17"/>
      <c r="E980" s="17"/>
    </row>
    <row r="981" spans="2:5" ht="9.75" customHeight="1" x14ac:dyDescent="0.2">
      <c r="B981" s="17" t="str">
        <f t="shared" si="30"/>
        <v/>
      </c>
      <c r="C981" s="18" t="str">
        <f t="shared" ca="1" si="31"/>
        <v/>
      </c>
      <c r="D981" s="17"/>
      <c r="E981" s="17"/>
    </row>
    <row r="982" spans="2:5" ht="9.75" customHeight="1" x14ac:dyDescent="0.2">
      <c r="B982" s="17" t="str">
        <f t="shared" si="30"/>
        <v/>
      </c>
      <c r="C982" s="18" t="str">
        <f t="shared" ca="1" si="31"/>
        <v/>
      </c>
      <c r="D982" s="17"/>
      <c r="E982" s="17"/>
    </row>
    <row r="983" spans="2:5" ht="9.75" customHeight="1" x14ac:dyDescent="0.2">
      <c r="B983" s="17" t="str">
        <f t="shared" si="30"/>
        <v/>
      </c>
      <c r="C983" s="18" t="str">
        <f t="shared" ca="1" si="31"/>
        <v/>
      </c>
      <c r="D983" s="17"/>
      <c r="E983" s="17"/>
    </row>
    <row r="984" spans="2:5" ht="9.75" customHeight="1" x14ac:dyDescent="0.2">
      <c r="B984" s="17" t="str">
        <f t="shared" si="30"/>
        <v/>
      </c>
      <c r="C984" s="18" t="str">
        <f t="shared" ca="1" si="31"/>
        <v/>
      </c>
      <c r="D984" s="17"/>
      <c r="E984" s="17"/>
    </row>
    <row r="985" spans="2:5" ht="9.75" customHeight="1" x14ac:dyDescent="0.2">
      <c r="B985" s="17" t="str">
        <f t="shared" si="30"/>
        <v/>
      </c>
      <c r="C985" s="18" t="str">
        <f t="shared" ca="1" si="31"/>
        <v/>
      </c>
      <c r="D985" s="17"/>
      <c r="E985" s="17"/>
    </row>
    <row r="986" spans="2:5" ht="9.75" customHeight="1" x14ac:dyDescent="0.2">
      <c r="B986" s="17" t="str">
        <f t="shared" si="30"/>
        <v/>
      </c>
      <c r="C986" s="18" t="str">
        <f t="shared" ca="1" si="31"/>
        <v/>
      </c>
      <c r="D986" s="17"/>
      <c r="E986" s="17"/>
    </row>
    <row r="987" spans="2:5" ht="9.75" customHeight="1" x14ac:dyDescent="0.2">
      <c r="B987" s="17" t="str">
        <f t="shared" si="30"/>
        <v/>
      </c>
      <c r="C987" s="18" t="str">
        <f t="shared" ca="1" si="31"/>
        <v/>
      </c>
      <c r="D987" s="17"/>
      <c r="E987" s="17"/>
    </row>
    <row r="988" spans="2:5" ht="9.75" customHeight="1" x14ac:dyDescent="0.2">
      <c r="B988" s="17" t="str">
        <f t="shared" si="30"/>
        <v/>
      </c>
      <c r="C988" s="18" t="str">
        <f t="shared" ca="1" si="31"/>
        <v/>
      </c>
      <c r="D988" s="17"/>
      <c r="E988" s="17"/>
    </row>
    <row r="989" spans="2:5" ht="9.75" customHeight="1" x14ac:dyDescent="0.2">
      <c r="B989" s="17" t="str">
        <f t="shared" si="30"/>
        <v/>
      </c>
      <c r="C989" s="18" t="str">
        <f t="shared" ca="1" si="31"/>
        <v/>
      </c>
      <c r="D989" s="17"/>
      <c r="E989" s="17"/>
    </row>
    <row r="990" spans="2:5" ht="9.75" customHeight="1" x14ac:dyDescent="0.2">
      <c r="B990" s="17" t="str">
        <f t="shared" si="30"/>
        <v/>
      </c>
      <c r="C990" s="18" t="str">
        <f t="shared" ca="1" si="31"/>
        <v/>
      </c>
      <c r="D990" s="17"/>
      <c r="E990" s="17"/>
    </row>
    <row r="991" spans="2:5" ht="9.75" customHeight="1" x14ac:dyDescent="0.2">
      <c r="B991" s="17" t="str">
        <f t="shared" si="30"/>
        <v/>
      </c>
      <c r="C991" s="18" t="str">
        <f t="shared" ca="1" si="31"/>
        <v/>
      </c>
      <c r="D991" s="17"/>
      <c r="E991" s="17"/>
    </row>
    <row r="992" spans="2:5" ht="9.75" customHeight="1" x14ac:dyDescent="0.2">
      <c r="B992" s="17" t="str">
        <f t="shared" si="30"/>
        <v/>
      </c>
      <c r="C992" s="18" t="str">
        <f t="shared" ca="1" si="31"/>
        <v/>
      </c>
      <c r="D992" s="17"/>
      <c r="E992" s="17"/>
    </row>
    <row r="993" spans="2:5" ht="9.75" customHeight="1" x14ac:dyDescent="0.2">
      <c r="B993" s="17" t="str">
        <f t="shared" si="30"/>
        <v/>
      </c>
      <c r="C993" s="18" t="str">
        <f t="shared" ca="1" si="31"/>
        <v/>
      </c>
      <c r="D993" s="17"/>
      <c r="E993" s="17"/>
    </row>
    <row r="994" spans="2:5" ht="9.75" customHeight="1" x14ac:dyDescent="0.2">
      <c r="B994" s="17" t="str">
        <f t="shared" si="30"/>
        <v/>
      </c>
      <c r="C994" s="18" t="str">
        <f t="shared" ca="1" si="31"/>
        <v/>
      </c>
      <c r="D994" s="17"/>
      <c r="E994" s="17"/>
    </row>
    <row r="995" spans="2:5" ht="9.75" customHeight="1" x14ac:dyDescent="0.2">
      <c r="B995" s="17" t="str">
        <f t="shared" si="30"/>
        <v/>
      </c>
      <c r="C995" s="18" t="str">
        <f t="shared" ca="1" si="31"/>
        <v/>
      </c>
      <c r="D995" s="17"/>
      <c r="E995" s="17"/>
    </row>
    <row r="996" spans="2:5" ht="9.75" customHeight="1" x14ac:dyDescent="0.2">
      <c r="B996" s="17" t="str">
        <f t="shared" si="30"/>
        <v/>
      </c>
      <c r="C996" s="18" t="str">
        <f t="shared" ca="1" si="31"/>
        <v/>
      </c>
      <c r="D996" s="17"/>
      <c r="E996" s="17"/>
    </row>
    <row r="997" spans="2:5" ht="9.75" customHeight="1" x14ac:dyDescent="0.2">
      <c r="B997" s="17" t="str">
        <f t="shared" si="30"/>
        <v/>
      </c>
      <c r="C997" s="18" t="str">
        <f t="shared" ca="1" si="31"/>
        <v/>
      </c>
      <c r="D997" s="17"/>
      <c r="E997" s="17"/>
    </row>
    <row r="998" spans="2:5" ht="9.75" customHeight="1" x14ac:dyDescent="0.2">
      <c r="B998" s="17" t="str">
        <f t="shared" si="30"/>
        <v/>
      </c>
      <c r="C998" s="18" t="str">
        <f t="shared" ca="1" si="31"/>
        <v/>
      </c>
      <c r="D998" s="17"/>
      <c r="E998" s="17"/>
    </row>
    <row r="999" spans="2:5" ht="9.75" customHeight="1" x14ac:dyDescent="0.2">
      <c r="B999" s="17" t="str">
        <f t="shared" si="30"/>
        <v/>
      </c>
      <c r="C999" s="18" t="str">
        <f t="shared" ca="1" si="31"/>
        <v/>
      </c>
      <c r="D999" s="17"/>
      <c r="E999" s="17"/>
    </row>
    <row r="1000" spans="2:5" ht="9.75" customHeight="1" x14ac:dyDescent="0.2">
      <c r="B1000" s="17" t="str">
        <f t="shared" si="30"/>
        <v/>
      </c>
      <c r="C1000" s="18" t="str">
        <f t="shared" ca="1" si="31"/>
        <v/>
      </c>
      <c r="D1000" s="17"/>
      <c r="E1000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1:E1000"/>
  <sheetViews>
    <sheetView showGridLines="0" showRowColHeaders="0" rightToLeft="1" zoomScale="205" zoomScaleNormal="205" workbookViewId="0">
      <pane ySplit="1" topLeftCell="A2" activePane="bottomLeft" state="frozen"/>
      <selection pane="bottomLeft" activeCell="D2" sqref="D2"/>
    </sheetView>
  </sheetViews>
  <sheetFormatPr defaultRowHeight="9.75" customHeight="1" x14ac:dyDescent="0.2"/>
  <cols>
    <col min="1" max="1" width="1.125" style="16" customWidth="1"/>
    <col min="2" max="2" width="5.375" style="16" customWidth="1"/>
    <col min="3" max="3" width="9.875" style="26" bestFit="1" customWidth="1"/>
    <col min="4" max="4" width="57" style="16" customWidth="1"/>
    <col min="5" max="16384" width="9" style="16"/>
  </cols>
  <sheetData>
    <row r="1" spans="2:5" s="23" customFormat="1" ht="15.75" customHeight="1" x14ac:dyDescent="0.2">
      <c r="B1" s="22" t="s">
        <v>0</v>
      </c>
      <c r="C1" s="24" t="s">
        <v>22</v>
      </c>
      <c r="D1" s="22" t="s">
        <v>23</v>
      </c>
      <c r="E1" s="22" t="s">
        <v>24</v>
      </c>
    </row>
    <row r="2" spans="2:5" ht="9.75" customHeight="1" x14ac:dyDescent="0.2">
      <c r="B2" s="17" t="str">
        <f>IF(D2="","",ROW()-1)</f>
        <v/>
      </c>
      <c r="C2" s="18" t="str">
        <f ca="1">IF(D2="","",TODAY()-0)</f>
        <v/>
      </c>
      <c r="D2" s="19"/>
      <c r="E2" s="19"/>
    </row>
    <row r="3" spans="2:5" ht="9.75" customHeight="1" x14ac:dyDescent="0.2">
      <c r="B3" s="17" t="str">
        <f t="shared" ref="B3:B66" si="0">IF(D3="","",ROW()-1)</f>
        <v/>
      </c>
      <c r="C3" s="18" t="str">
        <f t="shared" ref="C3:C66" ca="1" si="1">IF(D3="","",TODAY()-0)</f>
        <v/>
      </c>
      <c r="D3" s="19"/>
      <c r="E3" s="19"/>
    </row>
    <row r="4" spans="2:5" ht="9.75" customHeight="1" x14ac:dyDescent="0.2">
      <c r="B4" s="17" t="str">
        <f t="shared" si="0"/>
        <v/>
      </c>
      <c r="C4" s="18" t="str">
        <f t="shared" ca="1" si="1"/>
        <v/>
      </c>
      <c r="D4" s="19"/>
      <c r="E4" s="19"/>
    </row>
    <row r="5" spans="2:5" ht="9.75" customHeight="1" x14ac:dyDescent="0.2">
      <c r="B5" s="17" t="str">
        <f t="shared" si="0"/>
        <v/>
      </c>
      <c r="C5" s="18" t="str">
        <f t="shared" ca="1" si="1"/>
        <v/>
      </c>
      <c r="D5" s="19"/>
      <c r="E5" s="19"/>
    </row>
    <row r="6" spans="2:5" ht="9.75" customHeight="1" x14ac:dyDescent="0.2">
      <c r="B6" s="17" t="str">
        <f t="shared" si="0"/>
        <v/>
      </c>
      <c r="C6" s="18" t="str">
        <f t="shared" ca="1" si="1"/>
        <v/>
      </c>
      <c r="D6" s="19"/>
      <c r="E6" s="19"/>
    </row>
    <row r="7" spans="2:5" ht="9.75" customHeight="1" x14ac:dyDescent="0.2">
      <c r="B7" s="17" t="str">
        <f t="shared" si="0"/>
        <v/>
      </c>
      <c r="C7" s="18" t="str">
        <f ca="1">IF(D7="","",TODAY()-0)</f>
        <v/>
      </c>
      <c r="D7" s="19"/>
      <c r="E7" s="19"/>
    </row>
    <row r="8" spans="2:5" ht="9.75" customHeight="1" x14ac:dyDescent="0.2">
      <c r="B8" s="17" t="str">
        <f t="shared" si="0"/>
        <v/>
      </c>
      <c r="C8" s="18"/>
      <c r="D8" s="55"/>
      <c r="E8" s="19"/>
    </row>
    <row r="9" spans="2:5" ht="9.75" customHeight="1" x14ac:dyDescent="0.2">
      <c r="B9" s="17" t="str">
        <f t="shared" si="0"/>
        <v/>
      </c>
      <c r="C9" s="18" t="str">
        <f t="shared" ca="1" si="1"/>
        <v/>
      </c>
      <c r="D9" s="19"/>
      <c r="E9" s="19"/>
    </row>
    <row r="10" spans="2:5" ht="9.75" customHeight="1" x14ac:dyDescent="0.2">
      <c r="B10" s="17" t="str">
        <f t="shared" si="0"/>
        <v/>
      </c>
      <c r="C10" s="18" t="str">
        <f t="shared" ca="1" si="1"/>
        <v/>
      </c>
      <c r="D10" s="19"/>
      <c r="E10" s="19"/>
    </row>
    <row r="11" spans="2:5" ht="9.75" customHeight="1" x14ac:dyDescent="0.2">
      <c r="B11" s="17" t="str">
        <f t="shared" si="0"/>
        <v/>
      </c>
      <c r="C11" s="18" t="str">
        <f t="shared" ca="1" si="1"/>
        <v/>
      </c>
      <c r="D11" s="19"/>
      <c r="E11" s="19"/>
    </row>
    <row r="12" spans="2:5" ht="9.75" customHeight="1" x14ac:dyDescent="0.2">
      <c r="B12" s="17" t="str">
        <f t="shared" si="0"/>
        <v/>
      </c>
      <c r="C12" s="18" t="str">
        <f t="shared" ca="1" si="1"/>
        <v/>
      </c>
      <c r="D12" s="19"/>
      <c r="E12" s="19"/>
    </row>
    <row r="13" spans="2:5" ht="9.75" customHeight="1" x14ac:dyDescent="0.2">
      <c r="B13" s="17" t="str">
        <f t="shared" si="0"/>
        <v/>
      </c>
      <c r="C13" s="18" t="str">
        <f t="shared" ca="1" si="1"/>
        <v/>
      </c>
      <c r="D13" s="19"/>
      <c r="E13" s="19"/>
    </row>
    <row r="14" spans="2:5" ht="9.75" customHeight="1" x14ac:dyDescent="0.2">
      <c r="B14" s="17" t="str">
        <f t="shared" si="0"/>
        <v/>
      </c>
      <c r="C14" s="18" t="str">
        <f t="shared" ca="1" si="1"/>
        <v/>
      </c>
      <c r="D14" s="19"/>
      <c r="E14" s="19"/>
    </row>
    <row r="15" spans="2:5" ht="9.75" customHeight="1" x14ac:dyDescent="0.2">
      <c r="B15" s="17" t="str">
        <f t="shared" si="0"/>
        <v/>
      </c>
      <c r="C15" s="18" t="str">
        <f t="shared" ca="1" si="1"/>
        <v/>
      </c>
      <c r="D15" s="19"/>
      <c r="E15" s="19"/>
    </row>
    <row r="16" spans="2:5" ht="9.75" customHeight="1" x14ac:dyDescent="0.2">
      <c r="B16" s="17" t="str">
        <f t="shared" si="0"/>
        <v/>
      </c>
      <c r="C16" s="18" t="str">
        <f t="shared" ca="1" si="1"/>
        <v/>
      </c>
      <c r="D16" s="19"/>
      <c r="E16" s="19"/>
    </row>
    <row r="17" spans="2:5" ht="9.75" customHeight="1" x14ac:dyDescent="0.2">
      <c r="B17" s="17" t="str">
        <f t="shared" si="0"/>
        <v/>
      </c>
      <c r="C17" s="18" t="str">
        <f t="shared" ca="1" si="1"/>
        <v/>
      </c>
      <c r="D17" s="19"/>
      <c r="E17" s="19"/>
    </row>
    <row r="18" spans="2:5" ht="9.75" customHeight="1" x14ac:dyDescent="0.2">
      <c r="B18" s="17" t="str">
        <f t="shared" si="0"/>
        <v/>
      </c>
      <c r="C18" s="18" t="str">
        <f t="shared" ca="1" si="1"/>
        <v/>
      </c>
      <c r="D18" s="19"/>
      <c r="E18" s="19"/>
    </row>
    <row r="19" spans="2:5" ht="9.75" customHeight="1" x14ac:dyDescent="0.2">
      <c r="B19" s="17" t="str">
        <f t="shared" si="0"/>
        <v/>
      </c>
      <c r="C19" s="18" t="str">
        <f t="shared" ca="1" si="1"/>
        <v/>
      </c>
      <c r="D19" s="19"/>
      <c r="E19" s="19"/>
    </row>
    <row r="20" spans="2:5" ht="9.75" customHeight="1" x14ac:dyDescent="0.2">
      <c r="B20" s="17" t="str">
        <f t="shared" si="0"/>
        <v/>
      </c>
      <c r="C20" s="18" t="str">
        <f t="shared" ca="1" si="1"/>
        <v/>
      </c>
      <c r="D20" s="19"/>
      <c r="E20" s="19"/>
    </row>
    <row r="21" spans="2:5" ht="9.75" customHeight="1" x14ac:dyDescent="0.2">
      <c r="B21" s="17" t="str">
        <f t="shared" si="0"/>
        <v/>
      </c>
      <c r="C21" s="18" t="str">
        <f t="shared" ca="1" si="1"/>
        <v/>
      </c>
      <c r="D21" s="19"/>
      <c r="E21" s="19"/>
    </row>
    <row r="22" spans="2:5" ht="9.75" customHeight="1" x14ac:dyDescent="0.2">
      <c r="B22" s="17" t="str">
        <f t="shared" si="0"/>
        <v/>
      </c>
      <c r="C22" s="18" t="str">
        <f t="shared" ca="1" si="1"/>
        <v/>
      </c>
      <c r="D22" s="19"/>
      <c r="E22" s="19"/>
    </row>
    <row r="23" spans="2:5" ht="9.75" customHeight="1" x14ac:dyDescent="0.2">
      <c r="B23" s="17" t="str">
        <f t="shared" si="0"/>
        <v/>
      </c>
      <c r="C23" s="18" t="str">
        <f t="shared" ca="1" si="1"/>
        <v/>
      </c>
      <c r="D23" s="19"/>
      <c r="E23" s="19"/>
    </row>
    <row r="24" spans="2:5" ht="9.75" customHeight="1" x14ac:dyDescent="0.2">
      <c r="B24" s="17" t="str">
        <f t="shared" si="0"/>
        <v/>
      </c>
      <c r="C24" s="18" t="str">
        <f t="shared" ca="1" si="1"/>
        <v/>
      </c>
      <c r="D24" s="19"/>
      <c r="E24" s="19"/>
    </row>
    <row r="25" spans="2:5" ht="9.75" customHeight="1" x14ac:dyDescent="0.2">
      <c r="B25" s="17" t="str">
        <f t="shared" si="0"/>
        <v/>
      </c>
      <c r="C25" s="18" t="str">
        <f t="shared" ca="1" si="1"/>
        <v/>
      </c>
      <c r="D25" s="19"/>
      <c r="E25" s="19"/>
    </row>
    <row r="26" spans="2:5" ht="9.75" customHeight="1" x14ac:dyDescent="0.2">
      <c r="B26" s="17" t="str">
        <f t="shared" si="0"/>
        <v/>
      </c>
      <c r="C26" s="18" t="str">
        <f t="shared" ca="1" si="1"/>
        <v/>
      </c>
      <c r="D26" s="19"/>
      <c r="E26" s="19"/>
    </row>
    <row r="27" spans="2:5" ht="9.75" customHeight="1" x14ac:dyDescent="0.2">
      <c r="B27" s="17" t="str">
        <f t="shared" si="0"/>
        <v/>
      </c>
      <c r="C27" s="18" t="str">
        <f t="shared" ca="1" si="1"/>
        <v/>
      </c>
      <c r="D27" s="19"/>
      <c r="E27" s="19"/>
    </row>
    <row r="28" spans="2:5" ht="9.75" customHeight="1" x14ac:dyDescent="0.2">
      <c r="B28" s="17" t="str">
        <f t="shared" si="0"/>
        <v/>
      </c>
      <c r="C28" s="18" t="str">
        <f t="shared" ca="1" si="1"/>
        <v/>
      </c>
      <c r="D28" s="19"/>
      <c r="E28" s="19"/>
    </row>
    <row r="29" spans="2:5" ht="9.75" customHeight="1" x14ac:dyDescent="0.2">
      <c r="B29" s="17" t="str">
        <f t="shared" si="0"/>
        <v/>
      </c>
      <c r="C29" s="18" t="str">
        <f t="shared" ca="1" si="1"/>
        <v/>
      </c>
      <c r="D29" s="19"/>
      <c r="E29" s="19"/>
    </row>
    <row r="30" spans="2:5" ht="9.75" customHeight="1" x14ac:dyDescent="0.2">
      <c r="B30" s="17" t="str">
        <f t="shared" si="0"/>
        <v/>
      </c>
      <c r="C30" s="18" t="str">
        <f t="shared" ca="1" si="1"/>
        <v/>
      </c>
      <c r="D30" s="19"/>
      <c r="E30" s="19"/>
    </row>
    <row r="31" spans="2:5" ht="9.75" customHeight="1" x14ac:dyDescent="0.2">
      <c r="B31" s="17" t="str">
        <f t="shared" si="0"/>
        <v/>
      </c>
      <c r="C31" s="18" t="str">
        <f t="shared" ca="1" si="1"/>
        <v/>
      </c>
      <c r="D31" s="19"/>
      <c r="E31" s="19"/>
    </row>
    <row r="32" spans="2:5" ht="9.75" customHeight="1" x14ac:dyDescent="0.2">
      <c r="B32" s="17" t="str">
        <f t="shared" si="0"/>
        <v/>
      </c>
      <c r="C32" s="18" t="str">
        <f t="shared" ca="1" si="1"/>
        <v/>
      </c>
      <c r="D32" s="19"/>
      <c r="E32" s="19"/>
    </row>
    <row r="33" spans="2:5" ht="9.75" customHeight="1" x14ac:dyDescent="0.2">
      <c r="B33" s="17" t="str">
        <f t="shared" si="0"/>
        <v/>
      </c>
      <c r="C33" s="18" t="str">
        <f t="shared" ca="1" si="1"/>
        <v/>
      </c>
      <c r="D33" s="19"/>
      <c r="E33" s="19"/>
    </row>
    <row r="34" spans="2:5" ht="9.75" customHeight="1" x14ac:dyDescent="0.2">
      <c r="B34" s="17" t="str">
        <f t="shared" si="0"/>
        <v/>
      </c>
      <c r="C34" s="18" t="str">
        <f t="shared" ca="1" si="1"/>
        <v/>
      </c>
      <c r="D34" s="19"/>
      <c r="E34" s="19"/>
    </row>
    <row r="35" spans="2:5" ht="9.75" customHeight="1" x14ac:dyDescent="0.2">
      <c r="B35" s="17" t="str">
        <f t="shared" si="0"/>
        <v/>
      </c>
      <c r="C35" s="18" t="str">
        <f t="shared" ca="1" si="1"/>
        <v/>
      </c>
      <c r="D35" s="19"/>
      <c r="E35" s="19"/>
    </row>
    <row r="36" spans="2:5" ht="9.75" customHeight="1" x14ac:dyDescent="0.2">
      <c r="B36" s="17" t="str">
        <f t="shared" si="0"/>
        <v/>
      </c>
      <c r="C36" s="18" t="str">
        <f t="shared" ca="1" si="1"/>
        <v/>
      </c>
      <c r="D36" s="19"/>
      <c r="E36" s="19"/>
    </row>
    <row r="37" spans="2:5" ht="9.75" customHeight="1" x14ac:dyDescent="0.2">
      <c r="B37" s="17" t="str">
        <f t="shared" si="0"/>
        <v/>
      </c>
      <c r="C37" s="18" t="str">
        <f t="shared" ca="1" si="1"/>
        <v/>
      </c>
      <c r="D37" s="19"/>
      <c r="E37" s="19"/>
    </row>
    <row r="38" spans="2:5" ht="9.75" customHeight="1" x14ac:dyDescent="0.2">
      <c r="B38" s="17" t="str">
        <f t="shared" si="0"/>
        <v/>
      </c>
      <c r="C38" s="18" t="str">
        <f t="shared" ca="1" si="1"/>
        <v/>
      </c>
      <c r="D38" s="19"/>
      <c r="E38" s="19"/>
    </row>
    <row r="39" spans="2:5" ht="9.75" customHeight="1" x14ac:dyDescent="0.2">
      <c r="B39" s="17" t="str">
        <f t="shared" si="0"/>
        <v/>
      </c>
      <c r="C39" s="18" t="str">
        <f t="shared" ca="1" si="1"/>
        <v/>
      </c>
      <c r="D39" s="19"/>
      <c r="E39" s="19"/>
    </row>
    <row r="40" spans="2:5" ht="9.75" customHeight="1" x14ac:dyDescent="0.2">
      <c r="B40" s="17" t="str">
        <f t="shared" si="0"/>
        <v/>
      </c>
      <c r="C40" s="18" t="str">
        <f t="shared" ca="1" si="1"/>
        <v/>
      </c>
      <c r="D40" s="19"/>
      <c r="E40" s="19"/>
    </row>
    <row r="41" spans="2:5" ht="9.75" customHeight="1" x14ac:dyDescent="0.2">
      <c r="B41" s="17" t="str">
        <f t="shared" si="0"/>
        <v/>
      </c>
      <c r="C41" s="18" t="str">
        <f t="shared" ca="1" si="1"/>
        <v/>
      </c>
      <c r="D41" s="19"/>
      <c r="E41" s="19"/>
    </row>
    <row r="42" spans="2:5" ht="9.75" customHeight="1" x14ac:dyDescent="0.2">
      <c r="B42" s="17" t="str">
        <f t="shared" si="0"/>
        <v/>
      </c>
      <c r="C42" s="18" t="str">
        <f t="shared" ca="1" si="1"/>
        <v/>
      </c>
      <c r="D42" s="19"/>
      <c r="E42" s="19"/>
    </row>
    <row r="43" spans="2:5" ht="9.75" customHeight="1" x14ac:dyDescent="0.2">
      <c r="B43" s="17" t="str">
        <f t="shared" si="0"/>
        <v/>
      </c>
      <c r="C43" s="18" t="str">
        <f t="shared" ca="1" si="1"/>
        <v/>
      </c>
      <c r="D43" s="19"/>
      <c r="E43" s="19"/>
    </row>
    <row r="44" spans="2:5" ht="9.75" customHeight="1" x14ac:dyDescent="0.2">
      <c r="B44" s="17" t="str">
        <f t="shared" si="0"/>
        <v/>
      </c>
      <c r="C44" s="18" t="str">
        <f t="shared" ca="1" si="1"/>
        <v/>
      </c>
      <c r="D44" s="19"/>
      <c r="E44" s="19"/>
    </row>
    <row r="45" spans="2:5" ht="9.75" customHeight="1" x14ac:dyDescent="0.2">
      <c r="B45" s="17" t="str">
        <f t="shared" si="0"/>
        <v/>
      </c>
      <c r="C45" s="18" t="str">
        <f t="shared" ca="1" si="1"/>
        <v/>
      </c>
      <c r="D45" s="19"/>
      <c r="E45" s="19"/>
    </row>
    <row r="46" spans="2:5" ht="9.75" customHeight="1" x14ac:dyDescent="0.2">
      <c r="B46" s="17" t="str">
        <f t="shared" si="0"/>
        <v/>
      </c>
      <c r="C46" s="18" t="str">
        <f t="shared" ca="1" si="1"/>
        <v/>
      </c>
      <c r="D46" s="19"/>
      <c r="E46" s="19"/>
    </row>
    <row r="47" spans="2:5" ht="9.75" customHeight="1" x14ac:dyDescent="0.2">
      <c r="B47" s="17" t="str">
        <f t="shared" si="0"/>
        <v/>
      </c>
      <c r="C47" s="18" t="str">
        <f t="shared" ca="1" si="1"/>
        <v/>
      </c>
      <c r="D47" s="19"/>
      <c r="E47" s="19"/>
    </row>
    <row r="48" spans="2:5" ht="9.75" customHeight="1" x14ac:dyDescent="0.2">
      <c r="B48" s="17" t="str">
        <f t="shared" si="0"/>
        <v/>
      </c>
      <c r="C48" s="18" t="str">
        <f t="shared" ca="1" si="1"/>
        <v/>
      </c>
      <c r="D48" s="19"/>
      <c r="E48" s="19"/>
    </row>
    <row r="49" spans="2:5" ht="9.75" customHeight="1" x14ac:dyDescent="0.2">
      <c r="B49" s="17" t="str">
        <f t="shared" si="0"/>
        <v/>
      </c>
      <c r="C49" s="18" t="str">
        <f t="shared" ca="1" si="1"/>
        <v/>
      </c>
      <c r="D49" s="19"/>
      <c r="E49" s="19"/>
    </row>
    <row r="50" spans="2:5" ht="9.75" customHeight="1" x14ac:dyDescent="0.2">
      <c r="B50" s="17" t="str">
        <f t="shared" si="0"/>
        <v/>
      </c>
      <c r="C50" s="18" t="str">
        <f t="shared" ca="1" si="1"/>
        <v/>
      </c>
      <c r="D50" s="19"/>
      <c r="E50" s="19"/>
    </row>
    <row r="51" spans="2:5" ht="9.75" customHeight="1" x14ac:dyDescent="0.2">
      <c r="B51" s="17" t="str">
        <f t="shared" si="0"/>
        <v/>
      </c>
      <c r="C51" s="18" t="str">
        <f t="shared" ca="1" si="1"/>
        <v/>
      </c>
      <c r="D51" s="19"/>
      <c r="E51" s="19"/>
    </row>
    <row r="52" spans="2:5" ht="9.75" customHeight="1" x14ac:dyDescent="0.2">
      <c r="B52" s="17" t="str">
        <f t="shared" si="0"/>
        <v/>
      </c>
      <c r="C52" s="18" t="str">
        <f t="shared" ca="1" si="1"/>
        <v/>
      </c>
      <c r="D52" s="19"/>
      <c r="E52" s="19"/>
    </row>
    <row r="53" spans="2:5" ht="9.75" customHeight="1" x14ac:dyDescent="0.2">
      <c r="B53" s="17" t="str">
        <f t="shared" si="0"/>
        <v/>
      </c>
      <c r="C53" s="18" t="str">
        <f t="shared" ca="1" si="1"/>
        <v/>
      </c>
      <c r="D53" s="19"/>
      <c r="E53" s="19"/>
    </row>
    <row r="54" spans="2:5" ht="9.75" customHeight="1" x14ac:dyDescent="0.2">
      <c r="B54" s="17" t="str">
        <f t="shared" si="0"/>
        <v/>
      </c>
      <c r="C54" s="18" t="str">
        <f t="shared" ca="1" si="1"/>
        <v/>
      </c>
      <c r="D54" s="19"/>
      <c r="E54" s="19"/>
    </row>
    <row r="55" spans="2:5" ht="9.75" customHeight="1" x14ac:dyDescent="0.2">
      <c r="B55" s="17" t="str">
        <f t="shared" si="0"/>
        <v/>
      </c>
      <c r="C55" s="18" t="str">
        <f t="shared" ca="1" si="1"/>
        <v/>
      </c>
      <c r="D55" s="19"/>
      <c r="E55" s="19"/>
    </row>
    <row r="56" spans="2:5" ht="9.75" customHeight="1" x14ac:dyDescent="0.2">
      <c r="B56" s="17" t="str">
        <f t="shared" si="0"/>
        <v/>
      </c>
      <c r="C56" s="18" t="str">
        <f t="shared" ca="1" si="1"/>
        <v/>
      </c>
      <c r="D56" s="19"/>
      <c r="E56" s="19"/>
    </row>
    <row r="57" spans="2:5" ht="9.75" customHeight="1" x14ac:dyDescent="0.2">
      <c r="B57" s="17" t="str">
        <f t="shared" si="0"/>
        <v/>
      </c>
      <c r="C57" s="18" t="str">
        <f t="shared" ca="1" si="1"/>
        <v/>
      </c>
      <c r="D57" s="19"/>
      <c r="E57" s="19"/>
    </row>
    <row r="58" spans="2:5" ht="9.75" customHeight="1" x14ac:dyDescent="0.2">
      <c r="B58" s="17" t="str">
        <f t="shared" si="0"/>
        <v/>
      </c>
      <c r="C58" s="18" t="str">
        <f t="shared" ca="1" si="1"/>
        <v/>
      </c>
      <c r="D58" s="19"/>
      <c r="E58" s="19"/>
    </row>
    <row r="59" spans="2:5" ht="9.75" customHeight="1" x14ac:dyDescent="0.2">
      <c r="B59" s="17" t="str">
        <f t="shared" si="0"/>
        <v/>
      </c>
      <c r="C59" s="18" t="str">
        <f t="shared" ca="1" si="1"/>
        <v/>
      </c>
      <c r="D59" s="19"/>
      <c r="E59" s="19"/>
    </row>
    <row r="60" spans="2:5" ht="9.75" customHeight="1" x14ac:dyDescent="0.2">
      <c r="B60" s="17" t="str">
        <f t="shared" si="0"/>
        <v/>
      </c>
      <c r="C60" s="18" t="str">
        <f t="shared" ca="1" si="1"/>
        <v/>
      </c>
      <c r="D60" s="19"/>
      <c r="E60" s="19"/>
    </row>
    <row r="61" spans="2:5" ht="9.75" customHeight="1" x14ac:dyDescent="0.2">
      <c r="B61" s="17" t="str">
        <f t="shared" si="0"/>
        <v/>
      </c>
      <c r="C61" s="18" t="str">
        <f t="shared" ca="1" si="1"/>
        <v/>
      </c>
      <c r="D61" s="19"/>
      <c r="E61" s="19"/>
    </row>
    <row r="62" spans="2:5" ht="9.75" customHeight="1" x14ac:dyDescent="0.2">
      <c r="B62" s="17" t="str">
        <f t="shared" si="0"/>
        <v/>
      </c>
      <c r="C62" s="18" t="str">
        <f t="shared" ca="1" si="1"/>
        <v/>
      </c>
      <c r="D62" s="19"/>
      <c r="E62" s="19"/>
    </row>
    <row r="63" spans="2:5" ht="9.75" customHeight="1" x14ac:dyDescent="0.2">
      <c r="B63" s="17" t="str">
        <f t="shared" si="0"/>
        <v/>
      </c>
      <c r="C63" s="18" t="str">
        <f t="shared" ca="1" si="1"/>
        <v/>
      </c>
      <c r="D63" s="19"/>
      <c r="E63" s="19"/>
    </row>
    <row r="64" spans="2:5" ht="9.75" customHeight="1" x14ac:dyDescent="0.2">
      <c r="B64" s="17" t="str">
        <f t="shared" si="0"/>
        <v/>
      </c>
      <c r="C64" s="18" t="str">
        <f t="shared" ca="1" si="1"/>
        <v/>
      </c>
      <c r="D64" s="19"/>
      <c r="E64" s="19"/>
    </row>
    <row r="65" spans="2:5" ht="9.75" customHeight="1" x14ac:dyDescent="0.2">
      <c r="B65" s="17" t="str">
        <f t="shared" si="0"/>
        <v/>
      </c>
      <c r="C65" s="18" t="str">
        <f t="shared" ca="1" si="1"/>
        <v/>
      </c>
      <c r="D65" s="19"/>
      <c r="E65" s="19"/>
    </row>
    <row r="66" spans="2:5" ht="9.75" customHeight="1" x14ac:dyDescent="0.2">
      <c r="B66" s="17" t="str">
        <f t="shared" si="0"/>
        <v/>
      </c>
      <c r="C66" s="18" t="str">
        <f t="shared" ca="1" si="1"/>
        <v/>
      </c>
      <c r="D66" s="19"/>
      <c r="E66" s="19"/>
    </row>
    <row r="67" spans="2:5" ht="9.75" customHeight="1" x14ac:dyDescent="0.2">
      <c r="B67" s="17" t="str">
        <f t="shared" ref="B67:B130" si="2">IF(D67="","",ROW()-1)</f>
        <v/>
      </c>
      <c r="C67" s="18" t="str">
        <f t="shared" ref="C67:C130" ca="1" si="3">IF(D67="","",TODAY()-0)</f>
        <v/>
      </c>
      <c r="D67" s="19"/>
      <c r="E67" s="19"/>
    </row>
    <row r="68" spans="2:5" ht="9.75" customHeight="1" x14ac:dyDescent="0.2">
      <c r="B68" s="17" t="str">
        <f t="shared" si="2"/>
        <v/>
      </c>
      <c r="C68" s="18" t="str">
        <f t="shared" ca="1" si="3"/>
        <v/>
      </c>
      <c r="D68" s="19"/>
      <c r="E68" s="19"/>
    </row>
    <row r="69" spans="2:5" ht="9.75" customHeight="1" x14ac:dyDescent="0.2">
      <c r="B69" s="17" t="str">
        <f t="shared" si="2"/>
        <v/>
      </c>
      <c r="C69" s="18" t="str">
        <f t="shared" ca="1" si="3"/>
        <v/>
      </c>
      <c r="D69" s="19"/>
      <c r="E69" s="19"/>
    </row>
    <row r="70" spans="2:5" ht="9.75" customHeight="1" x14ac:dyDescent="0.2">
      <c r="B70" s="17" t="str">
        <f t="shared" si="2"/>
        <v/>
      </c>
      <c r="C70" s="18" t="str">
        <f t="shared" ca="1" si="3"/>
        <v/>
      </c>
      <c r="D70" s="19"/>
      <c r="E70" s="19"/>
    </row>
    <row r="71" spans="2:5" ht="9.75" customHeight="1" x14ac:dyDescent="0.2">
      <c r="B71" s="17" t="str">
        <f t="shared" si="2"/>
        <v/>
      </c>
      <c r="C71" s="18" t="str">
        <f t="shared" ca="1" si="3"/>
        <v/>
      </c>
      <c r="D71" s="19"/>
      <c r="E71" s="19"/>
    </row>
    <row r="72" spans="2:5" ht="9.75" customHeight="1" x14ac:dyDescent="0.2">
      <c r="B72" s="17" t="str">
        <f t="shared" si="2"/>
        <v/>
      </c>
      <c r="C72" s="18" t="str">
        <f t="shared" ca="1" si="3"/>
        <v/>
      </c>
      <c r="D72" s="19"/>
      <c r="E72" s="19"/>
    </row>
    <row r="73" spans="2:5" ht="9.75" customHeight="1" x14ac:dyDescent="0.2">
      <c r="B73" s="17" t="str">
        <f t="shared" si="2"/>
        <v/>
      </c>
      <c r="C73" s="18" t="str">
        <f t="shared" ca="1" si="3"/>
        <v/>
      </c>
      <c r="D73" s="19"/>
      <c r="E73" s="19"/>
    </row>
    <row r="74" spans="2:5" ht="9.75" customHeight="1" x14ac:dyDescent="0.2">
      <c r="B74" s="17" t="str">
        <f t="shared" si="2"/>
        <v/>
      </c>
      <c r="C74" s="18" t="str">
        <f t="shared" ca="1" si="3"/>
        <v/>
      </c>
      <c r="D74" s="19"/>
      <c r="E74" s="19"/>
    </row>
    <row r="75" spans="2:5" ht="9.75" customHeight="1" x14ac:dyDescent="0.2">
      <c r="B75" s="17" t="str">
        <f t="shared" si="2"/>
        <v/>
      </c>
      <c r="C75" s="18" t="str">
        <f t="shared" ca="1" si="3"/>
        <v/>
      </c>
      <c r="D75" s="19"/>
      <c r="E75" s="19"/>
    </row>
    <row r="76" spans="2:5" ht="9.75" customHeight="1" x14ac:dyDescent="0.2">
      <c r="B76" s="17" t="str">
        <f t="shared" si="2"/>
        <v/>
      </c>
      <c r="C76" s="18" t="str">
        <f t="shared" ca="1" si="3"/>
        <v/>
      </c>
      <c r="D76" s="19"/>
      <c r="E76" s="19"/>
    </row>
    <row r="77" spans="2:5" ht="9.75" customHeight="1" x14ac:dyDescent="0.2">
      <c r="B77" s="17" t="str">
        <f t="shared" si="2"/>
        <v/>
      </c>
      <c r="C77" s="18" t="str">
        <f t="shared" ca="1" si="3"/>
        <v/>
      </c>
      <c r="D77" s="19"/>
      <c r="E77" s="19"/>
    </row>
    <row r="78" spans="2:5" ht="9.75" customHeight="1" x14ac:dyDescent="0.2">
      <c r="B78" s="17" t="str">
        <f t="shared" si="2"/>
        <v/>
      </c>
      <c r="C78" s="18" t="str">
        <f t="shared" ca="1" si="3"/>
        <v/>
      </c>
      <c r="D78" s="19"/>
      <c r="E78" s="19"/>
    </row>
    <row r="79" spans="2:5" ht="9.75" customHeight="1" x14ac:dyDescent="0.2">
      <c r="B79" s="17" t="str">
        <f t="shared" si="2"/>
        <v/>
      </c>
      <c r="C79" s="18" t="str">
        <f t="shared" ca="1" si="3"/>
        <v/>
      </c>
      <c r="D79" s="19"/>
      <c r="E79" s="19"/>
    </row>
    <row r="80" spans="2:5" ht="9.75" customHeight="1" x14ac:dyDescent="0.2">
      <c r="B80" s="17" t="str">
        <f t="shared" si="2"/>
        <v/>
      </c>
      <c r="C80" s="18" t="str">
        <f t="shared" ca="1" si="3"/>
        <v/>
      </c>
      <c r="D80" s="19"/>
      <c r="E80" s="19"/>
    </row>
    <row r="81" spans="2:5" ht="9.75" customHeight="1" x14ac:dyDescent="0.2">
      <c r="B81" s="17" t="str">
        <f t="shared" si="2"/>
        <v/>
      </c>
      <c r="C81" s="18" t="str">
        <f t="shared" ca="1" si="3"/>
        <v/>
      </c>
      <c r="D81" s="19"/>
      <c r="E81" s="19"/>
    </row>
    <row r="82" spans="2:5" ht="9.75" customHeight="1" x14ac:dyDescent="0.2">
      <c r="B82" s="17" t="str">
        <f t="shared" si="2"/>
        <v/>
      </c>
      <c r="C82" s="18" t="str">
        <f t="shared" ca="1" si="3"/>
        <v/>
      </c>
      <c r="D82" s="19"/>
      <c r="E82" s="19"/>
    </row>
    <row r="83" spans="2:5" ht="9.75" customHeight="1" x14ac:dyDescent="0.2">
      <c r="B83" s="17" t="str">
        <f t="shared" si="2"/>
        <v/>
      </c>
      <c r="C83" s="18" t="str">
        <f t="shared" ca="1" si="3"/>
        <v/>
      </c>
      <c r="D83" s="19"/>
      <c r="E83" s="19"/>
    </row>
    <row r="84" spans="2:5" ht="9.75" customHeight="1" x14ac:dyDescent="0.2">
      <c r="B84" s="17" t="str">
        <f t="shared" si="2"/>
        <v/>
      </c>
      <c r="C84" s="18" t="str">
        <f t="shared" ca="1" si="3"/>
        <v/>
      </c>
      <c r="D84" s="19"/>
      <c r="E84" s="19"/>
    </row>
    <row r="85" spans="2:5" ht="9.75" customHeight="1" x14ac:dyDescent="0.2">
      <c r="B85" s="17" t="str">
        <f t="shared" si="2"/>
        <v/>
      </c>
      <c r="C85" s="18" t="str">
        <f t="shared" ca="1" si="3"/>
        <v/>
      </c>
      <c r="D85" s="19"/>
      <c r="E85" s="19"/>
    </row>
    <row r="86" spans="2:5" ht="9.75" customHeight="1" x14ac:dyDescent="0.2">
      <c r="B86" s="17" t="str">
        <f t="shared" si="2"/>
        <v/>
      </c>
      <c r="C86" s="18" t="str">
        <f t="shared" ca="1" si="3"/>
        <v/>
      </c>
      <c r="D86" s="19"/>
      <c r="E86" s="19"/>
    </row>
    <row r="87" spans="2:5" ht="9.75" customHeight="1" x14ac:dyDescent="0.2">
      <c r="B87" s="17" t="str">
        <f t="shared" si="2"/>
        <v/>
      </c>
      <c r="C87" s="18" t="str">
        <f t="shared" ca="1" si="3"/>
        <v/>
      </c>
      <c r="D87" s="19"/>
      <c r="E87" s="19"/>
    </row>
    <row r="88" spans="2:5" ht="9.75" customHeight="1" x14ac:dyDescent="0.2">
      <c r="B88" s="17" t="str">
        <f t="shared" si="2"/>
        <v/>
      </c>
      <c r="C88" s="18" t="str">
        <f t="shared" ca="1" si="3"/>
        <v/>
      </c>
      <c r="D88" s="19"/>
      <c r="E88" s="19"/>
    </row>
    <row r="89" spans="2:5" ht="9.75" customHeight="1" x14ac:dyDescent="0.2">
      <c r="B89" s="17" t="str">
        <f t="shared" si="2"/>
        <v/>
      </c>
      <c r="C89" s="18" t="str">
        <f t="shared" ca="1" si="3"/>
        <v/>
      </c>
      <c r="D89" s="19"/>
      <c r="E89" s="19"/>
    </row>
    <row r="90" spans="2:5" ht="9.75" customHeight="1" x14ac:dyDescent="0.2">
      <c r="B90" s="17" t="str">
        <f t="shared" si="2"/>
        <v/>
      </c>
      <c r="C90" s="18" t="str">
        <f t="shared" ca="1" si="3"/>
        <v/>
      </c>
      <c r="D90" s="19"/>
      <c r="E90" s="19"/>
    </row>
    <row r="91" spans="2:5" ht="9.75" customHeight="1" x14ac:dyDescent="0.2">
      <c r="B91" s="17" t="str">
        <f t="shared" si="2"/>
        <v/>
      </c>
      <c r="C91" s="18" t="str">
        <f t="shared" ca="1" si="3"/>
        <v/>
      </c>
      <c r="D91" s="19"/>
      <c r="E91" s="19"/>
    </row>
    <row r="92" spans="2:5" ht="9.75" customHeight="1" x14ac:dyDescent="0.2">
      <c r="B92" s="17" t="str">
        <f t="shared" si="2"/>
        <v/>
      </c>
      <c r="C92" s="18" t="str">
        <f t="shared" ca="1" si="3"/>
        <v/>
      </c>
      <c r="D92" s="19"/>
      <c r="E92" s="19"/>
    </row>
    <row r="93" spans="2:5" ht="9.75" customHeight="1" x14ac:dyDescent="0.2">
      <c r="B93" s="17" t="str">
        <f t="shared" si="2"/>
        <v/>
      </c>
      <c r="C93" s="18" t="str">
        <f t="shared" ca="1" si="3"/>
        <v/>
      </c>
      <c r="D93" s="19"/>
      <c r="E93" s="19"/>
    </row>
    <row r="94" spans="2:5" ht="9.75" customHeight="1" x14ac:dyDescent="0.2">
      <c r="B94" s="17" t="str">
        <f t="shared" si="2"/>
        <v/>
      </c>
      <c r="C94" s="18" t="str">
        <f t="shared" ca="1" si="3"/>
        <v/>
      </c>
      <c r="D94" s="19"/>
      <c r="E94" s="19"/>
    </row>
    <row r="95" spans="2:5" ht="9.75" customHeight="1" x14ac:dyDescent="0.2">
      <c r="B95" s="17" t="str">
        <f t="shared" si="2"/>
        <v/>
      </c>
      <c r="C95" s="18" t="str">
        <f t="shared" ca="1" si="3"/>
        <v/>
      </c>
      <c r="D95" s="19"/>
      <c r="E95" s="19"/>
    </row>
    <row r="96" spans="2:5" ht="9.75" customHeight="1" x14ac:dyDescent="0.2">
      <c r="B96" s="17" t="str">
        <f t="shared" si="2"/>
        <v/>
      </c>
      <c r="C96" s="18" t="str">
        <f t="shared" ca="1" si="3"/>
        <v/>
      </c>
      <c r="D96" s="19"/>
      <c r="E96" s="19"/>
    </row>
    <row r="97" spans="2:5" ht="9.75" customHeight="1" x14ac:dyDescent="0.2">
      <c r="B97" s="17" t="str">
        <f t="shared" si="2"/>
        <v/>
      </c>
      <c r="C97" s="18" t="str">
        <f t="shared" ca="1" si="3"/>
        <v/>
      </c>
      <c r="D97" s="19"/>
      <c r="E97" s="19"/>
    </row>
    <row r="98" spans="2:5" ht="9.75" customHeight="1" x14ac:dyDescent="0.2">
      <c r="B98" s="17" t="str">
        <f t="shared" si="2"/>
        <v/>
      </c>
      <c r="C98" s="18" t="str">
        <f t="shared" ca="1" si="3"/>
        <v/>
      </c>
      <c r="D98" s="19"/>
      <c r="E98" s="19"/>
    </row>
    <row r="99" spans="2:5" ht="9.75" customHeight="1" x14ac:dyDescent="0.2">
      <c r="B99" s="17" t="str">
        <f t="shared" si="2"/>
        <v/>
      </c>
      <c r="C99" s="18" t="str">
        <f t="shared" ca="1" si="3"/>
        <v/>
      </c>
      <c r="D99" s="19"/>
      <c r="E99" s="19"/>
    </row>
    <row r="100" spans="2:5" ht="9.75" customHeight="1" x14ac:dyDescent="0.2">
      <c r="B100" s="17" t="str">
        <f t="shared" si="2"/>
        <v/>
      </c>
      <c r="C100" s="18" t="str">
        <f t="shared" ca="1" si="3"/>
        <v/>
      </c>
      <c r="D100" s="19"/>
      <c r="E100" s="19"/>
    </row>
    <row r="101" spans="2:5" ht="9.75" customHeight="1" x14ac:dyDescent="0.2">
      <c r="B101" s="17" t="str">
        <f t="shared" si="2"/>
        <v/>
      </c>
      <c r="C101" s="18" t="str">
        <f t="shared" ca="1" si="3"/>
        <v/>
      </c>
      <c r="D101" s="19"/>
      <c r="E101" s="19"/>
    </row>
    <row r="102" spans="2:5" ht="9.75" customHeight="1" x14ac:dyDescent="0.2">
      <c r="B102" s="17" t="str">
        <f t="shared" si="2"/>
        <v/>
      </c>
      <c r="C102" s="18" t="str">
        <f t="shared" ca="1" si="3"/>
        <v/>
      </c>
      <c r="D102" s="19"/>
      <c r="E102" s="19"/>
    </row>
    <row r="103" spans="2:5" ht="9.75" customHeight="1" x14ac:dyDescent="0.2">
      <c r="B103" s="17" t="str">
        <f t="shared" si="2"/>
        <v/>
      </c>
      <c r="C103" s="18" t="str">
        <f t="shared" ca="1" si="3"/>
        <v/>
      </c>
      <c r="D103" s="19"/>
      <c r="E103" s="19"/>
    </row>
    <row r="104" spans="2:5" ht="9.75" customHeight="1" x14ac:dyDescent="0.2">
      <c r="B104" s="17" t="str">
        <f t="shared" si="2"/>
        <v/>
      </c>
      <c r="C104" s="18" t="str">
        <f t="shared" ca="1" si="3"/>
        <v/>
      </c>
      <c r="D104" s="19"/>
      <c r="E104" s="19"/>
    </row>
    <row r="105" spans="2:5" ht="9.75" customHeight="1" x14ac:dyDescent="0.2">
      <c r="B105" s="17" t="str">
        <f t="shared" si="2"/>
        <v/>
      </c>
      <c r="C105" s="18" t="str">
        <f t="shared" ca="1" si="3"/>
        <v/>
      </c>
      <c r="D105" s="19"/>
      <c r="E105" s="19"/>
    </row>
    <row r="106" spans="2:5" ht="9.75" customHeight="1" x14ac:dyDescent="0.2">
      <c r="B106" s="17" t="str">
        <f t="shared" si="2"/>
        <v/>
      </c>
      <c r="C106" s="18" t="str">
        <f t="shared" ca="1" si="3"/>
        <v/>
      </c>
      <c r="D106" s="19"/>
      <c r="E106" s="19"/>
    </row>
    <row r="107" spans="2:5" ht="9.75" customHeight="1" x14ac:dyDescent="0.2">
      <c r="B107" s="17" t="str">
        <f t="shared" si="2"/>
        <v/>
      </c>
      <c r="C107" s="18" t="str">
        <f t="shared" ca="1" si="3"/>
        <v/>
      </c>
      <c r="D107" s="19"/>
      <c r="E107" s="19"/>
    </row>
    <row r="108" spans="2:5" ht="9.75" customHeight="1" x14ac:dyDescent="0.2">
      <c r="B108" s="17" t="str">
        <f t="shared" si="2"/>
        <v/>
      </c>
      <c r="C108" s="18" t="str">
        <f t="shared" ca="1" si="3"/>
        <v/>
      </c>
      <c r="D108" s="19"/>
      <c r="E108" s="19"/>
    </row>
    <row r="109" spans="2:5" ht="9.75" customHeight="1" x14ac:dyDescent="0.2">
      <c r="B109" s="17" t="str">
        <f t="shared" si="2"/>
        <v/>
      </c>
      <c r="C109" s="18" t="str">
        <f t="shared" ca="1" si="3"/>
        <v/>
      </c>
      <c r="D109" s="19"/>
      <c r="E109" s="19"/>
    </row>
    <row r="110" spans="2:5" ht="9.75" customHeight="1" x14ac:dyDescent="0.2">
      <c r="B110" s="17" t="str">
        <f t="shared" si="2"/>
        <v/>
      </c>
      <c r="C110" s="18" t="str">
        <f t="shared" ca="1" si="3"/>
        <v/>
      </c>
      <c r="D110" s="19"/>
      <c r="E110" s="19"/>
    </row>
    <row r="111" spans="2:5" ht="9.75" customHeight="1" x14ac:dyDescent="0.2">
      <c r="B111" s="17" t="str">
        <f t="shared" si="2"/>
        <v/>
      </c>
      <c r="C111" s="18" t="str">
        <f t="shared" ca="1" si="3"/>
        <v/>
      </c>
      <c r="D111" s="19"/>
      <c r="E111" s="19"/>
    </row>
    <row r="112" spans="2:5" ht="9.75" customHeight="1" x14ac:dyDescent="0.2">
      <c r="B112" s="17" t="str">
        <f t="shared" si="2"/>
        <v/>
      </c>
      <c r="C112" s="18" t="str">
        <f t="shared" ca="1" si="3"/>
        <v/>
      </c>
      <c r="D112" s="19"/>
      <c r="E112" s="19"/>
    </row>
    <row r="113" spans="2:5" ht="9.75" customHeight="1" x14ac:dyDescent="0.2">
      <c r="B113" s="17" t="str">
        <f t="shared" si="2"/>
        <v/>
      </c>
      <c r="C113" s="18" t="str">
        <f t="shared" ca="1" si="3"/>
        <v/>
      </c>
      <c r="D113" s="19"/>
      <c r="E113" s="19"/>
    </row>
    <row r="114" spans="2:5" ht="9.75" customHeight="1" x14ac:dyDescent="0.2">
      <c r="B114" s="17" t="str">
        <f t="shared" si="2"/>
        <v/>
      </c>
      <c r="C114" s="18" t="str">
        <f t="shared" ca="1" si="3"/>
        <v/>
      </c>
      <c r="D114" s="19"/>
      <c r="E114" s="19"/>
    </row>
    <row r="115" spans="2:5" ht="9.75" customHeight="1" x14ac:dyDescent="0.2">
      <c r="B115" s="17" t="str">
        <f t="shared" si="2"/>
        <v/>
      </c>
      <c r="C115" s="18" t="str">
        <f t="shared" ca="1" si="3"/>
        <v/>
      </c>
      <c r="D115" s="19"/>
      <c r="E115" s="19"/>
    </row>
    <row r="116" spans="2:5" ht="9.75" customHeight="1" x14ac:dyDescent="0.2">
      <c r="B116" s="17" t="str">
        <f t="shared" si="2"/>
        <v/>
      </c>
      <c r="C116" s="18" t="str">
        <f t="shared" ca="1" si="3"/>
        <v/>
      </c>
      <c r="D116" s="19"/>
      <c r="E116" s="19"/>
    </row>
    <row r="117" spans="2:5" ht="9.75" customHeight="1" x14ac:dyDescent="0.2">
      <c r="B117" s="17" t="str">
        <f t="shared" si="2"/>
        <v/>
      </c>
      <c r="C117" s="18" t="str">
        <f t="shared" ca="1" si="3"/>
        <v/>
      </c>
      <c r="D117" s="19"/>
      <c r="E117" s="19"/>
    </row>
    <row r="118" spans="2:5" ht="9.75" customHeight="1" x14ac:dyDescent="0.2">
      <c r="B118" s="17" t="str">
        <f t="shared" si="2"/>
        <v/>
      </c>
      <c r="C118" s="18" t="str">
        <f t="shared" ca="1" si="3"/>
        <v/>
      </c>
      <c r="D118" s="19"/>
      <c r="E118" s="19"/>
    </row>
    <row r="119" spans="2:5" ht="9.75" customHeight="1" x14ac:dyDescent="0.2">
      <c r="B119" s="17" t="str">
        <f t="shared" si="2"/>
        <v/>
      </c>
      <c r="C119" s="18" t="str">
        <f t="shared" ca="1" si="3"/>
        <v/>
      </c>
      <c r="D119" s="19"/>
      <c r="E119" s="19"/>
    </row>
    <row r="120" spans="2:5" ht="9.75" customHeight="1" x14ac:dyDescent="0.2">
      <c r="B120" s="17" t="str">
        <f t="shared" si="2"/>
        <v/>
      </c>
      <c r="C120" s="18" t="str">
        <f t="shared" ca="1" si="3"/>
        <v/>
      </c>
      <c r="D120" s="19"/>
      <c r="E120" s="19"/>
    </row>
    <row r="121" spans="2:5" ht="9.75" customHeight="1" x14ac:dyDescent="0.2">
      <c r="B121" s="17" t="str">
        <f t="shared" si="2"/>
        <v/>
      </c>
      <c r="C121" s="18" t="str">
        <f t="shared" ca="1" si="3"/>
        <v/>
      </c>
      <c r="D121" s="19"/>
      <c r="E121" s="19"/>
    </row>
    <row r="122" spans="2:5" ht="9.75" customHeight="1" x14ac:dyDescent="0.2">
      <c r="B122" s="17" t="str">
        <f t="shared" si="2"/>
        <v/>
      </c>
      <c r="C122" s="18" t="str">
        <f t="shared" ca="1" si="3"/>
        <v/>
      </c>
      <c r="D122" s="19"/>
      <c r="E122" s="19"/>
    </row>
    <row r="123" spans="2:5" ht="9.75" customHeight="1" x14ac:dyDescent="0.2">
      <c r="B123" s="17" t="str">
        <f t="shared" si="2"/>
        <v/>
      </c>
      <c r="C123" s="18" t="str">
        <f t="shared" ca="1" si="3"/>
        <v/>
      </c>
      <c r="D123" s="19"/>
      <c r="E123" s="19"/>
    </row>
    <row r="124" spans="2:5" ht="9.75" customHeight="1" x14ac:dyDescent="0.2">
      <c r="B124" s="17" t="str">
        <f t="shared" si="2"/>
        <v/>
      </c>
      <c r="C124" s="18" t="str">
        <f t="shared" ca="1" si="3"/>
        <v/>
      </c>
      <c r="D124" s="19"/>
      <c r="E124" s="19"/>
    </row>
    <row r="125" spans="2:5" ht="9.75" customHeight="1" x14ac:dyDescent="0.2">
      <c r="B125" s="17" t="str">
        <f t="shared" si="2"/>
        <v/>
      </c>
      <c r="C125" s="18" t="str">
        <f t="shared" ca="1" si="3"/>
        <v/>
      </c>
      <c r="D125" s="19"/>
      <c r="E125" s="19"/>
    </row>
    <row r="126" spans="2:5" ht="9.75" customHeight="1" x14ac:dyDescent="0.2">
      <c r="B126" s="17" t="str">
        <f t="shared" si="2"/>
        <v/>
      </c>
      <c r="C126" s="18" t="str">
        <f t="shared" ca="1" si="3"/>
        <v/>
      </c>
      <c r="D126" s="19"/>
      <c r="E126" s="19"/>
    </row>
    <row r="127" spans="2:5" ht="9.75" customHeight="1" x14ac:dyDescent="0.2">
      <c r="B127" s="17" t="str">
        <f t="shared" si="2"/>
        <v/>
      </c>
      <c r="C127" s="18" t="str">
        <f t="shared" ca="1" si="3"/>
        <v/>
      </c>
      <c r="D127" s="19"/>
      <c r="E127" s="19"/>
    </row>
    <row r="128" spans="2:5" ht="9.75" customHeight="1" x14ac:dyDescent="0.2">
      <c r="B128" s="17" t="str">
        <f t="shared" si="2"/>
        <v/>
      </c>
      <c r="C128" s="18" t="str">
        <f t="shared" ca="1" si="3"/>
        <v/>
      </c>
      <c r="D128" s="19"/>
      <c r="E128" s="19"/>
    </row>
    <row r="129" spans="2:5" ht="9.75" customHeight="1" x14ac:dyDescent="0.2">
      <c r="B129" s="17" t="str">
        <f t="shared" si="2"/>
        <v/>
      </c>
      <c r="C129" s="18" t="str">
        <f t="shared" ca="1" si="3"/>
        <v/>
      </c>
      <c r="D129" s="19"/>
      <c r="E129" s="19"/>
    </row>
    <row r="130" spans="2:5" ht="9.75" customHeight="1" x14ac:dyDescent="0.2">
      <c r="B130" s="17" t="str">
        <f t="shared" si="2"/>
        <v/>
      </c>
      <c r="C130" s="18" t="str">
        <f t="shared" ca="1" si="3"/>
        <v/>
      </c>
      <c r="D130" s="19"/>
      <c r="E130" s="19"/>
    </row>
    <row r="131" spans="2:5" ht="9.75" customHeight="1" x14ac:dyDescent="0.2">
      <c r="B131" s="17" t="str">
        <f t="shared" ref="B131:B194" si="4">IF(D131="","",ROW()-1)</f>
        <v/>
      </c>
      <c r="C131" s="18" t="str">
        <f t="shared" ref="C131:C194" ca="1" si="5">IF(D131="","",TODAY()-0)</f>
        <v/>
      </c>
      <c r="D131" s="19"/>
      <c r="E131" s="19"/>
    </row>
    <row r="132" spans="2:5" ht="9.75" customHeight="1" x14ac:dyDescent="0.2">
      <c r="B132" s="17" t="str">
        <f t="shared" si="4"/>
        <v/>
      </c>
      <c r="C132" s="18" t="str">
        <f t="shared" ca="1" si="5"/>
        <v/>
      </c>
      <c r="D132" s="19"/>
      <c r="E132" s="19"/>
    </row>
    <row r="133" spans="2:5" ht="9.75" customHeight="1" x14ac:dyDescent="0.2">
      <c r="B133" s="17" t="str">
        <f t="shared" si="4"/>
        <v/>
      </c>
      <c r="C133" s="18" t="str">
        <f t="shared" ca="1" si="5"/>
        <v/>
      </c>
      <c r="D133" s="19"/>
      <c r="E133" s="19"/>
    </row>
    <row r="134" spans="2:5" ht="9.75" customHeight="1" x14ac:dyDescent="0.2">
      <c r="B134" s="17" t="str">
        <f t="shared" si="4"/>
        <v/>
      </c>
      <c r="C134" s="18" t="str">
        <f t="shared" ca="1" si="5"/>
        <v/>
      </c>
      <c r="D134" s="19"/>
      <c r="E134" s="19"/>
    </row>
    <row r="135" spans="2:5" ht="9.75" customHeight="1" x14ac:dyDescent="0.2">
      <c r="B135" s="17" t="str">
        <f t="shared" si="4"/>
        <v/>
      </c>
      <c r="C135" s="18" t="str">
        <f t="shared" ca="1" si="5"/>
        <v/>
      </c>
      <c r="D135" s="19"/>
      <c r="E135" s="19"/>
    </row>
    <row r="136" spans="2:5" ht="9.75" customHeight="1" x14ac:dyDescent="0.2">
      <c r="B136" s="17" t="str">
        <f t="shared" si="4"/>
        <v/>
      </c>
      <c r="C136" s="18" t="str">
        <f t="shared" ca="1" si="5"/>
        <v/>
      </c>
      <c r="D136" s="19"/>
      <c r="E136" s="19"/>
    </row>
    <row r="137" spans="2:5" ht="9.75" customHeight="1" x14ac:dyDescent="0.2">
      <c r="B137" s="17" t="str">
        <f t="shared" si="4"/>
        <v/>
      </c>
      <c r="C137" s="18" t="str">
        <f t="shared" ca="1" si="5"/>
        <v/>
      </c>
      <c r="D137" s="19"/>
      <c r="E137" s="19"/>
    </row>
    <row r="138" spans="2:5" ht="9.75" customHeight="1" x14ac:dyDescent="0.2">
      <c r="B138" s="17" t="str">
        <f t="shared" si="4"/>
        <v/>
      </c>
      <c r="C138" s="18" t="str">
        <f t="shared" ca="1" si="5"/>
        <v/>
      </c>
      <c r="D138" s="19"/>
      <c r="E138" s="19"/>
    </row>
    <row r="139" spans="2:5" ht="9.75" customHeight="1" x14ac:dyDescent="0.2">
      <c r="B139" s="17" t="str">
        <f t="shared" si="4"/>
        <v/>
      </c>
      <c r="C139" s="18" t="str">
        <f t="shared" ca="1" si="5"/>
        <v/>
      </c>
      <c r="D139" s="19"/>
      <c r="E139" s="19"/>
    </row>
    <row r="140" spans="2:5" ht="9.75" customHeight="1" x14ac:dyDescent="0.2">
      <c r="B140" s="17" t="str">
        <f t="shared" si="4"/>
        <v/>
      </c>
      <c r="C140" s="18" t="str">
        <f t="shared" ca="1" si="5"/>
        <v/>
      </c>
      <c r="D140" s="19"/>
      <c r="E140" s="19"/>
    </row>
    <row r="141" spans="2:5" ht="9.75" customHeight="1" x14ac:dyDescent="0.2">
      <c r="B141" s="17" t="str">
        <f t="shared" si="4"/>
        <v/>
      </c>
      <c r="C141" s="18" t="str">
        <f t="shared" ca="1" si="5"/>
        <v/>
      </c>
      <c r="D141" s="19"/>
      <c r="E141" s="19"/>
    </row>
    <row r="142" spans="2:5" ht="9.75" customHeight="1" x14ac:dyDescent="0.2">
      <c r="B142" s="17" t="str">
        <f t="shared" si="4"/>
        <v/>
      </c>
      <c r="C142" s="18" t="str">
        <f t="shared" ca="1" si="5"/>
        <v/>
      </c>
      <c r="D142" s="19"/>
      <c r="E142" s="19"/>
    </row>
    <row r="143" spans="2:5" ht="9.75" customHeight="1" x14ac:dyDescent="0.2">
      <c r="B143" s="17" t="str">
        <f t="shared" si="4"/>
        <v/>
      </c>
      <c r="C143" s="18" t="str">
        <f t="shared" ca="1" si="5"/>
        <v/>
      </c>
      <c r="D143" s="19"/>
      <c r="E143" s="19"/>
    </row>
    <row r="144" spans="2:5" ht="9.75" customHeight="1" x14ac:dyDescent="0.2">
      <c r="B144" s="17" t="str">
        <f t="shared" si="4"/>
        <v/>
      </c>
      <c r="C144" s="18" t="str">
        <f t="shared" ca="1" si="5"/>
        <v/>
      </c>
      <c r="D144" s="19"/>
      <c r="E144" s="19"/>
    </row>
    <row r="145" spans="2:5" ht="9.75" customHeight="1" x14ac:dyDescent="0.2">
      <c r="B145" s="17" t="str">
        <f t="shared" si="4"/>
        <v/>
      </c>
      <c r="C145" s="18" t="str">
        <f t="shared" ca="1" si="5"/>
        <v/>
      </c>
      <c r="D145" s="19"/>
      <c r="E145" s="19"/>
    </row>
    <row r="146" spans="2:5" ht="9.75" customHeight="1" x14ac:dyDescent="0.2">
      <c r="B146" s="17" t="str">
        <f t="shared" si="4"/>
        <v/>
      </c>
      <c r="C146" s="18" t="str">
        <f t="shared" ca="1" si="5"/>
        <v/>
      </c>
      <c r="D146" s="19"/>
      <c r="E146" s="19"/>
    </row>
    <row r="147" spans="2:5" ht="9.75" customHeight="1" x14ac:dyDescent="0.2">
      <c r="B147" s="17" t="str">
        <f t="shared" si="4"/>
        <v/>
      </c>
      <c r="C147" s="18" t="str">
        <f t="shared" ca="1" si="5"/>
        <v/>
      </c>
      <c r="D147" s="19"/>
      <c r="E147" s="19"/>
    </row>
    <row r="148" spans="2:5" ht="9.75" customHeight="1" x14ac:dyDescent="0.2">
      <c r="B148" s="17" t="str">
        <f t="shared" si="4"/>
        <v/>
      </c>
      <c r="C148" s="18" t="str">
        <f t="shared" ca="1" si="5"/>
        <v/>
      </c>
      <c r="D148" s="19"/>
      <c r="E148" s="19"/>
    </row>
    <row r="149" spans="2:5" ht="9.75" customHeight="1" x14ac:dyDescent="0.2">
      <c r="B149" s="17" t="str">
        <f t="shared" si="4"/>
        <v/>
      </c>
      <c r="C149" s="18" t="str">
        <f t="shared" ca="1" si="5"/>
        <v/>
      </c>
      <c r="D149" s="19"/>
      <c r="E149" s="19"/>
    </row>
    <row r="150" spans="2:5" ht="9.75" customHeight="1" x14ac:dyDescent="0.2">
      <c r="B150" s="17" t="str">
        <f t="shared" si="4"/>
        <v/>
      </c>
      <c r="C150" s="18" t="str">
        <f t="shared" ca="1" si="5"/>
        <v/>
      </c>
      <c r="D150" s="19"/>
      <c r="E150" s="19"/>
    </row>
    <row r="151" spans="2:5" ht="9.75" customHeight="1" x14ac:dyDescent="0.2">
      <c r="B151" s="17" t="str">
        <f t="shared" si="4"/>
        <v/>
      </c>
      <c r="C151" s="18" t="str">
        <f t="shared" ca="1" si="5"/>
        <v/>
      </c>
      <c r="D151" s="19"/>
      <c r="E151" s="19"/>
    </row>
    <row r="152" spans="2:5" ht="9.75" customHeight="1" x14ac:dyDescent="0.2">
      <c r="B152" s="17" t="str">
        <f t="shared" si="4"/>
        <v/>
      </c>
      <c r="C152" s="18" t="str">
        <f t="shared" ca="1" si="5"/>
        <v/>
      </c>
      <c r="D152" s="19"/>
      <c r="E152" s="19"/>
    </row>
    <row r="153" spans="2:5" ht="9.75" customHeight="1" x14ac:dyDescent="0.2">
      <c r="B153" s="17" t="str">
        <f t="shared" si="4"/>
        <v/>
      </c>
      <c r="C153" s="18" t="str">
        <f t="shared" ca="1" si="5"/>
        <v/>
      </c>
      <c r="D153" s="19"/>
      <c r="E153" s="19"/>
    </row>
    <row r="154" spans="2:5" ht="9.75" customHeight="1" x14ac:dyDescent="0.2">
      <c r="B154" s="17" t="str">
        <f t="shared" si="4"/>
        <v/>
      </c>
      <c r="C154" s="18" t="str">
        <f t="shared" ca="1" si="5"/>
        <v/>
      </c>
      <c r="D154" s="19"/>
      <c r="E154" s="19"/>
    </row>
    <row r="155" spans="2:5" ht="9.75" customHeight="1" x14ac:dyDescent="0.2">
      <c r="B155" s="17" t="str">
        <f t="shared" si="4"/>
        <v/>
      </c>
      <c r="C155" s="18" t="str">
        <f t="shared" ca="1" si="5"/>
        <v/>
      </c>
      <c r="D155" s="19"/>
      <c r="E155" s="19"/>
    </row>
    <row r="156" spans="2:5" ht="9.75" customHeight="1" x14ac:dyDescent="0.2">
      <c r="B156" s="17" t="str">
        <f t="shared" si="4"/>
        <v/>
      </c>
      <c r="C156" s="18" t="str">
        <f t="shared" ca="1" si="5"/>
        <v/>
      </c>
      <c r="D156" s="19"/>
      <c r="E156" s="19"/>
    </row>
    <row r="157" spans="2:5" ht="9.75" customHeight="1" x14ac:dyDescent="0.2">
      <c r="B157" s="17" t="str">
        <f t="shared" si="4"/>
        <v/>
      </c>
      <c r="C157" s="18" t="str">
        <f t="shared" ca="1" si="5"/>
        <v/>
      </c>
      <c r="D157" s="19"/>
      <c r="E157" s="19"/>
    </row>
    <row r="158" spans="2:5" ht="9.75" customHeight="1" x14ac:dyDescent="0.2">
      <c r="B158" s="17" t="str">
        <f t="shared" si="4"/>
        <v/>
      </c>
      <c r="C158" s="18" t="str">
        <f t="shared" ca="1" si="5"/>
        <v/>
      </c>
      <c r="D158" s="19"/>
      <c r="E158" s="19"/>
    </row>
    <row r="159" spans="2:5" ht="9.75" customHeight="1" x14ac:dyDescent="0.2">
      <c r="B159" s="17" t="str">
        <f t="shared" si="4"/>
        <v/>
      </c>
      <c r="C159" s="18" t="str">
        <f t="shared" ca="1" si="5"/>
        <v/>
      </c>
      <c r="D159" s="19"/>
      <c r="E159" s="19"/>
    </row>
    <row r="160" spans="2:5" ht="9.75" customHeight="1" x14ac:dyDescent="0.2">
      <c r="B160" s="17" t="str">
        <f t="shared" si="4"/>
        <v/>
      </c>
      <c r="C160" s="18" t="str">
        <f t="shared" ca="1" si="5"/>
        <v/>
      </c>
      <c r="D160" s="19"/>
      <c r="E160" s="19"/>
    </row>
    <row r="161" spans="2:5" ht="9.75" customHeight="1" x14ac:dyDescent="0.2">
      <c r="B161" s="17" t="str">
        <f t="shared" si="4"/>
        <v/>
      </c>
      <c r="C161" s="18" t="str">
        <f t="shared" ca="1" si="5"/>
        <v/>
      </c>
      <c r="D161" s="19"/>
      <c r="E161" s="19"/>
    </row>
    <row r="162" spans="2:5" ht="9.75" customHeight="1" x14ac:dyDescent="0.2">
      <c r="B162" s="17" t="str">
        <f t="shared" si="4"/>
        <v/>
      </c>
      <c r="C162" s="18" t="str">
        <f t="shared" ca="1" si="5"/>
        <v/>
      </c>
      <c r="D162" s="19"/>
      <c r="E162" s="19"/>
    </row>
    <row r="163" spans="2:5" ht="9.75" customHeight="1" x14ac:dyDescent="0.2">
      <c r="B163" s="17" t="str">
        <f t="shared" si="4"/>
        <v/>
      </c>
      <c r="C163" s="18" t="str">
        <f t="shared" ca="1" si="5"/>
        <v/>
      </c>
      <c r="D163" s="19"/>
      <c r="E163" s="19"/>
    </row>
    <row r="164" spans="2:5" ht="9.75" customHeight="1" x14ac:dyDescent="0.2">
      <c r="B164" s="17" t="str">
        <f t="shared" si="4"/>
        <v/>
      </c>
      <c r="C164" s="18" t="str">
        <f t="shared" ca="1" si="5"/>
        <v/>
      </c>
      <c r="D164" s="19"/>
      <c r="E164" s="19"/>
    </row>
    <row r="165" spans="2:5" ht="9.75" customHeight="1" x14ac:dyDescent="0.2">
      <c r="B165" s="17" t="str">
        <f t="shared" si="4"/>
        <v/>
      </c>
      <c r="C165" s="18" t="str">
        <f t="shared" ca="1" si="5"/>
        <v/>
      </c>
      <c r="D165" s="19"/>
      <c r="E165" s="19"/>
    </row>
    <row r="166" spans="2:5" ht="9.75" customHeight="1" x14ac:dyDescent="0.2">
      <c r="B166" s="17" t="str">
        <f t="shared" si="4"/>
        <v/>
      </c>
      <c r="C166" s="18" t="str">
        <f t="shared" ca="1" si="5"/>
        <v/>
      </c>
      <c r="D166" s="19"/>
      <c r="E166" s="19"/>
    </row>
    <row r="167" spans="2:5" ht="9.75" customHeight="1" x14ac:dyDescent="0.2">
      <c r="B167" s="17" t="str">
        <f t="shared" si="4"/>
        <v/>
      </c>
      <c r="C167" s="18" t="str">
        <f t="shared" ca="1" si="5"/>
        <v/>
      </c>
      <c r="D167" s="19"/>
      <c r="E167" s="19"/>
    </row>
    <row r="168" spans="2:5" ht="9.75" customHeight="1" x14ac:dyDescent="0.2">
      <c r="B168" s="17" t="str">
        <f t="shared" si="4"/>
        <v/>
      </c>
      <c r="C168" s="18" t="str">
        <f t="shared" ca="1" si="5"/>
        <v/>
      </c>
      <c r="D168" s="19"/>
      <c r="E168" s="19"/>
    </row>
    <row r="169" spans="2:5" ht="9.75" customHeight="1" x14ac:dyDescent="0.2">
      <c r="B169" s="17" t="str">
        <f t="shared" si="4"/>
        <v/>
      </c>
      <c r="C169" s="18" t="str">
        <f t="shared" ca="1" si="5"/>
        <v/>
      </c>
      <c r="D169" s="19"/>
      <c r="E169" s="19"/>
    </row>
    <row r="170" spans="2:5" ht="9.75" customHeight="1" x14ac:dyDescent="0.2">
      <c r="B170" s="17" t="str">
        <f t="shared" si="4"/>
        <v/>
      </c>
      <c r="C170" s="18" t="str">
        <f t="shared" ca="1" si="5"/>
        <v/>
      </c>
      <c r="D170" s="19"/>
      <c r="E170" s="19"/>
    </row>
    <row r="171" spans="2:5" ht="9.75" customHeight="1" x14ac:dyDescent="0.2">
      <c r="B171" s="17" t="str">
        <f t="shared" si="4"/>
        <v/>
      </c>
      <c r="C171" s="18" t="str">
        <f t="shared" ca="1" si="5"/>
        <v/>
      </c>
      <c r="D171" s="19"/>
      <c r="E171" s="19"/>
    </row>
    <row r="172" spans="2:5" ht="9.75" customHeight="1" x14ac:dyDescent="0.2">
      <c r="B172" s="17" t="str">
        <f t="shared" si="4"/>
        <v/>
      </c>
      <c r="C172" s="18" t="str">
        <f t="shared" ca="1" si="5"/>
        <v/>
      </c>
      <c r="D172" s="19"/>
      <c r="E172" s="19"/>
    </row>
    <row r="173" spans="2:5" ht="9.75" customHeight="1" x14ac:dyDescent="0.2">
      <c r="B173" s="17" t="str">
        <f t="shared" si="4"/>
        <v/>
      </c>
      <c r="C173" s="18" t="str">
        <f t="shared" ca="1" si="5"/>
        <v/>
      </c>
      <c r="D173" s="19"/>
      <c r="E173" s="19"/>
    </row>
    <row r="174" spans="2:5" ht="9.75" customHeight="1" x14ac:dyDescent="0.2">
      <c r="B174" s="17" t="str">
        <f t="shared" si="4"/>
        <v/>
      </c>
      <c r="C174" s="18" t="str">
        <f t="shared" ca="1" si="5"/>
        <v/>
      </c>
      <c r="D174" s="19"/>
      <c r="E174" s="19"/>
    </row>
    <row r="175" spans="2:5" ht="9.75" customHeight="1" x14ac:dyDescent="0.2">
      <c r="B175" s="17" t="str">
        <f t="shared" si="4"/>
        <v/>
      </c>
      <c r="C175" s="18" t="str">
        <f t="shared" ca="1" si="5"/>
        <v/>
      </c>
      <c r="D175" s="19"/>
      <c r="E175" s="19"/>
    </row>
    <row r="176" spans="2:5" ht="9.75" customHeight="1" x14ac:dyDescent="0.2">
      <c r="B176" s="17" t="str">
        <f t="shared" si="4"/>
        <v/>
      </c>
      <c r="C176" s="18" t="str">
        <f t="shared" ca="1" si="5"/>
        <v/>
      </c>
      <c r="D176" s="19"/>
      <c r="E176" s="19"/>
    </row>
    <row r="177" spans="2:5" ht="9.75" customHeight="1" x14ac:dyDescent="0.2">
      <c r="B177" s="17" t="str">
        <f t="shared" si="4"/>
        <v/>
      </c>
      <c r="C177" s="18" t="str">
        <f t="shared" ca="1" si="5"/>
        <v/>
      </c>
      <c r="D177" s="19"/>
      <c r="E177" s="19"/>
    </row>
    <row r="178" spans="2:5" ht="9.75" customHeight="1" x14ac:dyDescent="0.2">
      <c r="B178" s="17" t="str">
        <f t="shared" si="4"/>
        <v/>
      </c>
      <c r="C178" s="18" t="str">
        <f t="shared" ca="1" si="5"/>
        <v/>
      </c>
      <c r="D178" s="19"/>
      <c r="E178" s="19"/>
    </row>
    <row r="179" spans="2:5" ht="9.75" customHeight="1" x14ac:dyDescent="0.2">
      <c r="B179" s="17" t="str">
        <f t="shared" si="4"/>
        <v/>
      </c>
      <c r="C179" s="18" t="str">
        <f t="shared" ca="1" si="5"/>
        <v/>
      </c>
      <c r="D179" s="19"/>
      <c r="E179" s="19"/>
    </row>
    <row r="180" spans="2:5" ht="9.75" customHeight="1" x14ac:dyDescent="0.2">
      <c r="B180" s="17" t="str">
        <f t="shared" si="4"/>
        <v/>
      </c>
      <c r="C180" s="18" t="str">
        <f t="shared" ca="1" si="5"/>
        <v/>
      </c>
      <c r="D180" s="19"/>
      <c r="E180" s="19"/>
    </row>
    <row r="181" spans="2:5" ht="9.75" customHeight="1" x14ac:dyDescent="0.2">
      <c r="B181" s="17" t="str">
        <f t="shared" si="4"/>
        <v/>
      </c>
      <c r="C181" s="18" t="str">
        <f t="shared" ca="1" si="5"/>
        <v/>
      </c>
      <c r="D181" s="19"/>
      <c r="E181" s="19"/>
    </row>
    <row r="182" spans="2:5" ht="9.75" customHeight="1" x14ac:dyDescent="0.2">
      <c r="B182" s="17" t="str">
        <f t="shared" si="4"/>
        <v/>
      </c>
      <c r="C182" s="18" t="str">
        <f t="shared" ca="1" si="5"/>
        <v/>
      </c>
      <c r="D182" s="19"/>
      <c r="E182" s="19"/>
    </row>
    <row r="183" spans="2:5" ht="9.75" customHeight="1" x14ac:dyDescent="0.2">
      <c r="B183" s="17" t="str">
        <f t="shared" si="4"/>
        <v/>
      </c>
      <c r="C183" s="18" t="str">
        <f t="shared" ca="1" si="5"/>
        <v/>
      </c>
      <c r="D183" s="19"/>
      <c r="E183" s="19"/>
    </row>
    <row r="184" spans="2:5" ht="9.75" customHeight="1" x14ac:dyDescent="0.2">
      <c r="B184" s="17" t="str">
        <f t="shared" si="4"/>
        <v/>
      </c>
      <c r="C184" s="18" t="str">
        <f t="shared" ca="1" si="5"/>
        <v/>
      </c>
      <c r="D184" s="19"/>
      <c r="E184" s="19"/>
    </row>
    <row r="185" spans="2:5" ht="9.75" customHeight="1" x14ac:dyDescent="0.2">
      <c r="B185" s="17" t="str">
        <f t="shared" si="4"/>
        <v/>
      </c>
      <c r="C185" s="18" t="str">
        <f t="shared" ca="1" si="5"/>
        <v/>
      </c>
      <c r="D185" s="19"/>
      <c r="E185" s="19"/>
    </row>
    <row r="186" spans="2:5" ht="9.75" customHeight="1" x14ac:dyDescent="0.2">
      <c r="B186" s="17" t="str">
        <f t="shared" si="4"/>
        <v/>
      </c>
      <c r="C186" s="18" t="str">
        <f t="shared" ca="1" si="5"/>
        <v/>
      </c>
      <c r="D186" s="19"/>
      <c r="E186" s="19"/>
    </row>
    <row r="187" spans="2:5" ht="9.75" customHeight="1" x14ac:dyDescent="0.2">
      <c r="B187" s="17" t="str">
        <f t="shared" si="4"/>
        <v/>
      </c>
      <c r="C187" s="18" t="str">
        <f t="shared" ca="1" si="5"/>
        <v/>
      </c>
      <c r="D187" s="19"/>
      <c r="E187" s="19"/>
    </row>
    <row r="188" spans="2:5" ht="9.75" customHeight="1" x14ac:dyDescent="0.2">
      <c r="B188" s="17" t="str">
        <f t="shared" si="4"/>
        <v/>
      </c>
      <c r="C188" s="18" t="str">
        <f t="shared" ca="1" si="5"/>
        <v/>
      </c>
      <c r="D188" s="19"/>
      <c r="E188" s="19"/>
    </row>
    <row r="189" spans="2:5" ht="9.75" customHeight="1" x14ac:dyDescent="0.2">
      <c r="B189" s="17" t="str">
        <f t="shared" si="4"/>
        <v/>
      </c>
      <c r="C189" s="18" t="str">
        <f t="shared" ca="1" si="5"/>
        <v/>
      </c>
      <c r="D189" s="19"/>
      <c r="E189" s="19"/>
    </row>
    <row r="190" spans="2:5" ht="9.75" customHeight="1" x14ac:dyDescent="0.2">
      <c r="B190" s="17" t="str">
        <f t="shared" si="4"/>
        <v/>
      </c>
      <c r="C190" s="18" t="str">
        <f t="shared" ca="1" si="5"/>
        <v/>
      </c>
      <c r="D190" s="19"/>
      <c r="E190" s="19"/>
    </row>
    <row r="191" spans="2:5" ht="9.75" customHeight="1" x14ac:dyDescent="0.2">
      <c r="B191" s="17" t="str">
        <f t="shared" si="4"/>
        <v/>
      </c>
      <c r="C191" s="18" t="str">
        <f t="shared" ca="1" si="5"/>
        <v/>
      </c>
      <c r="D191" s="19"/>
      <c r="E191" s="19"/>
    </row>
    <row r="192" spans="2:5" ht="9.75" customHeight="1" x14ac:dyDescent="0.2">
      <c r="B192" s="17" t="str">
        <f t="shared" si="4"/>
        <v/>
      </c>
      <c r="C192" s="18" t="str">
        <f t="shared" ca="1" si="5"/>
        <v/>
      </c>
      <c r="D192" s="19"/>
      <c r="E192" s="19"/>
    </row>
    <row r="193" spans="2:5" ht="9.75" customHeight="1" x14ac:dyDescent="0.2">
      <c r="B193" s="17" t="str">
        <f t="shared" si="4"/>
        <v/>
      </c>
      <c r="C193" s="18" t="str">
        <f t="shared" ca="1" si="5"/>
        <v/>
      </c>
      <c r="D193" s="19"/>
      <c r="E193" s="19"/>
    </row>
    <row r="194" spans="2:5" ht="9.75" customHeight="1" x14ac:dyDescent="0.2">
      <c r="B194" s="17" t="str">
        <f t="shared" si="4"/>
        <v/>
      </c>
      <c r="C194" s="18" t="str">
        <f t="shared" ca="1" si="5"/>
        <v/>
      </c>
      <c r="D194" s="19"/>
      <c r="E194" s="19"/>
    </row>
    <row r="195" spans="2:5" ht="9.75" customHeight="1" x14ac:dyDescent="0.2">
      <c r="B195" s="17" t="str">
        <f t="shared" ref="B195:B258" si="6">IF(D195="","",ROW()-1)</f>
        <v/>
      </c>
      <c r="C195" s="18" t="str">
        <f t="shared" ref="C195:C258" ca="1" si="7">IF(D195="","",TODAY()-0)</f>
        <v/>
      </c>
      <c r="D195" s="19"/>
      <c r="E195" s="19"/>
    </row>
    <row r="196" spans="2:5" ht="9.75" customHeight="1" x14ac:dyDescent="0.2">
      <c r="B196" s="17" t="str">
        <f t="shared" si="6"/>
        <v/>
      </c>
      <c r="C196" s="18" t="str">
        <f t="shared" ca="1" si="7"/>
        <v/>
      </c>
      <c r="D196" s="19"/>
      <c r="E196" s="19"/>
    </row>
    <row r="197" spans="2:5" ht="9.75" customHeight="1" x14ac:dyDescent="0.2">
      <c r="B197" s="17" t="str">
        <f t="shared" si="6"/>
        <v/>
      </c>
      <c r="C197" s="18" t="str">
        <f t="shared" ca="1" si="7"/>
        <v/>
      </c>
      <c r="D197" s="19"/>
      <c r="E197" s="19"/>
    </row>
    <row r="198" spans="2:5" ht="9.75" customHeight="1" x14ac:dyDescent="0.2">
      <c r="B198" s="17" t="str">
        <f t="shared" si="6"/>
        <v/>
      </c>
      <c r="C198" s="18" t="str">
        <f t="shared" ca="1" si="7"/>
        <v/>
      </c>
      <c r="D198" s="19"/>
      <c r="E198" s="19"/>
    </row>
    <row r="199" spans="2:5" ht="9.75" customHeight="1" x14ac:dyDescent="0.2">
      <c r="B199" s="17" t="str">
        <f t="shared" si="6"/>
        <v/>
      </c>
      <c r="C199" s="18" t="str">
        <f t="shared" ca="1" si="7"/>
        <v/>
      </c>
      <c r="D199" s="19"/>
      <c r="E199" s="19"/>
    </row>
    <row r="200" spans="2:5" ht="9.75" customHeight="1" x14ac:dyDescent="0.2">
      <c r="B200" s="17" t="str">
        <f t="shared" si="6"/>
        <v/>
      </c>
      <c r="C200" s="18" t="str">
        <f t="shared" ca="1" si="7"/>
        <v/>
      </c>
      <c r="D200" s="19"/>
      <c r="E200" s="19"/>
    </row>
    <row r="201" spans="2:5" ht="9.75" customHeight="1" x14ac:dyDescent="0.2">
      <c r="B201" s="17" t="str">
        <f t="shared" si="6"/>
        <v/>
      </c>
      <c r="C201" s="18" t="str">
        <f t="shared" ca="1" si="7"/>
        <v/>
      </c>
      <c r="D201" s="19"/>
      <c r="E201" s="19"/>
    </row>
    <row r="202" spans="2:5" ht="9.75" customHeight="1" x14ac:dyDescent="0.2">
      <c r="B202" s="17" t="str">
        <f t="shared" si="6"/>
        <v/>
      </c>
      <c r="C202" s="18" t="str">
        <f t="shared" ca="1" si="7"/>
        <v/>
      </c>
      <c r="D202" s="19"/>
      <c r="E202" s="19"/>
    </row>
    <row r="203" spans="2:5" ht="9.75" customHeight="1" x14ac:dyDescent="0.2">
      <c r="B203" s="17" t="str">
        <f t="shared" si="6"/>
        <v/>
      </c>
      <c r="C203" s="18" t="str">
        <f t="shared" ca="1" si="7"/>
        <v/>
      </c>
      <c r="D203" s="19"/>
      <c r="E203" s="19"/>
    </row>
    <row r="204" spans="2:5" ht="9.75" customHeight="1" x14ac:dyDescent="0.2">
      <c r="B204" s="17" t="str">
        <f t="shared" si="6"/>
        <v/>
      </c>
      <c r="C204" s="18" t="str">
        <f t="shared" ca="1" si="7"/>
        <v/>
      </c>
      <c r="D204" s="19"/>
      <c r="E204" s="19"/>
    </row>
    <row r="205" spans="2:5" ht="9.75" customHeight="1" x14ac:dyDescent="0.2">
      <c r="B205" s="17" t="str">
        <f t="shared" si="6"/>
        <v/>
      </c>
      <c r="C205" s="18" t="str">
        <f t="shared" ca="1" si="7"/>
        <v/>
      </c>
      <c r="D205" s="19"/>
      <c r="E205" s="19"/>
    </row>
    <row r="206" spans="2:5" ht="9.75" customHeight="1" x14ac:dyDescent="0.2">
      <c r="B206" s="17" t="str">
        <f t="shared" si="6"/>
        <v/>
      </c>
      <c r="C206" s="18" t="str">
        <f t="shared" ca="1" si="7"/>
        <v/>
      </c>
      <c r="D206" s="19"/>
      <c r="E206" s="19"/>
    </row>
    <row r="207" spans="2:5" ht="9.75" customHeight="1" x14ac:dyDescent="0.2">
      <c r="B207" s="17" t="str">
        <f t="shared" si="6"/>
        <v/>
      </c>
      <c r="C207" s="18" t="str">
        <f t="shared" ca="1" si="7"/>
        <v/>
      </c>
      <c r="D207" s="19"/>
      <c r="E207" s="19"/>
    </row>
    <row r="208" spans="2:5" ht="9.75" customHeight="1" x14ac:dyDescent="0.2">
      <c r="B208" s="17" t="str">
        <f t="shared" si="6"/>
        <v/>
      </c>
      <c r="C208" s="18" t="str">
        <f t="shared" ca="1" si="7"/>
        <v/>
      </c>
      <c r="D208" s="19"/>
      <c r="E208" s="19"/>
    </row>
    <row r="209" spans="2:5" ht="9.75" customHeight="1" x14ac:dyDescent="0.2">
      <c r="B209" s="17" t="str">
        <f t="shared" si="6"/>
        <v/>
      </c>
      <c r="C209" s="18" t="str">
        <f t="shared" ca="1" si="7"/>
        <v/>
      </c>
      <c r="D209" s="19"/>
      <c r="E209" s="19"/>
    </row>
    <row r="210" spans="2:5" ht="9.75" customHeight="1" x14ac:dyDescent="0.2">
      <c r="B210" s="17" t="str">
        <f t="shared" si="6"/>
        <v/>
      </c>
      <c r="C210" s="18" t="str">
        <f t="shared" ca="1" si="7"/>
        <v/>
      </c>
      <c r="D210" s="19"/>
      <c r="E210" s="19"/>
    </row>
    <row r="211" spans="2:5" ht="9.75" customHeight="1" x14ac:dyDescent="0.2">
      <c r="B211" s="17" t="str">
        <f t="shared" si="6"/>
        <v/>
      </c>
      <c r="C211" s="18" t="str">
        <f t="shared" ca="1" si="7"/>
        <v/>
      </c>
      <c r="D211" s="19"/>
      <c r="E211" s="19"/>
    </row>
    <row r="212" spans="2:5" ht="9.75" customHeight="1" x14ac:dyDescent="0.2">
      <c r="B212" s="17" t="str">
        <f t="shared" si="6"/>
        <v/>
      </c>
      <c r="C212" s="18" t="str">
        <f t="shared" ca="1" si="7"/>
        <v/>
      </c>
      <c r="D212" s="19"/>
      <c r="E212" s="19"/>
    </row>
    <row r="213" spans="2:5" ht="9.75" customHeight="1" x14ac:dyDescent="0.2">
      <c r="B213" s="17" t="str">
        <f t="shared" si="6"/>
        <v/>
      </c>
      <c r="C213" s="18" t="str">
        <f t="shared" ca="1" si="7"/>
        <v/>
      </c>
      <c r="D213" s="19"/>
      <c r="E213" s="19"/>
    </row>
    <row r="214" spans="2:5" ht="9.75" customHeight="1" x14ac:dyDescent="0.2">
      <c r="B214" s="17" t="str">
        <f t="shared" si="6"/>
        <v/>
      </c>
      <c r="C214" s="18" t="str">
        <f t="shared" ca="1" si="7"/>
        <v/>
      </c>
      <c r="D214" s="19"/>
      <c r="E214" s="19"/>
    </row>
    <row r="215" spans="2:5" ht="9.75" customHeight="1" x14ac:dyDescent="0.2">
      <c r="B215" s="17" t="str">
        <f t="shared" si="6"/>
        <v/>
      </c>
      <c r="C215" s="18" t="str">
        <f t="shared" ca="1" si="7"/>
        <v/>
      </c>
      <c r="D215" s="19"/>
      <c r="E215" s="19"/>
    </row>
    <row r="216" spans="2:5" ht="9.75" customHeight="1" x14ac:dyDescent="0.2">
      <c r="B216" s="17" t="str">
        <f t="shared" si="6"/>
        <v/>
      </c>
      <c r="C216" s="18" t="str">
        <f t="shared" ca="1" si="7"/>
        <v/>
      </c>
      <c r="D216" s="19"/>
      <c r="E216" s="19"/>
    </row>
    <row r="217" spans="2:5" ht="9.75" customHeight="1" x14ac:dyDescent="0.2">
      <c r="B217" s="17" t="str">
        <f t="shared" si="6"/>
        <v/>
      </c>
      <c r="C217" s="18" t="str">
        <f t="shared" ca="1" si="7"/>
        <v/>
      </c>
      <c r="D217" s="19"/>
      <c r="E217" s="19"/>
    </row>
    <row r="218" spans="2:5" ht="9.75" customHeight="1" x14ac:dyDescent="0.2">
      <c r="B218" s="17" t="str">
        <f t="shared" si="6"/>
        <v/>
      </c>
      <c r="C218" s="18" t="str">
        <f t="shared" ca="1" si="7"/>
        <v/>
      </c>
      <c r="D218" s="19"/>
      <c r="E218" s="19"/>
    </row>
    <row r="219" spans="2:5" ht="9.75" customHeight="1" x14ac:dyDescent="0.2">
      <c r="B219" s="17" t="str">
        <f t="shared" si="6"/>
        <v/>
      </c>
      <c r="C219" s="18" t="str">
        <f t="shared" ca="1" si="7"/>
        <v/>
      </c>
      <c r="D219" s="19"/>
      <c r="E219" s="19"/>
    </row>
    <row r="220" spans="2:5" ht="9.75" customHeight="1" x14ac:dyDescent="0.2">
      <c r="B220" s="17" t="str">
        <f t="shared" si="6"/>
        <v/>
      </c>
      <c r="C220" s="18" t="str">
        <f t="shared" ca="1" si="7"/>
        <v/>
      </c>
      <c r="D220" s="19"/>
      <c r="E220" s="19"/>
    </row>
    <row r="221" spans="2:5" ht="9.75" customHeight="1" x14ac:dyDescent="0.2">
      <c r="B221" s="17" t="str">
        <f t="shared" si="6"/>
        <v/>
      </c>
      <c r="C221" s="18" t="str">
        <f t="shared" ca="1" si="7"/>
        <v/>
      </c>
      <c r="D221" s="19"/>
      <c r="E221" s="19"/>
    </row>
    <row r="222" spans="2:5" ht="9.75" customHeight="1" x14ac:dyDescent="0.2">
      <c r="B222" s="17" t="str">
        <f t="shared" si="6"/>
        <v/>
      </c>
      <c r="C222" s="18" t="str">
        <f t="shared" ca="1" si="7"/>
        <v/>
      </c>
      <c r="D222" s="19"/>
      <c r="E222" s="19"/>
    </row>
    <row r="223" spans="2:5" ht="9.75" customHeight="1" x14ac:dyDescent="0.2">
      <c r="B223" s="17" t="str">
        <f t="shared" si="6"/>
        <v/>
      </c>
      <c r="C223" s="18" t="str">
        <f t="shared" ca="1" si="7"/>
        <v/>
      </c>
      <c r="D223" s="19"/>
      <c r="E223" s="19"/>
    </row>
    <row r="224" spans="2:5" ht="9.75" customHeight="1" x14ac:dyDescent="0.2">
      <c r="B224" s="17" t="str">
        <f t="shared" si="6"/>
        <v/>
      </c>
      <c r="C224" s="18" t="str">
        <f t="shared" ca="1" si="7"/>
        <v/>
      </c>
      <c r="D224" s="19"/>
      <c r="E224" s="19"/>
    </row>
    <row r="225" spans="2:5" ht="9.75" customHeight="1" x14ac:dyDescent="0.2">
      <c r="B225" s="17" t="str">
        <f t="shared" si="6"/>
        <v/>
      </c>
      <c r="C225" s="18" t="str">
        <f t="shared" ca="1" si="7"/>
        <v/>
      </c>
      <c r="D225" s="19"/>
      <c r="E225" s="19"/>
    </row>
    <row r="226" spans="2:5" ht="9.75" customHeight="1" x14ac:dyDescent="0.2">
      <c r="B226" s="17" t="str">
        <f t="shared" si="6"/>
        <v/>
      </c>
      <c r="C226" s="18" t="str">
        <f t="shared" ca="1" si="7"/>
        <v/>
      </c>
      <c r="D226" s="19"/>
      <c r="E226" s="19"/>
    </row>
    <row r="227" spans="2:5" ht="9.75" customHeight="1" x14ac:dyDescent="0.2">
      <c r="B227" s="17" t="str">
        <f t="shared" si="6"/>
        <v/>
      </c>
      <c r="C227" s="18" t="str">
        <f t="shared" ca="1" si="7"/>
        <v/>
      </c>
      <c r="D227" s="19"/>
      <c r="E227" s="19"/>
    </row>
    <row r="228" spans="2:5" ht="9.75" customHeight="1" x14ac:dyDescent="0.2">
      <c r="B228" s="17" t="str">
        <f t="shared" si="6"/>
        <v/>
      </c>
      <c r="C228" s="18" t="str">
        <f t="shared" ca="1" si="7"/>
        <v/>
      </c>
      <c r="D228" s="19"/>
      <c r="E228" s="19"/>
    </row>
    <row r="229" spans="2:5" ht="9.75" customHeight="1" x14ac:dyDescent="0.2">
      <c r="B229" s="17" t="str">
        <f t="shared" si="6"/>
        <v/>
      </c>
      <c r="C229" s="18" t="str">
        <f t="shared" ca="1" si="7"/>
        <v/>
      </c>
      <c r="D229" s="19"/>
      <c r="E229" s="19"/>
    </row>
    <row r="230" spans="2:5" ht="9.75" customHeight="1" x14ac:dyDescent="0.2">
      <c r="B230" s="17" t="str">
        <f t="shared" si="6"/>
        <v/>
      </c>
      <c r="C230" s="18" t="str">
        <f t="shared" ca="1" si="7"/>
        <v/>
      </c>
      <c r="D230" s="19"/>
      <c r="E230" s="19"/>
    </row>
    <row r="231" spans="2:5" ht="9.75" customHeight="1" x14ac:dyDescent="0.2">
      <c r="B231" s="17" t="str">
        <f t="shared" si="6"/>
        <v/>
      </c>
      <c r="C231" s="18" t="str">
        <f t="shared" ca="1" si="7"/>
        <v/>
      </c>
      <c r="D231" s="19"/>
      <c r="E231" s="19"/>
    </row>
    <row r="232" spans="2:5" ht="9.75" customHeight="1" x14ac:dyDescent="0.2">
      <c r="B232" s="17" t="str">
        <f t="shared" si="6"/>
        <v/>
      </c>
      <c r="C232" s="18" t="str">
        <f t="shared" ca="1" si="7"/>
        <v/>
      </c>
      <c r="D232" s="19"/>
      <c r="E232" s="19"/>
    </row>
    <row r="233" spans="2:5" ht="9.75" customHeight="1" x14ac:dyDescent="0.2">
      <c r="B233" s="17" t="str">
        <f t="shared" si="6"/>
        <v/>
      </c>
      <c r="C233" s="18" t="str">
        <f t="shared" ca="1" si="7"/>
        <v/>
      </c>
      <c r="D233" s="19"/>
      <c r="E233" s="19"/>
    </row>
    <row r="234" spans="2:5" ht="9.75" customHeight="1" x14ac:dyDescent="0.2">
      <c r="B234" s="17" t="str">
        <f t="shared" si="6"/>
        <v/>
      </c>
      <c r="C234" s="18" t="str">
        <f t="shared" ca="1" si="7"/>
        <v/>
      </c>
      <c r="D234" s="19"/>
      <c r="E234" s="19"/>
    </row>
    <row r="235" spans="2:5" ht="9.75" customHeight="1" x14ac:dyDescent="0.2">
      <c r="B235" s="17" t="str">
        <f t="shared" si="6"/>
        <v/>
      </c>
      <c r="C235" s="18" t="str">
        <f t="shared" ca="1" si="7"/>
        <v/>
      </c>
      <c r="D235" s="19"/>
      <c r="E235" s="19"/>
    </row>
    <row r="236" spans="2:5" ht="9.75" customHeight="1" x14ac:dyDescent="0.2">
      <c r="B236" s="17" t="str">
        <f t="shared" si="6"/>
        <v/>
      </c>
      <c r="C236" s="18" t="str">
        <f t="shared" ca="1" si="7"/>
        <v/>
      </c>
      <c r="D236" s="19"/>
      <c r="E236" s="19"/>
    </row>
    <row r="237" spans="2:5" ht="9.75" customHeight="1" x14ac:dyDescent="0.2">
      <c r="B237" s="17" t="str">
        <f t="shared" si="6"/>
        <v/>
      </c>
      <c r="C237" s="18" t="str">
        <f t="shared" ca="1" si="7"/>
        <v/>
      </c>
      <c r="D237" s="19"/>
      <c r="E237" s="19"/>
    </row>
    <row r="238" spans="2:5" ht="9.75" customHeight="1" x14ac:dyDescent="0.2">
      <c r="B238" s="17" t="str">
        <f t="shared" si="6"/>
        <v/>
      </c>
      <c r="C238" s="18" t="str">
        <f t="shared" ca="1" si="7"/>
        <v/>
      </c>
      <c r="D238" s="19"/>
      <c r="E238" s="19"/>
    </row>
    <row r="239" spans="2:5" ht="9.75" customHeight="1" x14ac:dyDescent="0.2">
      <c r="B239" s="17" t="str">
        <f t="shared" si="6"/>
        <v/>
      </c>
      <c r="C239" s="18" t="str">
        <f t="shared" ca="1" si="7"/>
        <v/>
      </c>
      <c r="D239" s="19"/>
      <c r="E239" s="19"/>
    </row>
    <row r="240" spans="2:5" ht="9.75" customHeight="1" x14ac:dyDescent="0.2">
      <c r="B240" s="17" t="str">
        <f t="shared" si="6"/>
        <v/>
      </c>
      <c r="C240" s="18" t="str">
        <f t="shared" ca="1" si="7"/>
        <v/>
      </c>
      <c r="D240" s="19"/>
      <c r="E240" s="19"/>
    </row>
    <row r="241" spans="2:5" ht="9.75" customHeight="1" x14ac:dyDescent="0.2">
      <c r="B241" s="17" t="str">
        <f t="shared" si="6"/>
        <v/>
      </c>
      <c r="C241" s="18" t="str">
        <f t="shared" ca="1" si="7"/>
        <v/>
      </c>
      <c r="D241" s="19"/>
      <c r="E241" s="19"/>
    </row>
    <row r="242" spans="2:5" ht="9.75" customHeight="1" x14ac:dyDescent="0.2">
      <c r="B242" s="17" t="str">
        <f t="shared" si="6"/>
        <v/>
      </c>
      <c r="C242" s="18" t="str">
        <f t="shared" ca="1" si="7"/>
        <v/>
      </c>
      <c r="D242" s="19"/>
      <c r="E242" s="19"/>
    </row>
    <row r="243" spans="2:5" ht="9.75" customHeight="1" x14ac:dyDescent="0.2">
      <c r="B243" s="17" t="str">
        <f t="shared" si="6"/>
        <v/>
      </c>
      <c r="C243" s="18" t="str">
        <f t="shared" ca="1" si="7"/>
        <v/>
      </c>
      <c r="D243" s="19"/>
      <c r="E243" s="19"/>
    </row>
    <row r="244" spans="2:5" ht="9.75" customHeight="1" x14ac:dyDescent="0.2">
      <c r="B244" s="17" t="str">
        <f t="shared" si="6"/>
        <v/>
      </c>
      <c r="C244" s="18" t="str">
        <f t="shared" ca="1" si="7"/>
        <v/>
      </c>
      <c r="D244" s="19"/>
      <c r="E244" s="19"/>
    </row>
    <row r="245" spans="2:5" ht="9.75" customHeight="1" x14ac:dyDescent="0.2">
      <c r="B245" s="17" t="str">
        <f t="shared" si="6"/>
        <v/>
      </c>
      <c r="C245" s="18" t="str">
        <f t="shared" ca="1" si="7"/>
        <v/>
      </c>
      <c r="D245" s="19"/>
      <c r="E245" s="19"/>
    </row>
    <row r="246" spans="2:5" ht="9.75" customHeight="1" x14ac:dyDescent="0.2">
      <c r="B246" s="17" t="str">
        <f t="shared" si="6"/>
        <v/>
      </c>
      <c r="C246" s="18" t="str">
        <f t="shared" ca="1" si="7"/>
        <v/>
      </c>
      <c r="D246" s="19"/>
      <c r="E246" s="19"/>
    </row>
    <row r="247" spans="2:5" ht="9.75" customHeight="1" x14ac:dyDescent="0.2">
      <c r="B247" s="17" t="str">
        <f t="shared" si="6"/>
        <v/>
      </c>
      <c r="C247" s="18" t="str">
        <f t="shared" ca="1" si="7"/>
        <v/>
      </c>
      <c r="D247" s="19"/>
      <c r="E247" s="19"/>
    </row>
    <row r="248" spans="2:5" ht="9.75" customHeight="1" x14ac:dyDescent="0.2">
      <c r="B248" s="17" t="str">
        <f t="shared" si="6"/>
        <v/>
      </c>
      <c r="C248" s="18" t="str">
        <f t="shared" ca="1" si="7"/>
        <v/>
      </c>
      <c r="D248" s="19"/>
      <c r="E248" s="19"/>
    </row>
    <row r="249" spans="2:5" ht="9.75" customHeight="1" x14ac:dyDescent="0.2">
      <c r="B249" s="17" t="str">
        <f t="shared" si="6"/>
        <v/>
      </c>
      <c r="C249" s="18" t="str">
        <f t="shared" ca="1" si="7"/>
        <v/>
      </c>
      <c r="D249" s="19"/>
      <c r="E249" s="19"/>
    </row>
    <row r="250" spans="2:5" ht="9.75" customHeight="1" x14ac:dyDescent="0.2">
      <c r="B250" s="17" t="str">
        <f t="shared" si="6"/>
        <v/>
      </c>
      <c r="C250" s="18" t="str">
        <f t="shared" ca="1" si="7"/>
        <v/>
      </c>
      <c r="D250" s="19"/>
      <c r="E250" s="19"/>
    </row>
    <row r="251" spans="2:5" ht="9.75" customHeight="1" x14ac:dyDescent="0.2">
      <c r="B251" s="17" t="str">
        <f t="shared" si="6"/>
        <v/>
      </c>
      <c r="C251" s="18" t="str">
        <f t="shared" ca="1" si="7"/>
        <v/>
      </c>
      <c r="D251" s="19"/>
      <c r="E251" s="19"/>
    </row>
    <row r="252" spans="2:5" ht="9.75" customHeight="1" x14ac:dyDescent="0.2">
      <c r="B252" s="17" t="str">
        <f t="shared" si="6"/>
        <v/>
      </c>
      <c r="C252" s="18" t="str">
        <f t="shared" ca="1" si="7"/>
        <v/>
      </c>
      <c r="D252" s="19"/>
      <c r="E252" s="19"/>
    </row>
    <row r="253" spans="2:5" ht="9.75" customHeight="1" x14ac:dyDescent="0.2">
      <c r="B253" s="17" t="str">
        <f t="shared" si="6"/>
        <v/>
      </c>
      <c r="C253" s="18" t="str">
        <f t="shared" ca="1" si="7"/>
        <v/>
      </c>
      <c r="D253" s="19"/>
      <c r="E253" s="19"/>
    </row>
    <row r="254" spans="2:5" ht="9.75" customHeight="1" x14ac:dyDescent="0.2">
      <c r="B254" s="17" t="str">
        <f t="shared" si="6"/>
        <v/>
      </c>
      <c r="C254" s="18" t="str">
        <f t="shared" ca="1" si="7"/>
        <v/>
      </c>
      <c r="D254" s="19"/>
      <c r="E254" s="19"/>
    </row>
    <row r="255" spans="2:5" ht="9.75" customHeight="1" x14ac:dyDescent="0.2">
      <c r="B255" s="17" t="str">
        <f t="shared" si="6"/>
        <v/>
      </c>
      <c r="C255" s="18" t="str">
        <f t="shared" ca="1" si="7"/>
        <v/>
      </c>
      <c r="D255" s="19"/>
      <c r="E255" s="19"/>
    </row>
    <row r="256" spans="2:5" ht="9.75" customHeight="1" x14ac:dyDescent="0.2">
      <c r="B256" s="17" t="str">
        <f t="shared" si="6"/>
        <v/>
      </c>
      <c r="C256" s="18" t="str">
        <f t="shared" ca="1" si="7"/>
        <v/>
      </c>
      <c r="D256" s="19"/>
      <c r="E256" s="19"/>
    </row>
    <row r="257" spans="2:5" ht="9.75" customHeight="1" x14ac:dyDescent="0.2">
      <c r="B257" s="17" t="str">
        <f t="shared" si="6"/>
        <v/>
      </c>
      <c r="C257" s="18" t="str">
        <f t="shared" ca="1" si="7"/>
        <v/>
      </c>
      <c r="D257" s="19"/>
      <c r="E257" s="19"/>
    </row>
    <row r="258" spans="2:5" ht="9.75" customHeight="1" x14ac:dyDescent="0.2">
      <c r="B258" s="17" t="str">
        <f t="shared" si="6"/>
        <v/>
      </c>
      <c r="C258" s="18" t="str">
        <f t="shared" ca="1" si="7"/>
        <v/>
      </c>
      <c r="D258" s="19"/>
      <c r="E258" s="19"/>
    </row>
    <row r="259" spans="2:5" ht="9.75" customHeight="1" x14ac:dyDescent="0.2">
      <c r="B259" s="17" t="str">
        <f t="shared" ref="B259:B322" si="8">IF(D259="","",ROW()-1)</f>
        <v/>
      </c>
      <c r="C259" s="18" t="str">
        <f t="shared" ref="C259:C322" ca="1" si="9">IF(D259="","",TODAY()-0)</f>
        <v/>
      </c>
      <c r="D259" s="19"/>
      <c r="E259" s="19"/>
    </row>
    <row r="260" spans="2:5" ht="9.75" customHeight="1" x14ac:dyDescent="0.2">
      <c r="B260" s="17" t="str">
        <f t="shared" si="8"/>
        <v/>
      </c>
      <c r="C260" s="18" t="str">
        <f t="shared" ca="1" si="9"/>
        <v/>
      </c>
      <c r="D260" s="19"/>
      <c r="E260" s="19"/>
    </row>
    <row r="261" spans="2:5" ht="9.75" customHeight="1" x14ac:dyDescent="0.2">
      <c r="B261" s="17" t="str">
        <f t="shared" si="8"/>
        <v/>
      </c>
      <c r="C261" s="18" t="str">
        <f t="shared" ca="1" si="9"/>
        <v/>
      </c>
      <c r="D261" s="19"/>
      <c r="E261" s="19"/>
    </row>
    <row r="262" spans="2:5" ht="9.75" customHeight="1" x14ac:dyDescent="0.2">
      <c r="B262" s="17" t="str">
        <f t="shared" si="8"/>
        <v/>
      </c>
      <c r="C262" s="18" t="str">
        <f t="shared" ca="1" si="9"/>
        <v/>
      </c>
      <c r="D262" s="19"/>
      <c r="E262" s="19"/>
    </row>
    <row r="263" spans="2:5" ht="9.75" customHeight="1" x14ac:dyDescent="0.2">
      <c r="B263" s="17" t="str">
        <f t="shared" si="8"/>
        <v/>
      </c>
      <c r="C263" s="18" t="str">
        <f t="shared" ca="1" si="9"/>
        <v/>
      </c>
      <c r="D263" s="19"/>
      <c r="E263" s="19"/>
    </row>
    <row r="264" spans="2:5" ht="9.75" customHeight="1" x14ac:dyDescent="0.2">
      <c r="B264" s="17" t="str">
        <f t="shared" si="8"/>
        <v/>
      </c>
      <c r="C264" s="18" t="str">
        <f t="shared" ca="1" si="9"/>
        <v/>
      </c>
      <c r="D264" s="19"/>
      <c r="E264" s="19"/>
    </row>
    <row r="265" spans="2:5" ht="9.75" customHeight="1" x14ac:dyDescent="0.2">
      <c r="B265" s="17" t="str">
        <f t="shared" si="8"/>
        <v/>
      </c>
      <c r="C265" s="18" t="str">
        <f t="shared" ca="1" si="9"/>
        <v/>
      </c>
      <c r="D265" s="19"/>
      <c r="E265" s="19"/>
    </row>
    <row r="266" spans="2:5" ht="9.75" customHeight="1" x14ac:dyDescent="0.2">
      <c r="B266" s="17" t="str">
        <f t="shared" si="8"/>
        <v/>
      </c>
      <c r="C266" s="18" t="str">
        <f t="shared" ca="1" si="9"/>
        <v/>
      </c>
      <c r="D266" s="19"/>
      <c r="E266" s="19"/>
    </row>
    <row r="267" spans="2:5" ht="9.75" customHeight="1" x14ac:dyDescent="0.2">
      <c r="B267" s="17" t="str">
        <f t="shared" si="8"/>
        <v/>
      </c>
      <c r="C267" s="18" t="str">
        <f t="shared" ca="1" si="9"/>
        <v/>
      </c>
      <c r="D267" s="19"/>
      <c r="E267" s="19"/>
    </row>
    <row r="268" spans="2:5" ht="9.75" customHeight="1" x14ac:dyDescent="0.2">
      <c r="B268" s="17" t="str">
        <f t="shared" si="8"/>
        <v/>
      </c>
      <c r="C268" s="18" t="str">
        <f t="shared" ca="1" si="9"/>
        <v/>
      </c>
      <c r="D268" s="19"/>
      <c r="E268" s="19"/>
    </row>
    <row r="269" spans="2:5" ht="9.75" customHeight="1" x14ac:dyDescent="0.2">
      <c r="B269" s="17" t="str">
        <f t="shared" si="8"/>
        <v/>
      </c>
      <c r="C269" s="18" t="str">
        <f t="shared" ca="1" si="9"/>
        <v/>
      </c>
      <c r="D269" s="19"/>
      <c r="E269" s="19"/>
    </row>
    <row r="270" spans="2:5" ht="9.75" customHeight="1" x14ac:dyDescent="0.2">
      <c r="B270" s="17" t="str">
        <f t="shared" si="8"/>
        <v/>
      </c>
      <c r="C270" s="18" t="str">
        <f t="shared" ca="1" si="9"/>
        <v/>
      </c>
      <c r="D270" s="19"/>
      <c r="E270" s="19"/>
    </row>
    <row r="271" spans="2:5" ht="9.75" customHeight="1" x14ac:dyDescent="0.2">
      <c r="B271" s="17" t="str">
        <f t="shared" si="8"/>
        <v/>
      </c>
      <c r="C271" s="18" t="str">
        <f t="shared" ca="1" si="9"/>
        <v/>
      </c>
      <c r="D271" s="19"/>
      <c r="E271" s="19"/>
    </row>
    <row r="272" spans="2:5" ht="9.75" customHeight="1" x14ac:dyDescent="0.2">
      <c r="B272" s="17" t="str">
        <f t="shared" si="8"/>
        <v/>
      </c>
      <c r="C272" s="18" t="str">
        <f t="shared" ca="1" si="9"/>
        <v/>
      </c>
      <c r="D272" s="19"/>
      <c r="E272" s="19"/>
    </row>
    <row r="273" spans="2:5" ht="9.75" customHeight="1" x14ac:dyDescent="0.2">
      <c r="B273" s="17" t="str">
        <f t="shared" si="8"/>
        <v/>
      </c>
      <c r="C273" s="18" t="str">
        <f t="shared" ca="1" si="9"/>
        <v/>
      </c>
      <c r="D273" s="19"/>
      <c r="E273" s="19"/>
    </row>
    <row r="274" spans="2:5" ht="9.75" customHeight="1" x14ac:dyDescent="0.2">
      <c r="B274" s="17" t="str">
        <f t="shared" si="8"/>
        <v/>
      </c>
      <c r="C274" s="18" t="str">
        <f t="shared" ca="1" si="9"/>
        <v/>
      </c>
      <c r="D274" s="19"/>
      <c r="E274" s="19"/>
    </row>
    <row r="275" spans="2:5" ht="9.75" customHeight="1" x14ac:dyDescent="0.2">
      <c r="B275" s="17" t="str">
        <f t="shared" si="8"/>
        <v/>
      </c>
      <c r="C275" s="18" t="str">
        <f t="shared" ca="1" si="9"/>
        <v/>
      </c>
      <c r="D275" s="19"/>
      <c r="E275" s="19"/>
    </row>
    <row r="276" spans="2:5" ht="9.75" customHeight="1" x14ac:dyDescent="0.2">
      <c r="B276" s="17" t="str">
        <f t="shared" si="8"/>
        <v/>
      </c>
      <c r="C276" s="18" t="str">
        <f t="shared" ca="1" si="9"/>
        <v/>
      </c>
      <c r="D276" s="19"/>
      <c r="E276" s="19"/>
    </row>
    <row r="277" spans="2:5" ht="9.75" customHeight="1" x14ac:dyDescent="0.2">
      <c r="B277" s="17" t="str">
        <f t="shared" si="8"/>
        <v/>
      </c>
      <c r="C277" s="18" t="str">
        <f t="shared" ca="1" si="9"/>
        <v/>
      </c>
      <c r="D277" s="19"/>
      <c r="E277" s="19"/>
    </row>
    <row r="278" spans="2:5" ht="9.75" customHeight="1" x14ac:dyDescent="0.2">
      <c r="B278" s="17" t="str">
        <f t="shared" si="8"/>
        <v/>
      </c>
      <c r="C278" s="18" t="str">
        <f t="shared" ca="1" si="9"/>
        <v/>
      </c>
      <c r="D278" s="19"/>
      <c r="E278" s="19"/>
    </row>
    <row r="279" spans="2:5" ht="9.75" customHeight="1" x14ac:dyDescent="0.2">
      <c r="B279" s="17" t="str">
        <f t="shared" si="8"/>
        <v/>
      </c>
      <c r="C279" s="18" t="str">
        <f t="shared" ca="1" si="9"/>
        <v/>
      </c>
      <c r="D279" s="19"/>
      <c r="E279" s="19"/>
    </row>
    <row r="280" spans="2:5" ht="9.75" customHeight="1" x14ac:dyDescent="0.2">
      <c r="B280" s="17" t="str">
        <f t="shared" si="8"/>
        <v/>
      </c>
      <c r="C280" s="18" t="str">
        <f t="shared" ca="1" si="9"/>
        <v/>
      </c>
      <c r="D280" s="19"/>
      <c r="E280" s="19"/>
    </row>
    <row r="281" spans="2:5" ht="9.75" customHeight="1" x14ac:dyDescent="0.2">
      <c r="B281" s="17" t="str">
        <f t="shared" si="8"/>
        <v/>
      </c>
      <c r="C281" s="18" t="str">
        <f t="shared" ca="1" si="9"/>
        <v/>
      </c>
      <c r="D281" s="19"/>
      <c r="E281" s="19"/>
    </row>
    <row r="282" spans="2:5" ht="9.75" customHeight="1" x14ac:dyDescent="0.2">
      <c r="B282" s="17" t="str">
        <f t="shared" si="8"/>
        <v/>
      </c>
      <c r="C282" s="18" t="str">
        <f t="shared" ca="1" si="9"/>
        <v/>
      </c>
      <c r="D282" s="19"/>
      <c r="E282" s="19"/>
    </row>
    <row r="283" spans="2:5" ht="9.75" customHeight="1" x14ac:dyDescent="0.2">
      <c r="B283" s="17" t="str">
        <f t="shared" si="8"/>
        <v/>
      </c>
      <c r="C283" s="18" t="str">
        <f t="shared" ca="1" si="9"/>
        <v/>
      </c>
      <c r="D283" s="19"/>
      <c r="E283" s="19"/>
    </row>
    <row r="284" spans="2:5" ht="9.75" customHeight="1" x14ac:dyDescent="0.2">
      <c r="B284" s="17" t="str">
        <f t="shared" si="8"/>
        <v/>
      </c>
      <c r="C284" s="18" t="str">
        <f t="shared" ca="1" si="9"/>
        <v/>
      </c>
      <c r="D284" s="19"/>
      <c r="E284" s="19"/>
    </row>
    <row r="285" spans="2:5" ht="9.75" customHeight="1" x14ac:dyDescent="0.2">
      <c r="B285" s="17" t="str">
        <f t="shared" si="8"/>
        <v/>
      </c>
      <c r="C285" s="18" t="str">
        <f t="shared" ca="1" si="9"/>
        <v/>
      </c>
      <c r="D285" s="19"/>
      <c r="E285" s="19"/>
    </row>
    <row r="286" spans="2:5" ht="9.75" customHeight="1" x14ac:dyDescent="0.2">
      <c r="B286" s="17" t="str">
        <f t="shared" si="8"/>
        <v/>
      </c>
      <c r="C286" s="18" t="str">
        <f t="shared" ca="1" si="9"/>
        <v/>
      </c>
      <c r="D286" s="19"/>
      <c r="E286" s="19"/>
    </row>
    <row r="287" spans="2:5" ht="9.75" customHeight="1" x14ac:dyDescent="0.2">
      <c r="B287" s="17" t="str">
        <f t="shared" si="8"/>
        <v/>
      </c>
      <c r="C287" s="18" t="str">
        <f t="shared" ca="1" si="9"/>
        <v/>
      </c>
      <c r="D287" s="19"/>
      <c r="E287" s="19"/>
    </row>
    <row r="288" spans="2:5" ht="9.75" customHeight="1" x14ac:dyDescent="0.2">
      <c r="B288" s="17" t="str">
        <f t="shared" si="8"/>
        <v/>
      </c>
      <c r="C288" s="18" t="str">
        <f t="shared" ca="1" si="9"/>
        <v/>
      </c>
      <c r="D288" s="19"/>
      <c r="E288" s="19"/>
    </row>
    <row r="289" spans="2:5" ht="9.75" customHeight="1" x14ac:dyDescent="0.2">
      <c r="B289" s="17" t="str">
        <f t="shared" si="8"/>
        <v/>
      </c>
      <c r="C289" s="18" t="str">
        <f t="shared" ca="1" si="9"/>
        <v/>
      </c>
      <c r="D289" s="19"/>
      <c r="E289" s="19"/>
    </row>
    <row r="290" spans="2:5" ht="9.75" customHeight="1" x14ac:dyDescent="0.2">
      <c r="B290" s="17" t="str">
        <f t="shared" si="8"/>
        <v/>
      </c>
      <c r="C290" s="18" t="str">
        <f t="shared" ca="1" si="9"/>
        <v/>
      </c>
      <c r="D290" s="19"/>
      <c r="E290" s="19"/>
    </row>
    <row r="291" spans="2:5" ht="9.75" customHeight="1" x14ac:dyDescent="0.2">
      <c r="B291" s="17" t="str">
        <f t="shared" si="8"/>
        <v/>
      </c>
      <c r="C291" s="18" t="str">
        <f t="shared" ca="1" si="9"/>
        <v/>
      </c>
      <c r="D291" s="19"/>
      <c r="E291" s="19"/>
    </row>
    <row r="292" spans="2:5" ht="9.75" customHeight="1" x14ac:dyDescent="0.2">
      <c r="B292" s="17" t="str">
        <f t="shared" si="8"/>
        <v/>
      </c>
      <c r="C292" s="18" t="str">
        <f t="shared" ca="1" si="9"/>
        <v/>
      </c>
      <c r="D292" s="19"/>
      <c r="E292" s="19"/>
    </row>
    <row r="293" spans="2:5" ht="9.75" customHeight="1" x14ac:dyDescent="0.2">
      <c r="B293" s="17" t="str">
        <f t="shared" si="8"/>
        <v/>
      </c>
      <c r="C293" s="18" t="str">
        <f t="shared" ca="1" si="9"/>
        <v/>
      </c>
      <c r="D293" s="19"/>
      <c r="E293" s="19"/>
    </row>
    <row r="294" spans="2:5" ht="9.75" customHeight="1" x14ac:dyDescent="0.2">
      <c r="B294" s="17" t="str">
        <f t="shared" si="8"/>
        <v/>
      </c>
      <c r="C294" s="18" t="str">
        <f t="shared" ca="1" si="9"/>
        <v/>
      </c>
      <c r="D294" s="19"/>
      <c r="E294" s="19"/>
    </row>
    <row r="295" spans="2:5" ht="9.75" customHeight="1" x14ac:dyDescent="0.2">
      <c r="B295" s="17" t="str">
        <f t="shared" si="8"/>
        <v/>
      </c>
      <c r="C295" s="18" t="str">
        <f t="shared" ca="1" si="9"/>
        <v/>
      </c>
      <c r="D295" s="19"/>
      <c r="E295" s="19"/>
    </row>
    <row r="296" spans="2:5" ht="9.75" customHeight="1" x14ac:dyDescent="0.2">
      <c r="B296" s="17" t="str">
        <f t="shared" si="8"/>
        <v/>
      </c>
      <c r="C296" s="18" t="str">
        <f t="shared" ca="1" si="9"/>
        <v/>
      </c>
      <c r="D296" s="19"/>
      <c r="E296" s="19"/>
    </row>
    <row r="297" spans="2:5" ht="9.75" customHeight="1" x14ac:dyDescent="0.2">
      <c r="B297" s="17" t="str">
        <f t="shared" si="8"/>
        <v/>
      </c>
      <c r="C297" s="18" t="str">
        <f t="shared" ca="1" si="9"/>
        <v/>
      </c>
      <c r="D297" s="19"/>
      <c r="E297" s="19"/>
    </row>
    <row r="298" spans="2:5" ht="9.75" customHeight="1" x14ac:dyDescent="0.2">
      <c r="B298" s="17" t="str">
        <f t="shared" si="8"/>
        <v/>
      </c>
      <c r="C298" s="18" t="str">
        <f t="shared" ca="1" si="9"/>
        <v/>
      </c>
      <c r="D298" s="19"/>
      <c r="E298" s="19"/>
    </row>
    <row r="299" spans="2:5" ht="9.75" customHeight="1" x14ac:dyDescent="0.2">
      <c r="B299" s="17" t="str">
        <f t="shared" si="8"/>
        <v/>
      </c>
      <c r="C299" s="18" t="str">
        <f t="shared" ca="1" si="9"/>
        <v/>
      </c>
      <c r="D299" s="19"/>
      <c r="E299" s="19"/>
    </row>
    <row r="300" spans="2:5" ht="9.75" customHeight="1" x14ac:dyDescent="0.2">
      <c r="B300" s="17" t="str">
        <f t="shared" si="8"/>
        <v/>
      </c>
      <c r="C300" s="18" t="str">
        <f t="shared" ca="1" si="9"/>
        <v/>
      </c>
      <c r="D300" s="19"/>
      <c r="E300" s="19"/>
    </row>
    <row r="301" spans="2:5" ht="9.75" customHeight="1" x14ac:dyDescent="0.2">
      <c r="B301" s="17" t="str">
        <f t="shared" si="8"/>
        <v/>
      </c>
      <c r="C301" s="18" t="str">
        <f t="shared" ca="1" si="9"/>
        <v/>
      </c>
      <c r="D301" s="19"/>
      <c r="E301" s="19"/>
    </row>
    <row r="302" spans="2:5" ht="9.75" customHeight="1" x14ac:dyDescent="0.2">
      <c r="B302" s="17" t="str">
        <f t="shared" si="8"/>
        <v/>
      </c>
      <c r="C302" s="18" t="str">
        <f t="shared" ca="1" si="9"/>
        <v/>
      </c>
      <c r="D302" s="19"/>
      <c r="E302" s="19"/>
    </row>
    <row r="303" spans="2:5" ht="9.75" customHeight="1" x14ac:dyDescent="0.2">
      <c r="B303" s="17" t="str">
        <f t="shared" si="8"/>
        <v/>
      </c>
      <c r="C303" s="18" t="str">
        <f t="shared" ca="1" si="9"/>
        <v/>
      </c>
      <c r="D303" s="19"/>
      <c r="E303" s="19"/>
    </row>
    <row r="304" spans="2:5" ht="9.75" customHeight="1" x14ac:dyDescent="0.2">
      <c r="B304" s="17" t="str">
        <f t="shared" si="8"/>
        <v/>
      </c>
      <c r="C304" s="18" t="str">
        <f t="shared" ca="1" si="9"/>
        <v/>
      </c>
      <c r="D304" s="19"/>
      <c r="E304" s="19"/>
    </row>
    <row r="305" spans="2:5" ht="9.75" customHeight="1" x14ac:dyDescent="0.2">
      <c r="B305" s="17" t="str">
        <f t="shared" si="8"/>
        <v/>
      </c>
      <c r="C305" s="18" t="str">
        <f t="shared" ca="1" si="9"/>
        <v/>
      </c>
      <c r="D305" s="19"/>
      <c r="E305" s="19"/>
    </row>
    <row r="306" spans="2:5" ht="9.75" customHeight="1" x14ac:dyDescent="0.2">
      <c r="B306" s="17" t="str">
        <f t="shared" si="8"/>
        <v/>
      </c>
      <c r="C306" s="18" t="str">
        <f t="shared" ca="1" si="9"/>
        <v/>
      </c>
      <c r="D306" s="19"/>
      <c r="E306" s="19"/>
    </row>
    <row r="307" spans="2:5" ht="9.75" customHeight="1" x14ac:dyDescent="0.2">
      <c r="B307" s="17" t="str">
        <f t="shared" si="8"/>
        <v/>
      </c>
      <c r="C307" s="18" t="str">
        <f t="shared" ca="1" si="9"/>
        <v/>
      </c>
      <c r="D307" s="19"/>
      <c r="E307" s="19"/>
    </row>
    <row r="308" spans="2:5" ht="9.75" customHeight="1" x14ac:dyDescent="0.2">
      <c r="B308" s="17" t="str">
        <f t="shared" si="8"/>
        <v/>
      </c>
      <c r="C308" s="18" t="str">
        <f t="shared" ca="1" si="9"/>
        <v/>
      </c>
      <c r="D308" s="19"/>
      <c r="E308" s="19"/>
    </row>
    <row r="309" spans="2:5" ht="9.75" customHeight="1" x14ac:dyDescent="0.2">
      <c r="B309" s="17" t="str">
        <f t="shared" si="8"/>
        <v/>
      </c>
      <c r="C309" s="18" t="str">
        <f t="shared" ca="1" si="9"/>
        <v/>
      </c>
      <c r="D309" s="19"/>
      <c r="E309" s="19"/>
    </row>
    <row r="310" spans="2:5" ht="9.75" customHeight="1" x14ac:dyDescent="0.2">
      <c r="B310" s="17" t="str">
        <f t="shared" si="8"/>
        <v/>
      </c>
      <c r="C310" s="18" t="str">
        <f t="shared" ca="1" si="9"/>
        <v/>
      </c>
      <c r="D310" s="19"/>
      <c r="E310" s="19"/>
    </row>
    <row r="311" spans="2:5" ht="9.75" customHeight="1" x14ac:dyDescent="0.2">
      <c r="B311" s="17" t="str">
        <f t="shared" si="8"/>
        <v/>
      </c>
      <c r="C311" s="18" t="str">
        <f t="shared" ca="1" si="9"/>
        <v/>
      </c>
      <c r="D311" s="19"/>
      <c r="E311" s="19"/>
    </row>
    <row r="312" spans="2:5" ht="9.75" customHeight="1" x14ac:dyDescent="0.2">
      <c r="B312" s="17" t="str">
        <f t="shared" si="8"/>
        <v/>
      </c>
      <c r="C312" s="18" t="str">
        <f t="shared" ca="1" si="9"/>
        <v/>
      </c>
      <c r="D312" s="19"/>
      <c r="E312" s="19"/>
    </row>
    <row r="313" spans="2:5" ht="9.75" customHeight="1" x14ac:dyDescent="0.2">
      <c r="B313" s="17" t="str">
        <f t="shared" si="8"/>
        <v/>
      </c>
      <c r="C313" s="18" t="str">
        <f t="shared" ca="1" si="9"/>
        <v/>
      </c>
      <c r="D313" s="19"/>
      <c r="E313" s="19"/>
    </row>
    <row r="314" spans="2:5" ht="9.75" customHeight="1" x14ac:dyDescent="0.2">
      <c r="B314" s="17" t="str">
        <f t="shared" si="8"/>
        <v/>
      </c>
      <c r="C314" s="18" t="str">
        <f t="shared" ca="1" si="9"/>
        <v/>
      </c>
      <c r="D314" s="19"/>
      <c r="E314" s="19"/>
    </row>
    <row r="315" spans="2:5" ht="9.75" customHeight="1" x14ac:dyDescent="0.2">
      <c r="B315" s="17" t="str">
        <f t="shared" si="8"/>
        <v/>
      </c>
      <c r="C315" s="18" t="str">
        <f t="shared" ca="1" si="9"/>
        <v/>
      </c>
      <c r="D315" s="19"/>
      <c r="E315" s="19"/>
    </row>
    <row r="316" spans="2:5" ht="9.75" customHeight="1" x14ac:dyDescent="0.2">
      <c r="B316" s="17" t="str">
        <f t="shared" si="8"/>
        <v/>
      </c>
      <c r="C316" s="18" t="str">
        <f t="shared" ca="1" si="9"/>
        <v/>
      </c>
      <c r="D316" s="19"/>
      <c r="E316" s="19"/>
    </row>
    <row r="317" spans="2:5" ht="9.75" customHeight="1" x14ac:dyDescent="0.2">
      <c r="B317" s="17" t="str">
        <f t="shared" si="8"/>
        <v/>
      </c>
      <c r="C317" s="18" t="str">
        <f t="shared" ca="1" si="9"/>
        <v/>
      </c>
      <c r="D317" s="19"/>
      <c r="E317" s="19"/>
    </row>
    <row r="318" spans="2:5" ht="9.75" customHeight="1" x14ac:dyDescent="0.2">
      <c r="B318" s="17" t="str">
        <f t="shared" si="8"/>
        <v/>
      </c>
      <c r="C318" s="18" t="str">
        <f t="shared" ca="1" si="9"/>
        <v/>
      </c>
      <c r="D318" s="19"/>
      <c r="E318" s="19"/>
    </row>
    <row r="319" spans="2:5" ht="9.75" customHeight="1" x14ac:dyDescent="0.2">
      <c r="B319" s="17" t="str">
        <f t="shared" si="8"/>
        <v/>
      </c>
      <c r="C319" s="18" t="str">
        <f t="shared" ca="1" si="9"/>
        <v/>
      </c>
      <c r="D319" s="19"/>
      <c r="E319" s="19"/>
    </row>
    <row r="320" spans="2:5" ht="9.75" customHeight="1" x14ac:dyDescent="0.2">
      <c r="B320" s="17" t="str">
        <f t="shared" si="8"/>
        <v/>
      </c>
      <c r="C320" s="18" t="str">
        <f t="shared" ca="1" si="9"/>
        <v/>
      </c>
      <c r="D320" s="19"/>
      <c r="E320" s="19"/>
    </row>
    <row r="321" spans="2:5" ht="9.75" customHeight="1" x14ac:dyDescent="0.2">
      <c r="B321" s="17" t="str">
        <f t="shared" si="8"/>
        <v/>
      </c>
      <c r="C321" s="18" t="str">
        <f t="shared" ca="1" si="9"/>
        <v/>
      </c>
      <c r="D321" s="19"/>
      <c r="E321" s="19"/>
    </row>
    <row r="322" spans="2:5" ht="9.75" customHeight="1" x14ac:dyDescent="0.2">
      <c r="B322" s="17" t="str">
        <f t="shared" si="8"/>
        <v/>
      </c>
      <c r="C322" s="18" t="str">
        <f t="shared" ca="1" si="9"/>
        <v/>
      </c>
      <c r="D322" s="19"/>
      <c r="E322" s="19"/>
    </row>
    <row r="323" spans="2:5" ht="9.75" customHeight="1" x14ac:dyDescent="0.2">
      <c r="B323" s="17" t="str">
        <f t="shared" ref="B323:B386" si="10">IF(D323="","",ROW()-1)</f>
        <v/>
      </c>
      <c r="C323" s="18" t="str">
        <f t="shared" ref="C323:C386" ca="1" si="11">IF(D323="","",TODAY()-0)</f>
        <v/>
      </c>
      <c r="D323" s="19"/>
      <c r="E323" s="19"/>
    </row>
    <row r="324" spans="2:5" ht="9.75" customHeight="1" x14ac:dyDescent="0.2">
      <c r="B324" s="17" t="str">
        <f t="shared" si="10"/>
        <v/>
      </c>
      <c r="C324" s="18" t="str">
        <f t="shared" ca="1" si="11"/>
        <v/>
      </c>
      <c r="D324" s="19"/>
      <c r="E324" s="19"/>
    </row>
    <row r="325" spans="2:5" ht="9.75" customHeight="1" x14ac:dyDescent="0.2">
      <c r="B325" s="17" t="str">
        <f t="shared" si="10"/>
        <v/>
      </c>
      <c r="C325" s="18" t="str">
        <f t="shared" ca="1" si="11"/>
        <v/>
      </c>
      <c r="D325" s="19"/>
      <c r="E325" s="19"/>
    </row>
    <row r="326" spans="2:5" ht="9.75" customHeight="1" x14ac:dyDescent="0.2">
      <c r="B326" s="17" t="str">
        <f t="shared" si="10"/>
        <v/>
      </c>
      <c r="C326" s="18" t="str">
        <f t="shared" ca="1" si="11"/>
        <v/>
      </c>
      <c r="D326" s="19"/>
      <c r="E326" s="19"/>
    </row>
    <row r="327" spans="2:5" ht="9.75" customHeight="1" x14ac:dyDescent="0.2">
      <c r="B327" s="17" t="str">
        <f t="shared" si="10"/>
        <v/>
      </c>
      <c r="C327" s="18" t="str">
        <f t="shared" ca="1" si="11"/>
        <v/>
      </c>
      <c r="D327" s="19"/>
      <c r="E327" s="19"/>
    </row>
    <row r="328" spans="2:5" ht="9.75" customHeight="1" x14ac:dyDescent="0.2">
      <c r="B328" s="17" t="str">
        <f t="shared" si="10"/>
        <v/>
      </c>
      <c r="C328" s="18" t="str">
        <f t="shared" ca="1" si="11"/>
        <v/>
      </c>
      <c r="D328" s="19"/>
      <c r="E328" s="19"/>
    </row>
    <row r="329" spans="2:5" ht="9.75" customHeight="1" x14ac:dyDescent="0.2">
      <c r="B329" s="17" t="str">
        <f t="shared" si="10"/>
        <v/>
      </c>
      <c r="C329" s="18" t="str">
        <f t="shared" ca="1" si="11"/>
        <v/>
      </c>
      <c r="D329" s="19"/>
      <c r="E329" s="19"/>
    </row>
    <row r="330" spans="2:5" ht="9.75" customHeight="1" x14ac:dyDescent="0.2">
      <c r="B330" s="17" t="str">
        <f t="shared" si="10"/>
        <v/>
      </c>
      <c r="C330" s="18" t="str">
        <f t="shared" ca="1" si="11"/>
        <v/>
      </c>
      <c r="D330" s="19"/>
      <c r="E330" s="19"/>
    </row>
    <row r="331" spans="2:5" ht="9.75" customHeight="1" x14ac:dyDescent="0.2">
      <c r="B331" s="17" t="str">
        <f t="shared" si="10"/>
        <v/>
      </c>
      <c r="C331" s="18" t="str">
        <f t="shared" ca="1" si="11"/>
        <v/>
      </c>
      <c r="D331" s="19"/>
      <c r="E331" s="19"/>
    </row>
    <row r="332" spans="2:5" ht="9.75" customHeight="1" x14ac:dyDescent="0.2">
      <c r="B332" s="17" t="str">
        <f t="shared" si="10"/>
        <v/>
      </c>
      <c r="C332" s="18" t="str">
        <f t="shared" ca="1" si="11"/>
        <v/>
      </c>
      <c r="D332" s="19"/>
      <c r="E332" s="19"/>
    </row>
    <row r="333" spans="2:5" ht="9.75" customHeight="1" x14ac:dyDescent="0.2">
      <c r="B333" s="17" t="str">
        <f t="shared" si="10"/>
        <v/>
      </c>
      <c r="C333" s="18" t="str">
        <f t="shared" ca="1" si="11"/>
        <v/>
      </c>
      <c r="D333" s="19"/>
      <c r="E333" s="19"/>
    </row>
    <row r="334" spans="2:5" ht="9.75" customHeight="1" x14ac:dyDescent="0.2">
      <c r="B334" s="17" t="str">
        <f t="shared" si="10"/>
        <v/>
      </c>
      <c r="C334" s="18" t="str">
        <f t="shared" ca="1" si="11"/>
        <v/>
      </c>
      <c r="D334" s="19"/>
      <c r="E334" s="19"/>
    </row>
    <row r="335" spans="2:5" ht="9.75" customHeight="1" x14ac:dyDescent="0.2">
      <c r="B335" s="17" t="str">
        <f t="shared" si="10"/>
        <v/>
      </c>
      <c r="C335" s="18" t="str">
        <f t="shared" ca="1" si="11"/>
        <v/>
      </c>
      <c r="D335" s="19"/>
      <c r="E335" s="19"/>
    </row>
    <row r="336" spans="2:5" ht="9.75" customHeight="1" x14ac:dyDescent="0.2">
      <c r="B336" s="17" t="str">
        <f t="shared" si="10"/>
        <v/>
      </c>
      <c r="C336" s="18" t="str">
        <f t="shared" ca="1" si="11"/>
        <v/>
      </c>
      <c r="D336" s="19"/>
      <c r="E336" s="19"/>
    </row>
    <row r="337" spans="2:5" ht="9.75" customHeight="1" x14ac:dyDescent="0.2">
      <c r="B337" s="17" t="str">
        <f t="shared" si="10"/>
        <v/>
      </c>
      <c r="C337" s="18" t="str">
        <f t="shared" ca="1" si="11"/>
        <v/>
      </c>
      <c r="D337" s="19"/>
      <c r="E337" s="19"/>
    </row>
    <row r="338" spans="2:5" ht="9.75" customHeight="1" x14ac:dyDescent="0.2">
      <c r="B338" s="17" t="str">
        <f t="shared" si="10"/>
        <v/>
      </c>
      <c r="C338" s="18" t="str">
        <f t="shared" ca="1" si="11"/>
        <v/>
      </c>
      <c r="D338" s="19"/>
      <c r="E338" s="19"/>
    </row>
    <row r="339" spans="2:5" ht="9.75" customHeight="1" x14ac:dyDescent="0.2">
      <c r="B339" s="17" t="str">
        <f t="shared" si="10"/>
        <v/>
      </c>
      <c r="C339" s="18" t="str">
        <f t="shared" ca="1" si="11"/>
        <v/>
      </c>
      <c r="D339" s="19"/>
      <c r="E339" s="19"/>
    </row>
    <row r="340" spans="2:5" ht="9.75" customHeight="1" x14ac:dyDescent="0.2">
      <c r="B340" s="17" t="str">
        <f t="shared" si="10"/>
        <v/>
      </c>
      <c r="C340" s="18" t="str">
        <f t="shared" ca="1" si="11"/>
        <v/>
      </c>
      <c r="D340" s="19"/>
      <c r="E340" s="19"/>
    </row>
    <row r="341" spans="2:5" ht="9.75" customHeight="1" x14ac:dyDescent="0.2">
      <c r="B341" s="17" t="str">
        <f t="shared" si="10"/>
        <v/>
      </c>
      <c r="C341" s="18" t="str">
        <f t="shared" ca="1" si="11"/>
        <v/>
      </c>
      <c r="D341" s="19"/>
      <c r="E341" s="19"/>
    </row>
    <row r="342" spans="2:5" ht="9.75" customHeight="1" x14ac:dyDescent="0.2">
      <c r="B342" s="17" t="str">
        <f t="shared" si="10"/>
        <v/>
      </c>
      <c r="C342" s="18" t="str">
        <f t="shared" ca="1" si="11"/>
        <v/>
      </c>
      <c r="D342" s="19"/>
      <c r="E342" s="19"/>
    </row>
    <row r="343" spans="2:5" ht="9.75" customHeight="1" x14ac:dyDescent="0.2">
      <c r="B343" s="17" t="str">
        <f t="shared" si="10"/>
        <v/>
      </c>
      <c r="C343" s="18" t="str">
        <f t="shared" ca="1" si="11"/>
        <v/>
      </c>
      <c r="D343" s="19"/>
      <c r="E343" s="19"/>
    </row>
    <row r="344" spans="2:5" ht="9.75" customHeight="1" x14ac:dyDescent="0.2">
      <c r="B344" s="17" t="str">
        <f t="shared" si="10"/>
        <v/>
      </c>
      <c r="C344" s="18" t="str">
        <f t="shared" ca="1" si="11"/>
        <v/>
      </c>
      <c r="D344" s="19"/>
      <c r="E344" s="19"/>
    </row>
    <row r="345" spans="2:5" ht="9.75" customHeight="1" x14ac:dyDescent="0.2">
      <c r="B345" s="17" t="str">
        <f t="shared" si="10"/>
        <v/>
      </c>
      <c r="C345" s="18" t="str">
        <f t="shared" ca="1" si="11"/>
        <v/>
      </c>
      <c r="D345" s="19"/>
      <c r="E345" s="19"/>
    </row>
    <row r="346" spans="2:5" ht="9.75" customHeight="1" x14ac:dyDescent="0.2">
      <c r="B346" s="17" t="str">
        <f t="shared" si="10"/>
        <v/>
      </c>
      <c r="C346" s="18" t="str">
        <f t="shared" ca="1" si="11"/>
        <v/>
      </c>
      <c r="D346" s="19"/>
      <c r="E346" s="19"/>
    </row>
    <row r="347" spans="2:5" ht="9.75" customHeight="1" x14ac:dyDescent="0.2">
      <c r="B347" s="17" t="str">
        <f t="shared" si="10"/>
        <v/>
      </c>
      <c r="C347" s="18" t="str">
        <f t="shared" ca="1" si="11"/>
        <v/>
      </c>
      <c r="D347" s="19"/>
      <c r="E347" s="19"/>
    </row>
    <row r="348" spans="2:5" ht="9.75" customHeight="1" x14ac:dyDescent="0.2">
      <c r="B348" s="17" t="str">
        <f t="shared" si="10"/>
        <v/>
      </c>
      <c r="C348" s="18" t="str">
        <f t="shared" ca="1" si="11"/>
        <v/>
      </c>
      <c r="D348" s="19"/>
      <c r="E348" s="19"/>
    </row>
    <row r="349" spans="2:5" ht="9.75" customHeight="1" x14ac:dyDescent="0.2">
      <c r="B349" s="17" t="str">
        <f t="shared" si="10"/>
        <v/>
      </c>
      <c r="C349" s="18" t="str">
        <f t="shared" ca="1" si="11"/>
        <v/>
      </c>
      <c r="D349" s="19"/>
      <c r="E349" s="19"/>
    </row>
    <row r="350" spans="2:5" ht="9.75" customHeight="1" x14ac:dyDescent="0.2">
      <c r="B350" s="17" t="str">
        <f t="shared" si="10"/>
        <v/>
      </c>
      <c r="C350" s="18" t="str">
        <f t="shared" ca="1" si="11"/>
        <v/>
      </c>
      <c r="D350" s="19"/>
      <c r="E350" s="19"/>
    </row>
    <row r="351" spans="2:5" ht="9.75" customHeight="1" x14ac:dyDescent="0.2">
      <c r="B351" s="17" t="str">
        <f t="shared" si="10"/>
        <v/>
      </c>
      <c r="C351" s="18" t="str">
        <f t="shared" ca="1" si="11"/>
        <v/>
      </c>
      <c r="D351" s="19"/>
      <c r="E351" s="19"/>
    </row>
    <row r="352" spans="2:5" ht="9.75" customHeight="1" x14ac:dyDescent="0.2">
      <c r="B352" s="17" t="str">
        <f t="shared" si="10"/>
        <v/>
      </c>
      <c r="C352" s="18" t="str">
        <f t="shared" ca="1" si="11"/>
        <v/>
      </c>
      <c r="D352" s="19"/>
      <c r="E352" s="19"/>
    </row>
    <row r="353" spans="2:5" ht="9.75" customHeight="1" x14ac:dyDescent="0.2">
      <c r="B353" s="17" t="str">
        <f t="shared" si="10"/>
        <v/>
      </c>
      <c r="C353" s="18" t="str">
        <f t="shared" ca="1" si="11"/>
        <v/>
      </c>
      <c r="D353" s="19"/>
      <c r="E353" s="19"/>
    </row>
    <row r="354" spans="2:5" ht="9.75" customHeight="1" x14ac:dyDescent="0.2">
      <c r="B354" s="17" t="str">
        <f t="shared" si="10"/>
        <v/>
      </c>
      <c r="C354" s="18" t="str">
        <f t="shared" ca="1" si="11"/>
        <v/>
      </c>
      <c r="D354" s="19"/>
      <c r="E354" s="19"/>
    </row>
    <row r="355" spans="2:5" ht="9.75" customHeight="1" x14ac:dyDescent="0.2">
      <c r="B355" s="17" t="str">
        <f t="shared" si="10"/>
        <v/>
      </c>
      <c r="C355" s="18" t="str">
        <f t="shared" ca="1" si="11"/>
        <v/>
      </c>
      <c r="D355" s="19"/>
      <c r="E355" s="19"/>
    </row>
    <row r="356" spans="2:5" ht="9.75" customHeight="1" x14ac:dyDescent="0.2">
      <c r="B356" s="17" t="str">
        <f t="shared" si="10"/>
        <v/>
      </c>
      <c r="C356" s="18" t="str">
        <f t="shared" ca="1" si="11"/>
        <v/>
      </c>
      <c r="D356" s="19"/>
      <c r="E356" s="19"/>
    </row>
    <row r="357" spans="2:5" ht="9.75" customHeight="1" x14ac:dyDescent="0.2">
      <c r="B357" s="17" t="str">
        <f t="shared" si="10"/>
        <v/>
      </c>
      <c r="C357" s="18" t="str">
        <f t="shared" ca="1" si="11"/>
        <v/>
      </c>
      <c r="D357" s="19"/>
      <c r="E357" s="19"/>
    </row>
    <row r="358" spans="2:5" ht="9.75" customHeight="1" x14ac:dyDescent="0.2">
      <c r="B358" s="17" t="str">
        <f t="shared" si="10"/>
        <v/>
      </c>
      <c r="C358" s="18" t="str">
        <f t="shared" ca="1" si="11"/>
        <v/>
      </c>
      <c r="D358" s="19"/>
      <c r="E358" s="19"/>
    </row>
    <row r="359" spans="2:5" ht="9.75" customHeight="1" x14ac:dyDescent="0.2">
      <c r="B359" s="17" t="str">
        <f t="shared" si="10"/>
        <v/>
      </c>
      <c r="C359" s="18" t="str">
        <f t="shared" ca="1" si="11"/>
        <v/>
      </c>
      <c r="D359" s="19"/>
      <c r="E359" s="19"/>
    </row>
    <row r="360" spans="2:5" ht="9.75" customHeight="1" x14ac:dyDescent="0.2">
      <c r="B360" s="17" t="str">
        <f t="shared" si="10"/>
        <v/>
      </c>
      <c r="C360" s="18" t="str">
        <f t="shared" ca="1" si="11"/>
        <v/>
      </c>
      <c r="D360" s="19"/>
      <c r="E360" s="19"/>
    </row>
    <row r="361" spans="2:5" ht="9.75" customHeight="1" x14ac:dyDescent="0.2">
      <c r="B361" s="17" t="str">
        <f t="shared" si="10"/>
        <v/>
      </c>
      <c r="C361" s="18" t="str">
        <f t="shared" ca="1" si="11"/>
        <v/>
      </c>
      <c r="D361" s="19"/>
      <c r="E361" s="19"/>
    </row>
    <row r="362" spans="2:5" ht="9.75" customHeight="1" x14ac:dyDescent="0.2">
      <c r="B362" s="17" t="str">
        <f t="shared" si="10"/>
        <v/>
      </c>
      <c r="C362" s="18" t="str">
        <f t="shared" ca="1" si="11"/>
        <v/>
      </c>
      <c r="D362" s="19"/>
      <c r="E362" s="19"/>
    </row>
    <row r="363" spans="2:5" ht="9.75" customHeight="1" x14ac:dyDescent="0.2">
      <c r="B363" s="17" t="str">
        <f t="shared" si="10"/>
        <v/>
      </c>
      <c r="C363" s="18" t="str">
        <f t="shared" ca="1" si="11"/>
        <v/>
      </c>
      <c r="D363" s="19"/>
      <c r="E363" s="19"/>
    </row>
    <row r="364" spans="2:5" ht="9.75" customHeight="1" x14ac:dyDescent="0.2">
      <c r="B364" s="17" t="str">
        <f t="shared" si="10"/>
        <v/>
      </c>
      <c r="C364" s="18" t="str">
        <f t="shared" ca="1" si="11"/>
        <v/>
      </c>
      <c r="D364" s="19"/>
      <c r="E364" s="19"/>
    </row>
    <row r="365" spans="2:5" ht="9.75" customHeight="1" x14ac:dyDescent="0.2">
      <c r="B365" s="17" t="str">
        <f t="shared" si="10"/>
        <v/>
      </c>
      <c r="C365" s="18" t="str">
        <f t="shared" ca="1" si="11"/>
        <v/>
      </c>
      <c r="D365" s="19"/>
      <c r="E365" s="19"/>
    </row>
    <row r="366" spans="2:5" ht="9.75" customHeight="1" x14ac:dyDescent="0.2">
      <c r="B366" s="17" t="str">
        <f t="shared" si="10"/>
        <v/>
      </c>
      <c r="C366" s="18" t="str">
        <f t="shared" ca="1" si="11"/>
        <v/>
      </c>
      <c r="D366" s="19"/>
      <c r="E366" s="19"/>
    </row>
    <row r="367" spans="2:5" ht="9.75" customHeight="1" x14ac:dyDescent="0.2">
      <c r="B367" s="17" t="str">
        <f t="shared" si="10"/>
        <v/>
      </c>
      <c r="C367" s="18" t="str">
        <f t="shared" ca="1" si="11"/>
        <v/>
      </c>
      <c r="D367" s="19"/>
      <c r="E367" s="19"/>
    </row>
    <row r="368" spans="2:5" ht="9.75" customHeight="1" x14ac:dyDescent="0.2">
      <c r="B368" s="17" t="str">
        <f t="shared" si="10"/>
        <v/>
      </c>
      <c r="C368" s="18" t="str">
        <f t="shared" ca="1" si="11"/>
        <v/>
      </c>
      <c r="D368" s="19"/>
      <c r="E368" s="19"/>
    </row>
    <row r="369" spans="2:5" ht="9.75" customHeight="1" x14ac:dyDescent="0.2">
      <c r="B369" s="17" t="str">
        <f t="shared" si="10"/>
        <v/>
      </c>
      <c r="C369" s="18" t="str">
        <f t="shared" ca="1" si="11"/>
        <v/>
      </c>
      <c r="D369" s="19"/>
      <c r="E369" s="19"/>
    </row>
    <row r="370" spans="2:5" ht="9.75" customHeight="1" x14ac:dyDescent="0.2">
      <c r="B370" s="17" t="str">
        <f t="shared" si="10"/>
        <v/>
      </c>
      <c r="C370" s="18" t="str">
        <f t="shared" ca="1" si="11"/>
        <v/>
      </c>
      <c r="D370" s="19"/>
      <c r="E370" s="19"/>
    </row>
    <row r="371" spans="2:5" ht="9.75" customHeight="1" x14ac:dyDescent="0.2">
      <c r="B371" s="17" t="str">
        <f t="shared" si="10"/>
        <v/>
      </c>
      <c r="C371" s="18" t="str">
        <f t="shared" ca="1" si="11"/>
        <v/>
      </c>
      <c r="D371" s="19"/>
      <c r="E371" s="19"/>
    </row>
    <row r="372" spans="2:5" ht="9.75" customHeight="1" x14ac:dyDescent="0.2">
      <c r="B372" s="17" t="str">
        <f t="shared" si="10"/>
        <v/>
      </c>
      <c r="C372" s="18" t="str">
        <f t="shared" ca="1" si="11"/>
        <v/>
      </c>
      <c r="D372" s="19"/>
      <c r="E372" s="19"/>
    </row>
    <row r="373" spans="2:5" ht="9.75" customHeight="1" x14ac:dyDescent="0.2">
      <c r="B373" s="17" t="str">
        <f t="shared" si="10"/>
        <v/>
      </c>
      <c r="C373" s="18" t="str">
        <f t="shared" ca="1" si="11"/>
        <v/>
      </c>
      <c r="D373" s="19"/>
      <c r="E373" s="19"/>
    </row>
    <row r="374" spans="2:5" ht="9.75" customHeight="1" x14ac:dyDescent="0.2">
      <c r="B374" s="17" t="str">
        <f t="shared" si="10"/>
        <v/>
      </c>
      <c r="C374" s="18" t="str">
        <f t="shared" ca="1" si="11"/>
        <v/>
      </c>
      <c r="D374" s="19"/>
      <c r="E374" s="19"/>
    </row>
    <row r="375" spans="2:5" ht="9.75" customHeight="1" x14ac:dyDescent="0.2">
      <c r="B375" s="17" t="str">
        <f t="shared" si="10"/>
        <v/>
      </c>
      <c r="C375" s="18" t="str">
        <f t="shared" ca="1" si="11"/>
        <v/>
      </c>
      <c r="D375" s="19"/>
      <c r="E375" s="19"/>
    </row>
    <row r="376" spans="2:5" ht="9.75" customHeight="1" x14ac:dyDescent="0.2">
      <c r="B376" s="17" t="str">
        <f t="shared" si="10"/>
        <v/>
      </c>
      <c r="C376" s="18" t="str">
        <f t="shared" ca="1" si="11"/>
        <v/>
      </c>
      <c r="D376" s="19"/>
      <c r="E376" s="19"/>
    </row>
    <row r="377" spans="2:5" ht="9.75" customHeight="1" x14ac:dyDescent="0.2">
      <c r="B377" s="17" t="str">
        <f t="shared" si="10"/>
        <v/>
      </c>
      <c r="C377" s="18" t="str">
        <f t="shared" ca="1" si="11"/>
        <v/>
      </c>
      <c r="D377" s="19"/>
      <c r="E377" s="19"/>
    </row>
    <row r="378" spans="2:5" ht="9.75" customHeight="1" x14ac:dyDescent="0.2">
      <c r="B378" s="17" t="str">
        <f t="shared" si="10"/>
        <v/>
      </c>
      <c r="C378" s="18" t="str">
        <f t="shared" ca="1" si="11"/>
        <v/>
      </c>
      <c r="D378" s="19"/>
      <c r="E378" s="19"/>
    </row>
    <row r="379" spans="2:5" ht="9.75" customHeight="1" x14ac:dyDescent="0.2">
      <c r="B379" s="17" t="str">
        <f t="shared" si="10"/>
        <v/>
      </c>
      <c r="C379" s="18" t="str">
        <f t="shared" ca="1" si="11"/>
        <v/>
      </c>
      <c r="D379" s="19"/>
      <c r="E379" s="19"/>
    </row>
    <row r="380" spans="2:5" ht="9.75" customHeight="1" x14ac:dyDescent="0.2">
      <c r="B380" s="17" t="str">
        <f t="shared" si="10"/>
        <v/>
      </c>
      <c r="C380" s="18" t="str">
        <f t="shared" ca="1" si="11"/>
        <v/>
      </c>
      <c r="D380" s="19"/>
      <c r="E380" s="19"/>
    </row>
    <row r="381" spans="2:5" ht="9.75" customHeight="1" x14ac:dyDescent="0.2">
      <c r="B381" s="17" t="str">
        <f t="shared" si="10"/>
        <v/>
      </c>
      <c r="C381" s="18" t="str">
        <f t="shared" ca="1" si="11"/>
        <v/>
      </c>
      <c r="D381" s="19"/>
      <c r="E381" s="19"/>
    </row>
    <row r="382" spans="2:5" ht="9.75" customHeight="1" x14ac:dyDescent="0.2">
      <c r="B382" s="17" t="str">
        <f t="shared" si="10"/>
        <v/>
      </c>
      <c r="C382" s="18" t="str">
        <f t="shared" ca="1" si="11"/>
        <v/>
      </c>
      <c r="D382" s="19"/>
      <c r="E382" s="19"/>
    </row>
    <row r="383" spans="2:5" ht="9.75" customHeight="1" x14ac:dyDescent="0.2">
      <c r="B383" s="17" t="str">
        <f t="shared" si="10"/>
        <v/>
      </c>
      <c r="C383" s="18" t="str">
        <f t="shared" ca="1" si="11"/>
        <v/>
      </c>
      <c r="D383" s="19"/>
      <c r="E383" s="19"/>
    </row>
    <row r="384" spans="2:5" ht="9.75" customHeight="1" x14ac:dyDescent="0.2">
      <c r="B384" s="17" t="str">
        <f t="shared" si="10"/>
        <v/>
      </c>
      <c r="C384" s="18" t="str">
        <f t="shared" ca="1" si="11"/>
        <v/>
      </c>
      <c r="D384" s="19"/>
      <c r="E384" s="19"/>
    </row>
    <row r="385" spans="2:5" ht="9.75" customHeight="1" x14ac:dyDescent="0.2">
      <c r="B385" s="17" t="str">
        <f t="shared" si="10"/>
        <v/>
      </c>
      <c r="C385" s="18" t="str">
        <f t="shared" ca="1" si="11"/>
        <v/>
      </c>
      <c r="D385" s="19"/>
      <c r="E385" s="19"/>
    </row>
    <row r="386" spans="2:5" ht="9.75" customHeight="1" x14ac:dyDescent="0.2">
      <c r="B386" s="17" t="str">
        <f t="shared" si="10"/>
        <v/>
      </c>
      <c r="C386" s="18" t="str">
        <f t="shared" ca="1" si="11"/>
        <v/>
      </c>
      <c r="D386" s="19"/>
      <c r="E386" s="19"/>
    </row>
    <row r="387" spans="2:5" ht="9.75" customHeight="1" x14ac:dyDescent="0.2">
      <c r="B387" s="17" t="str">
        <f t="shared" ref="B387:B450" si="12">IF(D387="","",ROW()-1)</f>
        <v/>
      </c>
      <c r="C387" s="18" t="str">
        <f t="shared" ref="C387:C450" ca="1" si="13">IF(D387="","",TODAY()-0)</f>
        <v/>
      </c>
      <c r="D387" s="19"/>
      <c r="E387" s="19"/>
    </row>
    <row r="388" spans="2:5" ht="9.75" customHeight="1" x14ac:dyDescent="0.2">
      <c r="B388" s="17" t="str">
        <f t="shared" si="12"/>
        <v/>
      </c>
      <c r="C388" s="18" t="str">
        <f t="shared" ca="1" si="13"/>
        <v/>
      </c>
      <c r="D388" s="19"/>
      <c r="E388" s="19"/>
    </row>
    <row r="389" spans="2:5" ht="9.75" customHeight="1" x14ac:dyDescent="0.2">
      <c r="B389" s="17" t="str">
        <f t="shared" si="12"/>
        <v/>
      </c>
      <c r="C389" s="18" t="str">
        <f t="shared" ca="1" si="13"/>
        <v/>
      </c>
      <c r="D389" s="19"/>
      <c r="E389" s="19"/>
    </row>
    <row r="390" spans="2:5" ht="9.75" customHeight="1" x14ac:dyDescent="0.2">
      <c r="B390" s="17" t="str">
        <f t="shared" si="12"/>
        <v/>
      </c>
      <c r="C390" s="18" t="str">
        <f t="shared" ca="1" si="13"/>
        <v/>
      </c>
      <c r="D390" s="19"/>
      <c r="E390" s="19"/>
    </row>
    <row r="391" spans="2:5" ht="9.75" customHeight="1" x14ac:dyDescent="0.2">
      <c r="B391" s="17" t="str">
        <f t="shared" si="12"/>
        <v/>
      </c>
      <c r="C391" s="18" t="str">
        <f t="shared" ca="1" si="13"/>
        <v/>
      </c>
      <c r="D391" s="19"/>
      <c r="E391" s="19"/>
    </row>
    <row r="392" spans="2:5" ht="9.75" customHeight="1" x14ac:dyDescent="0.2">
      <c r="B392" s="17" t="str">
        <f t="shared" si="12"/>
        <v/>
      </c>
      <c r="C392" s="18" t="str">
        <f t="shared" ca="1" si="13"/>
        <v/>
      </c>
      <c r="D392" s="19"/>
      <c r="E392" s="19"/>
    </row>
    <row r="393" spans="2:5" ht="9.75" customHeight="1" x14ac:dyDescent="0.2">
      <c r="B393" s="17" t="str">
        <f t="shared" si="12"/>
        <v/>
      </c>
      <c r="C393" s="18" t="str">
        <f t="shared" ca="1" si="13"/>
        <v/>
      </c>
      <c r="D393" s="19"/>
      <c r="E393" s="19"/>
    </row>
    <row r="394" spans="2:5" ht="9.75" customHeight="1" x14ac:dyDescent="0.2">
      <c r="B394" s="17" t="str">
        <f t="shared" si="12"/>
        <v/>
      </c>
      <c r="C394" s="18" t="str">
        <f t="shared" ca="1" si="13"/>
        <v/>
      </c>
      <c r="D394" s="19"/>
      <c r="E394" s="19"/>
    </row>
    <row r="395" spans="2:5" ht="9.75" customHeight="1" x14ac:dyDescent="0.2">
      <c r="B395" s="17" t="str">
        <f t="shared" si="12"/>
        <v/>
      </c>
      <c r="C395" s="18" t="str">
        <f t="shared" ca="1" si="13"/>
        <v/>
      </c>
      <c r="D395" s="19"/>
      <c r="E395" s="19"/>
    </row>
    <row r="396" spans="2:5" ht="9.75" customHeight="1" x14ac:dyDescent="0.2">
      <c r="B396" s="17" t="str">
        <f t="shared" si="12"/>
        <v/>
      </c>
      <c r="C396" s="18" t="str">
        <f t="shared" ca="1" si="13"/>
        <v/>
      </c>
      <c r="D396" s="19"/>
      <c r="E396" s="19"/>
    </row>
    <row r="397" spans="2:5" ht="9.75" customHeight="1" x14ac:dyDescent="0.2">
      <c r="B397" s="17" t="str">
        <f t="shared" si="12"/>
        <v/>
      </c>
      <c r="C397" s="18" t="str">
        <f t="shared" ca="1" si="13"/>
        <v/>
      </c>
      <c r="D397" s="19"/>
      <c r="E397" s="19"/>
    </row>
    <row r="398" spans="2:5" ht="9.75" customHeight="1" x14ac:dyDescent="0.2">
      <c r="B398" s="17" t="str">
        <f t="shared" si="12"/>
        <v/>
      </c>
      <c r="C398" s="18" t="str">
        <f t="shared" ca="1" si="13"/>
        <v/>
      </c>
      <c r="D398" s="19"/>
      <c r="E398" s="19"/>
    </row>
    <row r="399" spans="2:5" ht="9.75" customHeight="1" x14ac:dyDescent="0.2">
      <c r="B399" s="17" t="str">
        <f t="shared" si="12"/>
        <v/>
      </c>
      <c r="C399" s="18" t="str">
        <f t="shared" ca="1" si="13"/>
        <v/>
      </c>
      <c r="D399" s="19"/>
      <c r="E399" s="19"/>
    </row>
    <row r="400" spans="2:5" ht="9.75" customHeight="1" x14ac:dyDescent="0.2">
      <c r="B400" s="17" t="str">
        <f t="shared" si="12"/>
        <v/>
      </c>
      <c r="C400" s="18" t="str">
        <f t="shared" ca="1" si="13"/>
        <v/>
      </c>
      <c r="D400" s="19"/>
      <c r="E400" s="19"/>
    </row>
    <row r="401" spans="2:5" ht="9.75" customHeight="1" x14ac:dyDescent="0.2">
      <c r="B401" s="17" t="str">
        <f t="shared" si="12"/>
        <v/>
      </c>
      <c r="C401" s="18" t="str">
        <f t="shared" ca="1" si="13"/>
        <v/>
      </c>
      <c r="D401" s="19"/>
      <c r="E401" s="19"/>
    </row>
    <row r="402" spans="2:5" ht="9.75" customHeight="1" x14ac:dyDescent="0.2">
      <c r="B402" s="17" t="str">
        <f t="shared" si="12"/>
        <v/>
      </c>
      <c r="C402" s="18" t="str">
        <f t="shared" ca="1" si="13"/>
        <v/>
      </c>
      <c r="D402" s="19"/>
      <c r="E402" s="19"/>
    </row>
    <row r="403" spans="2:5" ht="9.75" customHeight="1" x14ac:dyDescent="0.2">
      <c r="B403" s="17" t="str">
        <f t="shared" si="12"/>
        <v/>
      </c>
      <c r="C403" s="18" t="str">
        <f t="shared" ca="1" si="13"/>
        <v/>
      </c>
      <c r="D403" s="19"/>
      <c r="E403" s="19"/>
    </row>
    <row r="404" spans="2:5" ht="9.75" customHeight="1" x14ac:dyDescent="0.2">
      <c r="B404" s="17" t="str">
        <f t="shared" si="12"/>
        <v/>
      </c>
      <c r="C404" s="18" t="str">
        <f t="shared" ca="1" si="13"/>
        <v/>
      </c>
      <c r="D404" s="19"/>
      <c r="E404" s="19"/>
    </row>
    <row r="405" spans="2:5" ht="9.75" customHeight="1" x14ac:dyDescent="0.2">
      <c r="B405" s="17" t="str">
        <f t="shared" si="12"/>
        <v/>
      </c>
      <c r="C405" s="18" t="str">
        <f t="shared" ca="1" si="13"/>
        <v/>
      </c>
      <c r="D405" s="19"/>
      <c r="E405" s="19"/>
    </row>
    <row r="406" spans="2:5" ht="9.75" customHeight="1" x14ac:dyDescent="0.2">
      <c r="B406" s="17" t="str">
        <f t="shared" si="12"/>
        <v/>
      </c>
      <c r="C406" s="18" t="str">
        <f t="shared" ca="1" si="13"/>
        <v/>
      </c>
      <c r="D406" s="19"/>
      <c r="E406" s="19"/>
    </row>
    <row r="407" spans="2:5" ht="9.75" customHeight="1" x14ac:dyDescent="0.2">
      <c r="B407" s="17" t="str">
        <f t="shared" si="12"/>
        <v/>
      </c>
      <c r="C407" s="18" t="str">
        <f t="shared" ca="1" si="13"/>
        <v/>
      </c>
      <c r="D407" s="19"/>
      <c r="E407" s="19"/>
    </row>
    <row r="408" spans="2:5" ht="9.75" customHeight="1" x14ac:dyDescent="0.2">
      <c r="B408" s="17" t="str">
        <f t="shared" si="12"/>
        <v/>
      </c>
      <c r="C408" s="18" t="str">
        <f t="shared" ca="1" si="13"/>
        <v/>
      </c>
      <c r="D408" s="19"/>
      <c r="E408" s="19"/>
    </row>
    <row r="409" spans="2:5" ht="9.75" customHeight="1" x14ac:dyDescent="0.2">
      <c r="B409" s="17" t="str">
        <f t="shared" si="12"/>
        <v/>
      </c>
      <c r="C409" s="18" t="str">
        <f t="shared" ca="1" si="13"/>
        <v/>
      </c>
      <c r="D409" s="19"/>
      <c r="E409" s="19"/>
    </row>
    <row r="410" spans="2:5" ht="9.75" customHeight="1" x14ac:dyDescent="0.2">
      <c r="B410" s="17" t="str">
        <f t="shared" si="12"/>
        <v/>
      </c>
      <c r="C410" s="18" t="str">
        <f t="shared" ca="1" si="13"/>
        <v/>
      </c>
      <c r="D410" s="19"/>
      <c r="E410" s="19"/>
    </row>
    <row r="411" spans="2:5" ht="9.75" customHeight="1" x14ac:dyDescent="0.2">
      <c r="B411" s="17" t="str">
        <f t="shared" si="12"/>
        <v/>
      </c>
      <c r="C411" s="18" t="str">
        <f t="shared" ca="1" si="13"/>
        <v/>
      </c>
      <c r="D411" s="19"/>
      <c r="E411" s="19"/>
    </row>
    <row r="412" spans="2:5" ht="9.75" customHeight="1" x14ac:dyDescent="0.2">
      <c r="B412" s="17" t="str">
        <f t="shared" si="12"/>
        <v/>
      </c>
      <c r="C412" s="18" t="str">
        <f t="shared" ca="1" si="13"/>
        <v/>
      </c>
      <c r="D412" s="19"/>
      <c r="E412" s="19"/>
    </row>
    <row r="413" spans="2:5" ht="9.75" customHeight="1" x14ac:dyDescent="0.2">
      <c r="B413" s="17" t="str">
        <f t="shared" si="12"/>
        <v/>
      </c>
      <c r="C413" s="18" t="str">
        <f t="shared" ca="1" si="13"/>
        <v/>
      </c>
      <c r="D413" s="19"/>
      <c r="E413" s="19"/>
    </row>
    <row r="414" spans="2:5" ht="9.75" customHeight="1" x14ac:dyDescent="0.2">
      <c r="B414" s="17" t="str">
        <f t="shared" si="12"/>
        <v/>
      </c>
      <c r="C414" s="18" t="str">
        <f t="shared" ca="1" si="13"/>
        <v/>
      </c>
      <c r="D414" s="19"/>
      <c r="E414" s="19"/>
    </row>
    <row r="415" spans="2:5" ht="9.75" customHeight="1" x14ac:dyDescent="0.2">
      <c r="B415" s="17" t="str">
        <f t="shared" si="12"/>
        <v/>
      </c>
      <c r="C415" s="18" t="str">
        <f t="shared" ca="1" si="13"/>
        <v/>
      </c>
      <c r="D415" s="19"/>
      <c r="E415" s="19"/>
    </row>
    <row r="416" spans="2:5" ht="9.75" customHeight="1" x14ac:dyDescent="0.2">
      <c r="B416" s="17" t="str">
        <f t="shared" si="12"/>
        <v/>
      </c>
      <c r="C416" s="18" t="str">
        <f t="shared" ca="1" si="13"/>
        <v/>
      </c>
      <c r="D416" s="19"/>
      <c r="E416" s="19"/>
    </row>
    <row r="417" spans="2:5" ht="9.75" customHeight="1" x14ac:dyDescent="0.2">
      <c r="B417" s="17" t="str">
        <f t="shared" si="12"/>
        <v/>
      </c>
      <c r="C417" s="18" t="str">
        <f t="shared" ca="1" si="13"/>
        <v/>
      </c>
      <c r="D417" s="19"/>
      <c r="E417" s="19"/>
    </row>
    <row r="418" spans="2:5" ht="9.75" customHeight="1" x14ac:dyDescent="0.2">
      <c r="B418" s="17" t="str">
        <f t="shared" si="12"/>
        <v/>
      </c>
      <c r="C418" s="18" t="str">
        <f t="shared" ca="1" si="13"/>
        <v/>
      </c>
      <c r="D418" s="19"/>
      <c r="E418" s="19"/>
    </row>
    <row r="419" spans="2:5" ht="9.75" customHeight="1" x14ac:dyDescent="0.2">
      <c r="B419" s="17" t="str">
        <f t="shared" si="12"/>
        <v/>
      </c>
      <c r="C419" s="18" t="str">
        <f t="shared" ca="1" si="13"/>
        <v/>
      </c>
      <c r="D419" s="19"/>
      <c r="E419" s="19"/>
    </row>
    <row r="420" spans="2:5" ht="9.75" customHeight="1" x14ac:dyDescent="0.2">
      <c r="B420" s="17" t="str">
        <f t="shared" si="12"/>
        <v/>
      </c>
      <c r="C420" s="18" t="str">
        <f t="shared" ca="1" si="13"/>
        <v/>
      </c>
      <c r="D420" s="19"/>
      <c r="E420" s="19"/>
    </row>
    <row r="421" spans="2:5" ht="9.75" customHeight="1" x14ac:dyDescent="0.2">
      <c r="B421" s="17" t="str">
        <f t="shared" si="12"/>
        <v/>
      </c>
      <c r="C421" s="18" t="str">
        <f t="shared" ca="1" si="13"/>
        <v/>
      </c>
      <c r="D421" s="19"/>
      <c r="E421" s="19"/>
    </row>
    <row r="422" spans="2:5" ht="9.75" customHeight="1" x14ac:dyDescent="0.2">
      <c r="B422" s="17" t="str">
        <f t="shared" si="12"/>
        <v/>
      </c>
      <c r="C422" s="18" t="str">
        <f t="shared" ca="1" si="13"/>
        <v/>
      </c>
      <c r="D422" s="19"/>
      <c r="E422" s="19"/>
    </row>
    <row r="423" spans="2:5" ht="9.75" customHeight="1" x14ac:dyDescent="0.2">
      <c r="B423" s="17" t="str">
        <f t="shared" si="12"/>
        <v/>
      </c>
      <c r="C423" s="18" t="str">
        <f t="shared" ca="1" si="13"/>
        <v/>
      </c>
      <c r="D423" s="19"/>
      <c r="E423" s="19"/>
    </row>
    <row r="424" spans="2:5" ht="9.75" customHeight="1" x14ac:dyDescent="0.2">
      <c r="B424" s="17" t="str">
        <f t="shared" si="12"/>
        <v/>
      </c>
      <c r="C424" s="18" t="str">
        <f t="shared" ca="1" si="13"/>
        <v/>
      </c>
      <c r="D424" s="19"/>
      <c r="E424" s="19"/>
    </row>
    <row r="425" spans="2:5" ht="9.75" customHeight="1" x14ac:dyDescent="0.2">
      <c r="B425" s="17" t="str">
        <f t="shared" si="12"/>
        <v/>
      </c>
      <c r="C425" s="18" t="str">
        <f t="shared" ca="1" si="13"/>
        <v/>
      </c>
      <c r="D425" s="19"/>
      <c r="E425" s="19"/>
    </row>
    <row r="426" spans="2:5" ht="9.75" customHeight="1" x14ac:dyDescent="0.2">
      <c r="B426" s="17" t="str">
        <f t="shared" si="12"/>
        <v/>
      </c>
      <c r="C426" s="18" t="str">
        <f t="shared" ca="1" si="13"/>
        <v/>
      </c>
      <c r="D426" s="19"/>
      <c r="E426" s="19"/>
    </row>
    <row r="427" spans="2:5" ht="9.75" customHeight="1" x14ac:dyDescent="0.2">
      <c r="B427" s="17" t="str">
        <f t="shared" si="12"/>
        <v/>
      </c>
      <c r="C427" s="18" t="str">
        <f t="shared" ca="1" si="13"/>
        <v/>
      </c>
      <c r="D427" s="19"/>
      <c r="E427" s="19"/>
    </row>
    <row r="428" spans="2:5" ht="9.75" customHeight="1" x14ac:dyDescent="0.2">
      <c r="B428" s="17" t="str">
        <f t="shared" si="12"/>
        <v/>
      </c>
      <c r="C428" s="18" t="str">
        <f t="shared" ca="1" si="13"/>
        <v/>
      </c>
      <c r="D428" s="19"/>
      <c r="E428" s="19"/>
    </row>
    <row r="429" spans="2:5" ht="9.75" customHeight="1" x14ac:dyDescent="0.2">
      <c r="B429" s="17" t="str">
        <f t="shared" si="12"/>
        <v/>
      </c>
      <c r="C429" s="18" t="str">
        <f t="shared" ca="1" si="13"/>
        <v/>
      </c>
      <c r="D429" s="19"/>
      <c r="E429" s="19"/>
    </row>
    <row r="430" spans="2:5" ht="9.75" customHeight="1" x14ac:dyDescent="0.2">
      <c r="B430" s="17" t="str">
        <f t="shared" si="12"/>
        <v/>
      </c>
      <c r="C430" s="18" t="str">
        <f t="shared" ca="1" si="13"/>
        <v/>
      </c>
      <c r="D430" s="19"/>
      <c r="E430" s="19"/>
    </row>
    <row r="431" spans="2:5" ht="9.75" customHeight="1" x14ac:dyDescent="0.2">
      <c r="B431" s="17" t="str">
        <f t="shared" si="12"/>
        <v/>
      </c>
      <c r="C431" s="18" t="str">
        <f t="shared" ca="1" si="13"/>
        <v/>
      </c>
      <c r="D431" s="19"/>
      <c r="E431" s="19"/>
    </row>
    <row r="432" spans="2:5" ht="9.75" customHeight="1" x14ac:dyDescent="0.2">
      <c r="B432" s="17" t="str">
        <f t="shared" si="12"/>
        <v/>
      </c>
      <c r="C432" s="18" t="str">
        <f t="shared" ca="1" si="13"/>
        <v/>
      </c>
      <c r="D432" s="19"/>
      <c r="E432" s="19"/>
    </row>
    <row r="433" spans="2:5" ht="9.75" customHeight="1" x14ac:dyDescent="0.2">
      <c r="B433" s="17" t="str">
        <f t="shared" si="12"/>
        <v/>
      </c>
      <c r="C433" s="18" t="str">
        <f t="shared" ca="1" si="13"/>
        <v/>
      </c>
      <c r="D433" s="19"/>
      <c r="E433" s="19"/>
    </row>
    <row r="434" spans="2:5" ht="9.75" customHeight="1" x14ac:dyDescent="0.2">
      <c r="B434" s="17" t="str">
        <f t="shared" si="12"/>
        <v/>
      </c>
      <c r="C434" s="18" t="str">
        <f t="shared" ca="1" si="13"/>
        <v/>
      </c>
      <c r="D434" s="19"/>
      <c r="E434" s="19"/>
    </row>
    <row r="435" spans="2:5" ht="9.75" customHeight="1" x14ac:dyDescent="0.2">
      <c r="B435" s="17" t="str">
        <f t="shared" si="12"/>
        <v/>
      </c>
      <c r="C435" s="18" t="str">
        <f t="shared" ca="1" si="13"/>
        <v/>
      </c>
      <c r="D435" s="19"/>
      <c r="E435" s="19"/>
    </row>
    <row r="436" spans="2:5" ht="9.75" customHeight="1" x14ac:dyDescent="0.2">
      <c r="B436" s="17" t="str">
        <f t="shared" si="12"/>
        <v/>
      </c>
      <c r="C436" s="18" t="str">
        <f t="shared" ca="1" si="13"/>
        <v/>
      </c>
      <c r="D436" s="19"/>
      <c r="E436" s="19"/>
    </row>
    <row r="437" spans="2:5" ht="9.75" customHeight="1" x14ac:dyDescent="0.2">
      <c r="B437" s="17" t="str">
        <f t="shared" si="12"/>
        <v/>
      </c>
      <c r="C437" s="18" t="str">
        <f t="shared" ca="1" si="13"/>
        <v/>
      </c>
      <c r="D437" s="19"/>
      <c r="E437" s="19"/>
    </row>
    <row r="438" spans="2:5" ht="9.75" customHeight="1" x14ac:dyDescent="0.2">
      <c r="B438" s="17" t="str">
        <f t="shared" si="12"/>
        <v/>
      </c>
      <c r="C438" s="18" t="str">
        <f t="shared" ca="1" si="13"/>
        <v/>
      </c>
      <c r="D438" s="19"/>
      <c r="E438" s="19"/>
    </row>
    <row r="439" spans="2:5" ht="9.75" customHeight="1" x14ac:dyDescent="0.2">
      <c r="B439" s="17" t="str">
        <f t="shared" si="12"/>
        <v/>
      </c>
      <c r="C439" s="18" t="str">
        <f t="shared" ca="1" si="13"/>
        <v/>
      </c>
      <c r="D439" s="19"/>
      <c r="E439" s="19"/>
    </row>
    <row r="440" spans="2:5" ht="9.75" customHeight="1" x14ac:dyDescent="0.2">
      <c r="B440" s="17" t="str">
        <f t="shared" si="12"/>
        <v/>
      </c>
      <c r="C440" s="18" t="str">
        <f t="shared" ca="1" si="13"/>
        <v/>
      </c>
      <c r="D440" s="19"/>
      <c r="E440" s="19"/>
    </row>
    <row r="441" spans="2:5" ht="9.75" customHeight="1" x14ac:dyDescent="0.2">
      <c r="B441" s="17" t="str">
        <f t="shared" si="12"/>
        <v/>
      </c>
      <c r="C441" s="18" t="str">
        <f t="shared" ca="1" si="13"/>
        <v/>
      </c>
      <c r="D441" s="19"/>
      <c r="E441" s="19"/>
    </row>
    <row r="442" spans="2:5" ht="9.75" customHeight="1" x14ac:dyDescent="0.2">
      <c r="B442" s="17" t="str">
        <f t="shared" si="12"/>
        <v/>
      </c>
      <c r="C442" s="18" t="str">
        <f t="shared" ca="1" si="13"/>
        <v/>
      </c>
      <c r="D442" s="19"/>
      <c r="E442" s="19"/>
    </row>
    <row r="443" spans="2:5" ht="9.75" customHeight="1" x14ac:dyDescent="0.2">
      <c r="B443" s="17" t="str">
        <f t="shared" si="12"/>
        <v/>
      </c>
      <c r="C443" s="18" t="str">
        <f t="shared" ca="1" si="13"/>
        <v/>
      </c>
      <c r="D443" s="19"/>
      <c r="E443" s="19"/>
    </row>
    <row r="444" spans="2:5" ht="9.75" customHeight="1" x14ac:dyDescent="0.2">
      <c r="B444" s="17" t="str">
        <f t="shared" si="12"/>
        <v/>
      </c>
      <c r="C444" s="18" t="str">
        <f t="shared" ca="1" si="13"/>
        <v/>
      </c>
      <c r="D444" s="19"/>
      <c r="E444" s="19"/>
    </row>
    <row r="445" spans="2:5" ht="9.75" customHeight="1" x14ac:dyDescent="0.2">
      <c r="B445" s="17" t="str">
        <f t="shared" si="12"/>
        <v/>
      </c>
      <c r="C445" s="18" t="str">
        <f t="shared" ca="1" si="13"/>
        <v/>
      </c>
      <c r="D445" s="19"/>
      <c r="E445" s="19"/>
    </row>
    <row r="446" spans="2:5" ht="9.75" customHeight="1" x14ac:dyDescent="0.2">
      <c r="B446" s="17" t="str">
        <f t="shared" si="12"/>
        <v/>
      </c>
      <c r="C446" s="18" t="str">
        <f t="shared" ca="1" si="13"/>
        <v/>
      </c>
      <c r="D446" s="19"/>
      <c r="E446" s="19"/>
    </row>
    <row r="447" spans="2:5" ht="9.75" customHeight="1" x14ac:dyDescent="0.2">
      <c r="B447" s="17" t="str">
        <f t="shared" si="12"/>
        <v/>
      </c>
      <c r="C447" s="18" t="str">
        <f t="shared" ca="1" si="13"/>
        <v/>
      </c>
      <c r="D447" s="19"/>
      <c r="E447" s="19"/>
    </row>
    <row r="448" spans="2:5" ht="9.75" customHeight="1" x14ac:dyDescent="0.2">
      <c r="B448" s="17" t="str">
        <f t="shared" si="12"/>
        <v/>
      </c>
      <c r="C448" s="18" t="str">
        <f t="shared" ca="1" si="13"/>
        <v/>
      </c>
      <c r="D448" s="19"/>
      <c r="E448" s="19"/>
    </row>
    <row r="449" spans="2:5" ht="9.75" customHeight="1" x14ac:dyDescent="0.2">
      <c r="B449" s="17" t="str">
        <f t="shared" si="12"/>
        <v/>
      </c>
      <c r="C449" s="18" t="str">
        <f t="shared" ca="1" si="13"/>
        <v/>
      </c>
      <c r="D449" s="19"/>
      <c r="E449" s="19"/>
    </row>
    <row r="450" spans="2:5" ht="9.75" customHeight="1" x14ac:dyDescent="0.2">
      <c r="B450" s="17" t="str">
        <f t="shared" si="12"/>
        <v/>
      </c>
      <c r="C450" s="18" t="str">
        <f t="shared" ca="1" si="13"/>
        <v/>
      </c>
      <c r="D450" s="19"/>
      <c r="E450" s="19"/>
    </row>
    <row r="451" spans="2:5" ht="9.75" customHeight="1" x14ac:dyDescent="0.2">
      <c r="B451" s="17" t="str">
        <f t="shared" ref="B451:B514" si="14">IF(D451="","",ROW()-1)</f>
        <v/>
      </c>
      <c r="C451" s="18" t="str">
        <f t="shared" ref="C451:C514" ca="1" si="15">IF(D451="","",TODAY()-0)</f>
        <v/>
      </c>
      <c r="D451" s="19"/>
      <c r="E451" s="19"/>
    </row>
    <row r="452" spans="2:5" ht="9.75" customHeight="1" x14ac:dyDescent="0.2">
      <c r="B452" s="17" t="str">
        <f t="shared" si="14"/>
        <v/>
      </c>
      <c r="C452" s="18" t="str">
        <f t="shared" ca="1" si="15"/>
        <v/>
      </c>
      <c r="D452" s="19"/>
      <c r="E452" s="19"/>
    </row>
    <row r="453" spans="2:5" ht="9.75" customHeight="1" x14ac:dyDescent="0.2">
      <c r="B453" s="17" t="str">
        <f t="shared" si="14"/>
        <v/>
      </c>
      <c r="C453" s="18" t="str">
        <f t="shared" ca="1" si="15"/>
        <v/>
      </c>
      <c r="D453" s="19"/>
      <c r="E453" s="19"/>
    </row>
    <row r="454" spans="2:5" ht="9.75" customHeight="1" x14ac:dyDescent="0.2">
      <c r="B454" s="17" t="str">
        <f t="shared" si="14"/>
        <v/>
      </c>
      <c r="C454" s="18" t="str">
        <f t="shared" ca="1" si="15"/>
        <v/>
      </c>
      <c r="D454" s="19"/>
      <c r="E454" s="19"/>
    </row>
    <row r="455" spans="2:5" ht="9.75" customHeight="1" x14ac:dyDescent="0.2">
      <c r="B455" s="17" t="str">
        <f t="shared" si="14"/>
        <v/>
      </c>
      <c r="C455" s="18" t="str">
        <f t="shared" ca="1" si="15"/>
        <v/>
      </c>
      <c r="D455" s="19"/>
      <c r="E455" s="19"/>
    </row>
    <row r="456" spans="2:5" ht="9.75" customHeight="1" x14ac:dyDescent="0.2">
      <c r="B456" s="17" t="str">
        <f t="shared" si="14"/>
        <v/>
      </c>
      <c r="C456" s="18" t="str">
        <f t="shared" ca="1" si="15"/>
        <v/>
      </c>
      <c r="D456" s="19"/>
      <c r="E456" s="19"/>
    </row>
    <row r="457" spans="2:5" ht="9.75" customHeight="1" x14ac:dyDescent="0.2">
      <c r="B457" s="17" t="str">
        <f t="shared" si="14"/>
        <v/>
      </c>
      <c r="C457" s="18" t="str">
        <f t="shared" ca="1" si="15"/>
        <v/>
      </c>
      <c r="D457" s="19"/>
      <c r="E457" s="19"/>
    </row>
    <row r="458" spans="2:5" ht="9.75" customHeight="1" x14ac:dyDescent="0.2">
      <c r="B458" s="17" t="str">
        <f t="shared" si="14"/>
        <v/>
      </c>
      <c r="C458" s="18" t="str">
        <f t="shared" ca="1" si="15"/>
        <v/>
      </c>
      <c r="D458" s="19"/>
      <c r="E458" s="19"/>
    </row>
    <row r="459" spans="2:5" ht="9.75" customHeight="1" x14ac:dyDescent="0.2">
      <c r="B459" s="17" t="str">
        <f t="shared" si="14"/>
        <v/>
      </c>
      <c r="C459" s="18" t="str">
        <f t="shared" ca="1" si="15"/>
        <v/>
      </c>
      <c r="D459" s="19"/>
      <c r="E459" s="19"/>
    </row>
    <row r="460" spans="2:5" ht="9.75" customHeight="1" x14ac:dyDescent="0.2">
      <c r="B460" s="17" t="str">
        <f t="shared" si="14"/>
        <v/>
      </c>
      <c r="C460" s="18" t="str">
        <f t="shared" ca="1" si="15"/>
        <v/>
      </c>
      <c r="D460" s="19"/>
      <c r="E460" s="19"/>
    </row>
    <row r="461" spans="2:5" ht="9.75" customHeight="1" x14ac:dyDescent="0.2">
      <c r="B461" s="17" t="str">
        <f t="shared" si="14"/>
        <v/>
      </c>
      <c r="C461" s="18" t="str">
        <f t="shared" ca="1" si="15"/>
        <v/>
      </c>
      <c r="D461" s="19"/>
      <c r="E461" s="19"/>
    </row>
    <row r="462" spans="2:5" ht="9.75" customHeight="1" x14ac:dyDescent="0.2">
      <c r="B462" s="17" t="str">
        <f t="shared" si="14"/>
        <v/>
      </c>
      <c r="C462" s="18" t="str">
        <f t="shared" ca="1" si="15"/>
        <v/>
      </c>
      <c r="D462" s="19"/>
      <c r="E462" s="19"/>
    </row>
    <row r="463" spans="2:5" ht="9.75" customHeight="1" x14ac:dyDescent="0.2">
      <c r="B463" s="17" t="str">
        <f t="shared" si="14"/>
        <v/>
      </c>
      <c r="C463" s="18" t="str">
        <f t="shared" ca="1" si="15"/>
        <v/>
      </c>
      <c r="D463" s="19"/>
      <c r="E463" s="19"/>
    </row>
    <row r="464" spans="2:5" ht="9.75" customHeight="1" x14ac:dyDescent="0.2">
      <c r="B464" s="17" t="str">
        <f t="shared" si="14"/>
        <v/>
      </c>
      <c r="C464" s="18" t="str">
        <f t="shared" ca="1" si="15"/>
        <v/>
      </c>
      <c r="D464" s="19"/>
      <c r="E464" s="19"/>
    </row>
    <row r="465" spans="2:5" ht="9.75" customHeight="1" x14ac:dyDescent="0.2">
      <c r="B465" s="17" t="str">
        <f t="shared" si="14"/>
        <v/>
      </c>
      <c r="C465" s="18" t="str">
        <f t="shared" ca="1" si="15"/>
        <v/>
      </c>
      <c r="D465" s="19"/>
      <c r="E465" s="19"/>
    </row>
    <row r="466" spans="2:5" ht="9.75" customHeight="1" x14ac:dyDescent="0.2">
      <c r="B466" s="17" t="str">
        <f t="shared" si="14"/>
        <v/>
      </c>
      <c r="C466" s="18" t="str">
        <f t="shared" ca="1" si="15"/>
        <v/>
      </c>
      <c r="D466" s="19"/>
      <c r="E466" s="19"/>
    </row>
    <row r="467" spans="2:5" ht="9.75" customHeight="1" x14ac:dyDescent="0.2">
      <c r="B467" s="17" t="str">
        <f t="shared" si="14"/>
        <v/>
      </c>
      <c r="C467" s="18" t="str">
        <f t="shared" ca="1" si="15"/>
        <v/>
      </c>
      <c r="D467" s="19"/>
      <c r="E467" s="19"/>
    </row>
    <row r="468" spans="2:5" ht="9.75" customHeight="1" x14ac:dyDescent="0.2">
      <c r="B468" s="17" t="str">
        <f t="shared" si="14"/>
        <v/>
      </c>
      <c r="C468" s="18" t="str">
        <f t="shared" ca="1" si="15"/>
        <v/>
      </c>
      <c r="D468" s="19"/>
      <c r="E468" s="19"/>
    </row>
    <row r="469" spans="2:5" ht="9.75" customHeight="1" x14ac:dyDescent="0.2">
      <c r="B469" s="17" t="str">
        <f t="shared" si="14"/>
        <v/>
      </c>
      <c r="C469" s="18" t="str">
        <f t="shared" ca="1" si="15"/>
        <v/>
      </c>
      <c r="D469" s="19"/>
      <c r="E469" s="19"/>
    </row>
    <row r="470" spans="2:5" ht="9.75" customHeight="1" x14ac:dyDescent="0.2">
      <c r="B470" s="17" t="str">
        <f t="shared" si="14"/>
        <v/>
      </c>
      <c r="C470" s="18" t="str">
        <f t="shared" ca="1" si="15"/>
        <v/>
      </c>
      <c r="D470" s="19"/>
      <c r="E470" s="19"/>
    </row>
    <row r="471" spans="2:5" ht="9.75" customHeight="1" x14ac:dyDescent="0.2">
      <c r="B471" s="17" t="str">
        <f t="shared" si="14"/>
        <v/>
      </c>
      <c r="C471" s="18" t="str">
        <f t="shared" ca="1" si="15"/>
        <v/>
      </c>
      <c r="D471" s="19"/>
      <c r="E471" s="19"/>
    </row>
    <row r="472" spans="2:5" ht="9.75" customHeight="1" x14ac:dyDescent="0.2">
      <c r="B472" s="17" t="str">
        <f t="shared" si="14"/>
        <v/>
      </c>
      <c r="C472" s="18" t="str">
        <f t="shared" ca="1" si="15"/>
        <v/>
      </c>
      <c r="D472" s="19"/>
      <c r="E472" s="19"/>
    </row>
    <row r="473" spans="2:5" ht="9.75" customHeight="1" x14ac:dyDescent="0.2">
      <c r="B473" s="17" t="str">
        <f t="shared" si="14"/>
        <v/>
      </c>
      <c r="C473" s="18" t="str">
        <f t="shared" ca="1" si="15"/>
        <v/>
      </c>
      <c r="D473" s="19"/>
      <c r="E473" s="19"/>
    </row>
    <row r="474" spans="2:5" ht="9.75" customHeight="1" x14ac:dyDescent="0.2">
      <c r="B474" s="17" t="str">
        <f t="shared" si="14"/>
        <v/>
      </c>
      <c r="C474" s="18" t="str">
        <f t="shared" ca="1" si="15"/>
        <v/>
      </c>
      <c r="D474" s="19"/>
      <c r="E474" s="19"/>
    </row>
    <row r="475" spans="2:5" ht="9.75" customHeight="1" x14ac:dyDescent="0.2">
      <c r="B475" s="17" t="str">
        <f t="shared" si="14"/>
        <v/>
      </c>
      <c r="C475" s="18" t="str">
        <f t="shared" ca="1" si="15"/>
        <v/>
      </c>
      <c r="D475" s="19"/>
      <c r="E475" s="19"/>
    </row>
    <row r="476" spans="2:5" ht="9.75" customHeight="1" x14ac:dyDescent="0.2">
      <c r="B476" s="17" t="str">
        <f t="shared" si="14"/>
        <v/>
      </c>
      <c r="C476" s="18" t="str">
        <f t="shared" ca="1" si="15"/>
        <v/>
      </c>
      <c r="D476" s="19"/>
      <c r="E476" s="19"/>
    </row>
    <row r="477" spans="2:5" ht="9.75" customHeight="1" x14ac:dyDescent="0.2">
      <c r="B477" s="17" t="str">
        <f t="shared" si="14"/>
        <v/>
      </c>
      <c r="C477" s="18" t="str">
        <f t="shared" ca="1" si="15"/>
        <v/>
      </c>
      <c r="D477" s="19"/>
      <c r="E477" s="19"/>
    </row>
    <row r="478" spans="2:5" ht="9.75" customHeight="1" x14ac:dyDescent="0.2">
      <c r="B478" s="17" t="str">
        <f t="shared" si="14"/>
        <v/>
      </c>
      <c r="C478" s="18" t="str">
        <f t="shared" ca="1" si="15"/>
        <v/>
      </c>
      <c r="D478" s="19"/>
      <c r="E478" s="19"/>
    </row>
    <row r="479" spans="2:5" ht="9.75" customHeight="1" x14ac:dyDescent="0.2">
      <c r="B479" s="17" t="str">
        <f t="shared" si="14"/>
        <v/>
      </c>
      <c r="C479" s="18" t="str">
        <f t="shared" ca="1" si="15"/>
        <v/>
      </c>
      <c r="D479" s="19"/>
      <c r="E479" s="19"/>
    </row>
    <row r="480" spans="2:5" ht="9.75" customHeight="1" x14ac:dyDescent="0.2">
      <c r="B480" s="17" t="str">
        <f t="shared" si="14"/>
        <v/>
      </c>
      <c r="C480" s="18" t="str">
        <f t="shared" ca="1" si="15"/>
        <v/>
      </c>
      <c r="D480" s="19"/>
      <c r="E480" s="19"/>
    </row>
    <row r="481" spans="2:5" ht="9.75" customHeight="1" x14ac:dyDescent="0.2">
      <c r="B481" s="17" t="str">
        <f t="shared" si="14"/>
        <v/>
      </c>
      <c r="C481" s="18" t="str">
        <f t="shared" ca="1" si="15"/>
        <v/>
      </c>
      <c r="D481" s="19"/>
      <c r="E481" s="19"/>
    </row>
    <row r="482" spans="2:5" ht="9.75" customHeight="1" x14ac:dyDescent="0.2">
      <c r="B482" s="17" t="str">
        <f t="shared" si="14"/>
        <v/>
      </c>
      <c r="C482" s="18" t="str">
        <f t="shared" ca="1" si="15"/>
        <v/>
      </c>
      <c r="D482" s="19"/>
      <c r="E482" s="19"/>
    </row>
    <row r="483" spans="2:5" ht="9.75" customHeight="1" x14ac:dyDescent="0.2">
      <c r="B483" s="17" t="str">
        <f t="shared" si="14"/>
        <v/>
      </c>
      <c r="C483" s="18" t="str">
        <f t="shared" ca="1" si="15"/>
        <v/>
      </c>
      <c r="D483" s="19"/>
      <c r="E483" s="19"/>
    </row>
    <row r="484" spans="2:5" ht="9.75" customHeight="1" x14ac:dyDescent="0.2">
      <c r="B484" s="17" t="str">
        <f t="shared" si="14"/>
        <v/>
      </c>
      <c r="C484" s="18" t="str">
        <f t="shared" ca="1" si="15"/>
        <v/>
      </c>
      <c r="D484" s="19"/>
      <c r="E484" s="19"/>
    </row>
    <row r="485" spans="2:5" ht="9.75" customHeight="1" x14ac:dyDescent="0.2">
      <c r="B485" s="17" t="str">
        <f t="shared" si="14"/>
        <v/>
      </c>
      <c r="C485" s="18" t="str">
        <f t="shared" ca="1" si="15"/>
        <v/>
      </c>
      <c r="D485" s="19"/>
      <c r="E485" s="19"/>
    </row>
    <row r="486" spans="2:5" ht="9.75" customHeight="1" x14ac:dyDescent="0.2">
      <c r="B486" s="17" t="str">
        <f t="shared" si="14"/>
        <v/>
      </c>
      <c r="C486" s="18" t="str">
        <f t="shared" ca="1" si="15"/>
        <v/>
      </c>
      <c r="D486" s="19"/>
      <c r="E486" s="19"/>
    </row>
    <row r="487" spans="2:5" ht="9.75" customHeight="1" x14ac:dyDescent="0.2">
      <c r="B487" s="17" t="str">
        <f t="shared" si="14"/>
        <v/>
      </c>
      <c r="C487" s="18" t="str">
        <f t="shared" ca="1" si="15"/>
        <v/>
      </c>
      <c r="D487" s="19"/>
      <c r="E487" s="19"/>
    </row>
    <row r="488" spans="2:5" ht="9.75" customHeight="1" x14ac:dyDescent="0.2">
      <c r="B488" s="17" t="str">
        <f t="shared" si="14"/>
        <v/>
      </c>
      <c r="C488" s="18" t="str">
        <f t="shared" ca="1" si="15"/>
        <v/>
      </c>
      <c r="D488" s="19"/>
      <c r="E488" s="19"/>
    </row>
    <row r="489" spans="2:5" ht="9.75" customHeight="1" x14ac:dyDescent="0.2">
      <c r="B489" s="17" t="str">
        <f t="shared" si="14"/>
        <v/>
      </c>
      <c r="C489" s="18" t="str">
        <f t="shared" ca="1" si="15"/>
        <v/>
      </c>
      <c r="D489" s="19"/>
      <c r="E489" s="19"/>
    </row>
    <row r="490" spans="2:5" ht="9.75" customHeight="1" x14ac:dyDescent="0.2">
      <c r="B490" s="17" t="str">
        <f t="shared" si="14"/>
        <v/>
      </c>
      <c r="C490" s="18" t="str">
        <f t="shared" ca="1" si="15"/>
        <v/>
      </c>
      <c r="D490" s="19"/>
      <c r="E490" s="19"/>
    </row>
    <row r="491" spans="2:5" ht="9.75" customHeight="1" x14ac:dyDescent="0.2">
      <c r="B491" s="17" t="str">
        <f t="shared" si="14"/>
        <v/>
      </c>
      <c r="C491" s="18" t="str">
        <f t="shared" ca="1" si="15"/>
        <v/>
      </c>
      <c r="D491" s="19"/>
      <c r="E491" s="19"/>
    </row>
    <row r="492" spans="2:5" ht="9.75" customHeight="1" x14ac:dyDescent="0.2">
      <c r="B492" s="17" t="str">
        <f t="shared" si="14"/>
        <v/>
      </c>
      <c r="C492" s="18" t="str">
        <f t="shared" ca="1" si="15"/>
        <v/>
      </c>
      <c r="D492" s="19"/>
      <c r="E492" s="19"/>
    </row>
    <row r="493" spans="2:5" ht="9.75" customHeight="1" x14ac:dyDescent="0.2">
      <c r="B493" s="17" t="str">
        <f t="shared" si="14"/>
        <v/>
      </c>
      <c r="C493" s="18" t="str">
        <f t="shared" ca="1" si="15"/>
        <v/>
      </c>
      <c r="D493" s="19"/>
      <c r="E493" s="19"/>
    </row>
    <row r="494" spans="2:5" ht="9.75" customHeight="1" x14ac:dyDescent="0.2">
      <c r="B494" s="17" t="str">
        <f t="shared" si="14"/>
        <v/>
      </c>
      <c r="C494" s="18" t="str">
        <f t="shared" ca="1" si="15"/>
        <v/>
      </c>
      <c r="D494" s="19"/>
      <c r="E494" s="19"/>
    </row>
    <row r="495" spans="2:5" ht="9.75" customHeight="1" x14ac:dyDescent="0.2">
      <c r="B495" s="17" t="str">
        <f t="shared" si="14"/>
        <v/>
      </c>
      <c r="C495" s="18" t="str">
        <f t="shared" ca="1" si="15"/>
        <v/>
      </c>
      <c r="D495" s="19"/>
      <c r="E495" s="19"/>
    </row>
    <row r="496" spans="2:5" ht="9.75" customHeight="1" x14ac:dyDescent="0.2">
      <c r="B496" s="17" t="str">
        <f t="shared" si="14"/>
        <v/>
      </c>
      <c r="C496" s="18" t="str">
        <f t="shared" ca="1" si="15"/>
        <v/>
      </c>
      <c r="D496" s="19"/>
      <c r="E496" s="19"/>
    </row>
    <row r="497" spans="2:5" ht="9.75" customHeight="1" x14ac:dyDescent="0.2">
      <c r="B497" s="17" t="str">
        <f t="shared" si="14"/>
        <v/>
      </c>
      <c r="C497" s="18" t="str">
        <f t="shared" ca="1" si="15"/>
        <v/>
      </c>
      <c r="D497" s="19"/>
      <c r="E497" s="19"/>
    </row>
    <row r="498" spans="2:5" ht="9.75" customHeight="1" x14ac:dyDescent="0.2">
      <c r="B498" s="17" t="str">
        <f t="shared" si="14"/>
        <v/>
      </c>
      <c r="C498" s="18" t="str">
        <f t="shared" ca="1" si="15"/>
        <v/>
      </c>
      <c r="D498" s="19"/>
      <c r="E498" s="19"/>
    </row>
    <row r="499" spans="2:5" ht="9.75" customHeight="1" x14ac:dyDescent="0.2">
      <c r="B499" s="17" t="str">
        <f t="shared" si="14"/>
        <v/>
      </c>
      <c r="C499" s="18" t="str">
        <f t="shared" ca="1" si="15"/>
        <v/>
      </c>
      <c r="D499" s="19"/>
      <c r="E499" s="19"/>
    </row>
    <row r="500" spans="2:5" ht="9.75" customHeight="1" x14ac:dyDescent="0.2">
      <c r="B500" s="17" t="str">
        <f t="shared" si="14"/>
        <v/>
      </c>
      <c r="C500" s="18" t="str">
        <f t="shared" ca="1" si="15"/>
        <v/>
      </c>
      <c r="D500" s="19"/>
      <c r="E500" s="19"/>
    </row>
    <row r="501" spans="2:5" ht="9.75" customHeight="1" x14ac:dyDescent="0.2">
      <c r="B501" s="17" t="str">
        <f t="shared" si="14"/>
        <v/>
      </c>
      <c r="C501" s="18" t="str">
        <f t="shared" ca="1" si="15"/>
        <v/>
      </c>
      <c r="D501" s="19"/>
      <c r="E501" s="19"/>
    </row>
    <row r="502" spans="2:5" ht="9.75" customHeight="1" x14ac:dyDescent="0.2">
      <c r="B502" s="17" t="str">
        <f t="shared" si="14"/>
        <v/>
      </c>
      <c r="C502" s="18" t="str">
        <f t="shared" ca="1" si="15"/>
        <v/>
      </c>
      <c r="D502" s="19"/>
      <c r="E502" s="19"/>
    </row>
    <row r="503" spans="2:5" ht="9.75" customHeight="1" x14ac:dyDescent="0.2">
      <c r="B503" s="17" t="str">
        <f t="shared" si="14"/>
        <v/>
      </c>
      <c r="C503" s="18" t="str">
        <f t="shared" ca="1" si="15"/>
        <v/>
      </c>
      <c r="D503" s="19"/>
      <c r="E503" s="19"/>
    </row>
    <row r="504" spans="2:5" ht="9.75" customHeight="1" x14ac:dyDescent="0.2">
      <c r="B504" s="17" t="str">
        <f t="shared" si="14"/>
        <v/>
      </c>
      <c r="C504" s="18" t="str">
        <f t="shared" ca="1" si="15"/>
        <v/>
      </c>
      <c r="D504" s="19"/>
      <c r="E504" s="19"/>
    </row>
    <row r="505" spans="2:5" ht="9.75" customHeight="1" x14ac:dyDescent="0.2">
      <c r="B505" s="17" t="str">
        <f t="shared" si="14"/>
        <v/>
      </c>
      <c r="C505" s="18" t="str">
        <f t="shared" ca="1" si="15"/>
        <v/>
      </c>
      <c r="D505" s="19"/>
      <c r="E505" s="19"/>
    </row>
    <row r="506" spans="2:5" ht="9.75" customHeight="1" x14ac:dyDescent="0.2">
      <c r="B506" s="17" t="str">
        <f t="shared" si="14"/>
        <v/>
      </c>
      <c r="C506" s="18" t="str">
        <f t="shared" ca="1" si="15"/>
        <v/>
      </c>
      <c r="D506" s="19"/>
      <c r="E506" s="19"/>
    </row>
    <row r="507" spans="2:5" ht="9.75" customHeight="1" x14ac:dyDescent="0.2">
      <c r="B507" s="17" t="str">
        <f t="shared" si="14"/>
        <v/>
      </c>
      <c r="C507" s="18" t="str">
        <f t="shared" ca="1" si="15"/>
        <v/>
      </c>
      <c r="D507" s="19"/>
      <c r="E507" s="19"/>
    </row>
    <row r="508" spans="2:5" ht="9.75" customHeight="1" x14ac:dyDescent="0.2">
      <c r="B508" s="17" t="str">
        <f t="shared" si="14"/>
        <v/>
      </c>
      <c r="C508" s="18" t="str">
        <f t="shared" ca="1" si="15"/>
        <v/>
      </c>
      <c r="D508" s="19"/>
      <c r="E508" s="19"/>
    </row>
    <row r="509" spans="2:5" ht="9.75" customHeight="1" x14ac:dyDescent="0.2">
      <c r="B509" s="17" t="str">
        <f t="shared" si="14"/>
        <v/>
      </c>
      <c r="C509" s="18" t="str">
        <f t="shared" ca="1" si="15"/>
        <v/>
      </c>
      <c r="D509" s="19"/>
      <c r="E509" s="19"/>
    </row>
    <row r="510" spans="2:5" ht="9.75" customHeight="1" x14ac:dyDescent="0.2">
      <c r="B510" s="17" t="str">
        <f t="shared" si="14"/>
        <v/>
      </c>
      <c r="C510" s="18" t="str">
        <f t="shared" ca="1" si="15"/>
        <v/>
      </c>
      <c r="D510" s="19"/>
      <c r="E510" s="19"/>
    </row>
    <row r="511" spans="2:5" ht="9.75" customHeight="1" x14ac:dyDescent="0.2">
      <c r="B511" s="17" t="str">
        <f t="shared" si="14"/>
        <v/>
      </c>
      <c r="C511" s="18" t="str">
        <f t="shared" ca="1" si="15"/>
        <v/>
      </c>
      <c r="D511" s="19"/>
      <c r="E511" s="19"/>
    </row>
    <row r="512" spans="2:5" ht="9.75" customHeight="1" x14ac:dyDescent="0.2">
      <c r="B512" s="17" t="str">
        <f t="shared" si="14"/>
        <v/>
      </c>
      <c r="C512" s="18" t="str">
        <f t="shared" ca="1" si="15"/>
        <v/>
      </c>
      <c r="D512" s="19"/>
      <c r="E512" s="19"/>
    </row>
    <row r="513" spans="2:5" ht="9.75" customHeight="1" x14ac:dyDescent="0.2">
      <c r="B513" s="17" t="str">
        <f t="shared" si="14"/>
        <v/>
      </c>
      <c r="C513" s="18" t="str">
        <f t="shared" ca="1" si="15"/>
        <v/>
      </c>
      <c r="D513" s="19"/>
      <c r="E513" s="19"/>
    </row>
    <row r="514" spans="2:5" ht="9.75" customHeight="1" x14ac:dyDescent="0.2">
      <c r="B514" s="17" t="str">
        <f t="shared" si="14"/>
        <v/>
      </c>
      <c r="C514" s="18" t="str">
        <f t="shared" ca="1" si="15"/>
        <v/>
      </c>
      <c r="D514" s="19"/>
      <c r="E514" s="19"/>
    </row>
    <row r="515" spans="2:5" ht="9.75" customHeight="1" x14ac:dyDescent="0.2">
      <c r="B515" s="17" t="str">
        <f t="shared" ref="B515:B578" si="16">IF(D515="","",ROW()-1)</f>
        <v/>
      </c>
      <c r="C515" s="18" t="str">
        <f t="shared" ref="C515:C578" ca="1" si="17">IF(D515="","",TODAY()-0)</f>
        <v/>
      </c>
      <c r="D515" s="19"/>
      <c r="E515" s="19"/>
    </row>
    <row r="516" spans="2:5" ht="9.75" customHeight="1" x14ac:dyDescent="0.2">
      <c r="B516" s="17" t="str">
        <f t="shared" si="16"/>
        <v/>
      </c>
      <c r="C516" s="18" t="str">
        <f t="shared" ca="1" si="17"/>
        <v/>
      </c>
      <c r="D516" s="19"/>
      <c r="E516" s="19"/>
    </row>
    <row r="517" spans="2:5" ht="9.75" customHeight="1" x14ac:dyDescent="0.2">
      <c r="B517" s="17" t="str">
        <f t="shared" si="16"/>
        <v/>
      </c>
      <c r="C517" s="18" t="str">
        <f t="shared" ca="1" si="17"/>
        <v/>
      </c>
      <c r="D517" s="19"/>
      <c r="E517" s="19"/>
    </row>
    <row r="518" spans="2:5" ht="9.75" customHeight="1" x14ac:dyDescent="0.2">
      <c r="B518" s="17" t="str">
        <f t="shared" si="16"/>
        <v/>
      </c>
      <c r="C518" s="18" t="str">
        <f t="shared" ca="1" si="17"/>
        <v/>
      </c>
      <c r="D518" s="19"/>
      <c r="E518" s="19"/>
    </row>
    <row r="519" spans="2:5" ht="9.75" customHeight="1" x14ac:dyDescent="0.2">
      <c r="B519" s="17" t="str">
        <f t="shared" si="16"/>
        <v/>
      </c>
      <c r="C519" s="18" t="str">
        <f t="shared" ca="1" si="17"/>
        <v/>
      </c>
      <c r="D519" s="19"/>
      <c r="E519" s="19"/>
    </row>
    <row r="520" spans="2:5" ht="9.75" customHeight="1" x14ac:dyDescent="0.2">
      <c r="B520" s="17" t="str">
        <f t="shared" si="16"/>
        <v/>
      </c>
      <c r="C520" s="18" t="str">
        <f t="shared" ca="1" si="17"/>
        <v/>
      </c>
      <c r="D520" s="19"/>
      <c r="E520" s="19"/>
    </row>
    <row r="521" spans="2:5" ht="9.75" customHeight="1" x14ac:dyDescent="0.2">
      <c r="B521" s="17" t="str">
        <f t="shared" si="16"/>
        <v/>
      </c>
      <c r="C521" s="18" t="str">
        <f t="shared" ca="1" si="17"/>
        <v/>
      </c>
      <c r="D521" s="19"/>
      <c r="E521" s="19"/>
    </row>
    <row r="522" spans="2:5" ht="9.75" customHeight="1" x14ac:dyDescent="0.2">
      <c r="B522" s="17" t="str">
        <f t="shared" si="16"/>
        <v/>
      </c>
      <c r="C522" s="18" t="str">
        <f t="shared" ca="1" si="17"/>
        <v/>
      </c>
      <c r="D522" s="19"/>
      <c r="E522" s="19"/>
    </row>
    <row r="523" spans="2:5" ht="9.75" customHeight="1" x14ac:dyDescent="0.2">
      <c r="B523" s="17" t="str">
        <f t="shared" si="16"/>
        <v/>
      </c>
      <c r="C523" s="18" t="str">
        <f t="shared" ca="1" si="17"/>
        <v/>
      </c>
      <c r="D523" s="19"/>
      <c r="E523" s="19"/>
    </row>
    <row r="524" spans="2:5" ht="9.75" customHeight="1" x14ac:dyDescent="0.2">
      <c r="B524" s="17" t="str">
        <f t="shared" si="16"/>
        <v/>
      </c>
      <c r="C524" s="18" t="str">
        <f t="shared" ca="1" si="17"/>
        <v/>
      </c>
      <c r="D524" s="19"/>
      <c r="E524" s="19"/>
    </row>
    <row r="525" spans="2:5" ht="9.75" customHeight="1" x14ac:dyDescent="0.2">
      <c r="B525" s="17" t="str">
        <f t="shared" si="16"/>
        <v/>
      </c>
      <c r="C525" s="18" t="str">
        <f t="shared" ca="1" si="17"/>
        <v/>
      </c>
      <c r="D525" s="19"/>
      <c r="E525" s="19"/>
    </row>
    <row r="526" spans="2:5" ht="9.75" customHeight="1" x14ac:dyDescent="0.2">
      <c r="B526" s="17" t="str">
        <f t="shared" si="16"/>
        <v/>
      </c>
      <c r="C526" s="18" t="str">
        <f t="shared" ca="1" si="17"/>
        <v/>
      </c>
      <c r="D526" s="19"/>
      <c r="E526" s="19"/>
    </row>
    <row r="527" spans="2:5" ht="9.75" customHeight="1" x14ac:dyDescent="0.2">
      <c r="B527" s="17" t="str">
        <f t="shared" si="16"/>
        <v/>
      </c>
      <c r="C527" s="18" t="str">
        <f t="shared" ca="1" si="17"/>
        <v/>
      </c>
      <c r="D527" s="19"/>
      <c r="E527" s="19"/>
    </row>
    <row r="528" spans="2:5" ht="9.75" customHeight="1" x14ac:dyDescent="0.2">
      <c r="B528" s="17" t="str">
        <f t="shared" si="16"/>
        <v/>
      </c>
      <c r="C528" s="18" t="str">
        <f t="shared" ca="1" si="17"/>
        <v/>
      </c>
      <c r="D528" s="19"/>
      <c r="E528" s="19"/>
    </row>
    <row r="529" spans="2:5" ht="9.75" customHeight="1" x14ac:dyDescent="0.2">
      <c r="B529" s="17" t="str">
        <f t="shared" si="16"/>
        <v/>
      </c>
      <c r="C529" s="18" t="str">
        <f t="shared" ca="1" si="17"/>
        <v/>
      </c>
      <c r="D529" s="19"/>
      <c r="E529" s="19"/>
    </row>
    <row r="530" spans="2:5" ht="9.75" customHeight="1" x14ac:dyDescent="0.2">
      <c r="B530" s="17" t="str">
        <f t="shared" si="16"/>
        <v/>
      </c>
      <c r="C530" s="18" t="str">
        <f t="shared" ca="1" si="17"/>
        <v/>
      </c>
      <c r="D530" s="19"/>
      <c r="E530" s="19"/>
    </row>
    <row r="531" spans="2:5" ht="9.75" customHeight="1" x14ac:dyDescent="0.2">
      <c r="B531" s="17" t="str">
        <f t="shared" si="16"/>
        <v/>
      </c>
      <c r="C531" s="18" t="str">
        <f t="shared" ca="1" si="17"/>
        <v/>
      </c>
      <c r="D531" s="19"/>
      <c r="E531" s="19"/>
    </row>
    <row r="532" spans="2:5" ht="9.75" customHeight="1" x14ac:dyDescent="0.2">
      <c r="B532" s="17" t="str">
        <f t="shared" si="16"/>
        <v/>
      </c>
      <c r="C532" s="18" t="str">
        <f t="shared" ca="1" si="17"/>
        <v/>
      </c>
      <c r="D532" s="19"/>
      <c r="E532" s="19"/>
    </row>
    <row r="533" spans="2:5" ht="9.75" customHeight="1" x14ac:dyDescent="0.2">
      <c r="B533" s="17" t="str">
        <f t="shared" si="16"/>
        <v/>
      </c>
      <c r="C533" s="18" t="str">
        <f t="shared" ca="1" si="17"/>
        <v/>
      </c>
      <c r="D533" s="19"/>
      <c r="E533" s="19"/>
    </row>
    <row r="534" spans="2:5" ht="9.75" customHeight="1" x14ac:dyDescent="0.2">
      <c r="B534" s="17" t="str">
        <f t="shared" si="16"/>
        <v/>
      </c>
      <c r="C534" s="18" t="str">
        <f t="shared" ca="1" si="17"/>
        <v/>
      </c>
      <c r="D534" s="19"/>
      <c r="E534" s="19"/>
    </row>
    <row r="535" spans="2:5" ht="9.75" customHeight="1" x14ac:dyDescent="0.2">
      <c r="B535" s="17" t="str">
        <f t="shared" si="16"/>
        <v/>
      </c>
      <c r="C535" s="18" t="str">
        <f t="shared" ca="1" si="17"/>
        <v/>
      </c>
      <c r="D535" s="19"/>
      <c r="E535" s="19"/>
    </row>
    <row r="536" spans="2:5" ht="9.75" customHeight="1" x14ac:dyDescent="0.2">
      <c r="B536" s="17" t="str">
        <f t="shared" si="16"/>
        <v/>
      </c>
      <c r="C536" s="18" t="str">
        <f t="shared" ca="1" si="17"/>
        <v/>
      </c>
      <c r="D536" s="19"/>
      <c r="E536" s="19"/>
    </row>
    <row r="537" spans="2:5" ht="9.75" customHeight="1" x14ac:dyDescent="0.2">
      <c r="B537" s="17" t="str">
        <f t="shared" si="16"/>
        <v/>
      </c>
      <c r="C537" s="18" t="str">
        <f t="shared" ca="1" si="17"/>
        <v/>
      </c>
      <c r="D537" s="19"/>
      <c r="E537" s="19"/>
    </row>
    <row r="538" spans="2:5" ht="9.75" customHeight="1" x14ac:dyDescent="0.2">
      <c r="B538" s="17" t="str">
        <f t="shared" si="16"/>
        <v/>
      </c>
      <c r="C538" s="18" t="str">
        <f t="shared" ca="1" si="17"/>
        <v/>
      </c>
      <c r="D538" s="19"/>
      <c r="E538" s="19"/>
    </row>
    <row r="539" spans="2:5" ht="9.75" customHeight="1" x14ac:dyDescent="0.2">
      <c r="B539" s="17" t="str">
        <f t="shared" si="16"/>
        <v/>
      </c>
      <c r="C539" s="18" t="str">
        <f t="shared" ca="1" si="17"/>
        <v/>
      </c>
      <c r="D539" s="19"/>
      <c r="E539" s="19"/>
    </row>
    <row r="540" spans="2:5" ht="9.75" customHeight="1" x14ac:dyDescent="0.2">
      <c r="B540" s="17" t="str">
        <f t="shared" si="16"/>
        <v/>
      </c>
      <c r="C540" s="18" t="str">
        <f t="shared" ca="1" si="17"/>
        <v/>
      </c>
      <c r="D540" s="19"/>
      <c r="E540" s="19"/>
    </row>
    <row r="541" spans="2:5" ht="9.75" customHeight="1" x14ac:dyDescent="0.2">
      <c r="B541" s="17" t="str">
        <f t="shared" si="16"/>
        <v/>
      </c>
      <c r="C541" s="18" t="str">
        <f t="shared" ca="1" si="17"/>
        <v/>
      </c>
      <c r="D541" s="19"/>
      <c r="E541" s="19"/>
    </row>
    <row r="542" spans="2:5" ht="9.75" customHeight="1" x14ac:dyDescent="0.2">
      <c r="B542" s="17" t="str">
        <f t="shared" si="16"/>
        <v/>
      </c>
      <c r="C542" s="18" t="str">
        <f t="shared" ca="1" si="17"/>
        <v/>
      </c>
      <c r="D542" s="19"/>
      <c r="E542" s="19"/>
    </row>
    <row r="543" spans="2:5" ht="9.75" customHeight="1" x14ac:dyDescent="0.2">
      <c r="B543" s="17" t="str">
        <f t="shared" si="16"/>
        <v/>
      </c>
      <c r="C543" s="18" t="str">
        <f t="shared" ca="1" si="17"/>
        <v/>
      </c>
      <c r="D543" s="19"/>
      <c r="E543" s="19"/>
    </row>
    <row r="544" spans="2:5" ht="9.75" customHeight="1" x14ac:dyDescent="0.2">
      <c r="B544" s="17" t="str">
        <f t="shared" si="16"/>
        <v/>
      </c>
      <c r="C544" s="18" t="str">
        <f t="shared" ca="1" si="17"/>
        <v/>
      </c>
      <c r="D544" s="19"/>
      <c r="E544" s="19"/>
    </row>
    <row r="545" spans="2:5" ht="9.75" customHeight="1" x14ac:dyDescent="0.2">
      <c r="B545" s="17" t="str">
        <f t="shared" si="16"/>
        <v/>
      </c>
      <c r="C545" s="18" t="str">
        <f t="shared" ca="1" si="17"/>
        <v/>
      </c>
      <c r="D545" s="19"/>
      <c r="E545" s="19"/>
    </row>
    <row r="546" spans="2:5" ht="9.75" customHeight="1" x14ac:dyDescent="0.2">
      <c r="B546" s="17" t="str">
        <f t="shared" si="16"/>
        <v/>
      </c>
      <c r="C546" s="18" t="str">
        <f t="shared" ca="1" si="17"/>
        <v/>
      </c>
      <c r="D546" s="19"/>
      <c r="E546" s="19"/>
    </row>
    <row r="547" spans="2:5" ht="9.75" customHeight="1" x14ac:dyDescent="0.2">
      <c r="B547" s="17" t="str">
        <f t="shared" si="16"/>
        <v/>
      </c>
      <c r="C547" s="18" t="str">
        <f t="shared" ca="1" si="17"/>
        <v/>
      </c>
      <c r="D547" s="19"/>
      <c r="E547" s="19"/>
    </row>
    <row r="548" spans="2:5" ht="9.75" customHeight="1" x14ac:dyDescent="0.2">
      <c r="B548" s="17" t="str">
        <f t="shared" si="16"/>
        <v/>
      </c>
      <c r="C548" s="18" t="str">
        <f t="shared" ca="1" si="17"/>
        <v/>
      </c>
      <c r="D548" s="19"/>
      <c r="E548" s="19"/>
    </row>
    <row r="549" spans="2:5" ht="9.75" customHeight="1" x14ac:dyDescent="0.2">
      <c r="B549" s="17" t="str">
        <f t="shared" si="16"/>
        <v/>
      </c>
      <c r="C549" s="18" t="str">
        <f t="shared" ca="1" si="17"/>
        <v/>
      </c>
      <c r="D549" s="19"/>
      <c r="E549" s="19"/>
    </row>
    <row r="550" spans="2:5" ht="9.75" customHeight="1" x14ac:dyDescent="0.2">
      <c r="B550" s="17" t="str">
        <f t="shared" si="16"/>
        <v/>
      </c>
      <c r="C550" s="18" t="str">
        <f t="shared" ca="1" si="17"/>
        <v/>
      </c>
      <c r="D550" s="19"/>
      <c r="E550" s="19"/>
    </row>
    <row r="551" spans="2:5" ht="9.75" customHeight="1" x14ac:dyDescent="0.2">
      <c r="B551" s="17" t="str">
        <f t="shared" si="16"/>
        <v/>
      </c>
      <c r="C551" s="18" t="str">
        <f t="shared" ca="1" si="17"/>
        <v/>
      </c>
      <c r="D551" s="19"/>
      <c r="E551" s="19"/>
    </row>
    <row r="552" spans="2:5" ht="9.75" customHeight="1" x14ac:dyDescent="0.2">
      <c r="B552" s="17" t="str">
        <f t="shared" si="16"/>
        <v/>
      </c>
      <c r="C552" s="18" t="str">
        <f t="shared" ca="1" si="17"/>
        <v/>
      </c>
      <c r="D552" s="19"/>
      <c r="E552" s="19"/>
    </row>
    <row r="553" spans="2:5" ht="9.75" customHeight="1" x14ac:dyDescent="0.2">
      <c r="B553" s="17" t="str">
        <f t="shared" si="16"/>
        <v/>
      </c>
      <c r="C553" s="18" t="str">
        <f t="shared" ca="1" si="17"/>
        <v/>
      </c>
      <c r="D553" s="19"/>
      <c r="E553" s="19"/>
    </row>
    <row r="554" spans="2:5" ht="9.75" customHeight="1" x14ac:dyDescent="0.2">
      <c r="B554" s="17" t="str">
        <f t="shared" si="16"/>
        <v/>
      </c>
      <c r="C554" s="18" t="str">
        <f t="shared" ca="1" si="17"/>
        <v/>
      </c>
      <c r="D554" s="19"/>
      <c r="E554" s="19"/>
    </row>
    <row r="555" spans="2:5" ht="9.75" customHeight="1" x14ac:dyDescent="0.2">
      <c r="B555" s="17" t="str">
        <f t="shared" si="16"/>
        <v/>
      </c>
      <c r="C555" s="18" t="str">
        <f t="shared" ca="1" si="17"/>
        <v/>
      </c>
      <c r="D555" s="19"/>
      <c r="E555" s="19"/>
    </row>
    <row r="556" spans="2:5" ht="9.75" customHeight="1" x14ac:dyDescent="0.2">
      <c r="B556" s="17" t="str">
        <f t="shared" si="16"/>
        <v/>
      </c>
      <c r="C556" s="18" t="str">
        <f t="shared" ca="1" si="17"/>
        <v/>
      </c>
      <c r="D556" s="19"/>
      <c r="E556" s="19"/>
    </row>
    <row r="557" spans="2:5" ht="9.75" customHeight="1" x14ac:dyDescent="0.2">
      <c r="B557" s="17" t="str">
        <f t="shared" si="16"/>
        <v/>
      </c>
      <c r="C557" s="18" t="str">
        <f t="shared" ca="1" si="17"/>
        <v/>
      </c>
      <c r="D557" s="19"/>
      <c r="E557" s="19"/>
    </row>
    <row r="558" spans="2:5" ht="9.75" customHeight="1" x14ac:dyDescent="0.2">
      <c r="B558" s="17" t="str">
        <f t="shared" si="16"/>
        <v/>
      </c>
      <c r="C558" s="18" t="str">
        <f t="shared" ca="1" si="17"/>
        <v/>
      </c>
      <c r="D558" s="19"/>
      <c r="E558" s="19"/>
    </row>
    <row r="559" spans="2:5" ht="9.75" customHeight="1" x14ac:dyDescent="0.2">
      <c r="B559" s="17" t="str">
        <f t="shared" si="16"/>
        <v/>
      </c>
      <c r="C559" s="18" t="str">
        <f t="shared" ca="1" si="17"/>
        <v/>
      </c>
      <c r="D559" s="19"/>
      <c r="E559" s="19"/>
    </row>
    <row r="560" spans="2:5" ht="9.75" customHeight="1" x14ac:dyDescent="0.2">
      <c r="B560" s="17" t="str">
        <f t="shared" si="16"/>
        <v/>
      </c>
      <c r="C560" s="18" t="str">
        <f t="shared" ca="1" si="17"/>
        <v/>
      </c>
      <c r="D560" s="19"/>
      <c r="E560" s="19"/>
    </row>
    <row r="561" spans="2:5" ht="9.75" customHeight="1" x14ac:dyDescent="0.2">
      <c r="B561" s="17" t="str">
        <f t="shared" si="16"/>
        <v/>
      </c>
      <c r="C561" s="18" t="str">
        <f t="shared" ca="1" si="17"/>
        <v/>
      </c>
      <c r="D561" s="19"/>
      <c r="E561" s="19"/>
    </row>
    <row r="562" spans="2:5" ht="9.75" customHeight="1" x14ac:dyDescent="0.2">
      <c r="B562" s="17" t="str">
        <f t="shared" si="16"/>
        <v/>
      </c>
      <c r="C562" s="18" t="str">
        <f t="shared" ca="1" si="17"/>
        <v/>
      </c>
      <c r="D562" s="19"/>
      <c r="E562" s="19"/>
    </row>
    <row r="563" spans="2:5" ht="9.75" customHeight="1" x14ac:dyDescent="0.2">
      <c r="B563" s="17" t="str">
        <f t="shared" si="16"/>
        <v/>
      </c>
      <c r="C563" s="18" t="str">
        <f t="shared" ca="1" si="17"/>
        <v/>
      </c>
      <c r="D563" s="19"/>
      <c r="E563" s="19"/>
    </row>
    <row r="564" spans="2:5" ht="9.75" customHeight="1" x14ac:dyDescent="0.2">
      <c r="B564" s="17" t="str">
        <f t="shared" si="16"/>
        <v/>
      </c>
      <c r="C564" s="18" t="str">
        <f t="shared" ca="1" si="17"/>
        <v/>
      </c>
      <c r="D564" s="19"/>
      <c r="E564" s="19"/>
    </row>
    <row r="565" spans="2:5" ht="9.75" customHeight="1" x14ac:dyDescent="0.2">
      <c r="B565" s="17" t="str">
        <f t="shared" si="16"/>
        <v/>
      </c>
      <c r="C565" s="18" t="str">
        <f t="shared" ca="1" si="17"/>
        <v/>
      </c>
      <c r="D565" s="19"/>
      <c r="E565" s="19"/>
    </row>
    <row r="566" spans="2:5" ht="9.75" customHeight="1" x14ac:dyDescent="0.2">
      <c r="B566" s="17" t="str">
        <f t="shared" si="16"/>
        <v/>
      </c>
      <c r="C566" s="18" t="str">
        <f t="shared" ca="1" si="17"/>
        <v/>
      </c>
      <c r="D566" s="19"/>
      <c r="E566" s="19"/>
    </row>
    <row r="567" spans="2:5" ht="9.75" customHeight="1" x14ac:dyDescent="0.2">
      <c r="B567" s="17" t="str">
        <f t="shared" si="16"/>
        <v/>
      </c>
      <c r="C567" s="18" t="str">
        <f t="shared" ca="1" si="17"/>
        <v/>
      </c>
      <c r="D567" s="19"/>
      <c r="E567" s="19"/>
    </row>
    <row r="568" spans="2:5" ht="9.75" customHeight="1" x14ac:dyDescent="0.2">
      <c r="B568" s="17" t="str">
        <f t="shared" si="16"/>
        <v/>
      </c>
      <c r="C568" s="18" t="str">
        <f t="shared" ca="1" si="17"/>
        <v/>
      </c>
      <c r="D568" s="19"/>
      <c r="E568" s="19"/>
    </row>
    <row r="569" spans="2:5" ht="9.75" customHeight="1" x14ac:dyDescent="0.2">
      <c r="B569" s="17" t="str">
        <f t="shared" si="16"/>
        <v/>
      </c>
      <c r="C569" s="18" t="str">
        <f t="shared" ca="1" si="17"/>
        <v/>
      </c>
      <c r="D569" s="19"/>
      <c r="E569" s="19"/>
    </row>
    <row r="570" spans="2:5" ht="9.75" customHeight="1" x14ac:dyDescent="0.2">
      <c r="B570" s="17" t="str">
        <f t="shared" si="16"/>
        <v/>
      </c>
      <c r="C570" s="18" t="str">
        <f t="shared" ca="1" si="17"/>
        <v/>
      </c>
      <c r="D570" s="19"/>
      <c r="E570" s="19"/>
    </row>
    <row r="571" spans="2:5" ht="9.75" customHeight="1" x14ac:dyDescent="0.2">
      <c r="B571" s="17" t="str">
        <f t="shared" si="16"/>
        <v/>
      </c>
      <c r="C571" s="18" t="str">
        <f t="shared" ca="1" si="17"/>
        <v/>
      </c>
      <c r="D571" s="19"/>
      <c r="E571" s="19"/>
    </row>
    <row r="572" spans="2:5" ht="9.75" customHeight="1" x14ac:dyDescent="0.2">
      <c r="B572" s="17" t="str">
        <f t="shared" si="16"/>
        <v/>
      </c>
      <c r="C572" s="18" t="str">
        <f t="shared" ca="1" si="17"/>
        <v/>
      </c>
      <c r="D572" s="19"/>
      <c r="E572" s="19"/>
    </row>
    <row r="573" spans="2:5" ht="9.75" customHeight="1" x14ac:dyDescent="0.2">
      <c r="B573" s="17" t="str">
        <f t="shared" si="16"/>
        <v/>
      </c>
      <c r="C573" s="18" t="str">
        <f t="shared" ca="1" si="17"/>
        <v/>
      </c>
      <c r="D573" s="19"/>
      <c r="E573" s="19"/>
    </row>
    <row r="574" spans="2:5" ht="9.75" customHeight="1" x14ac:dyDescent="0.2">
      <c r="B574" s="17" t="str">
        <f t="shared" si="16"/>
        <v/>
      </c>
      <c r="C574" s="18" t="str">
        <f t="shared" ca="1" si="17"/>
        <v/>
      </c>
      <c r="D574" s="19"/>
      <c r="E574" s="19"/>
    </row>
    <row r="575" spans="2:5" ht="9.75" customHeight="1" x14ac:dyDescent="0.2">
      <c r="B575" s="17" t="str">
        <f t="shared" si="16"/>
        <v/>
      </c>
      <c r="C575" s="18" t="str">
        <f t="shared" ca="1" si="17"/>
        <v/>
      </c>
      <c r="D575" s="19"/>
      <c r="E575" s="19"/>
    </row>
    <row r="576" spans="2:5" ht="9.75" customHeight="1" x14ac:dyDescent="0.2">
      <c r="B576" s="17" t="str">
        <f t="shared" si="16"/>
        <v/>
      </c>
      <c r="C576" s="18" t="str">
        <f t="shared" ca="1" si="17"/>
        <v/>
      </c>
      <c r="D576" s="19"/>
      <c r="E576" s="19"/>
    </row>
    <row r="577" spans="2:5" ht="9.75" customHeight="1" x14ac:dyDescent="0.2">
      <c r="B577" s="17" t="str">
        <f t="shared" si="16"/>
        <v/>
      </c>
      <c r="C577" s="18" t="str">
        <f t="shared" ca="1" si="17"/>
        <v/>
      </c>
      <c r="D577" s="19"/>
      <c r="E577" s="19"/>
    </row>
    <row r="578" spans="2:5" ht="9.75" customHeight="1" x14ac:dyDescent="0.2">
      <c r="B578" s="17" t="str">
        <f t="shared" si="16"/>
        <v/>
      </c>
      <c r="C578" s="18" t="str">
        <f t="shared" ca="1" si="17"/>
        <v/>
      </c>
      <c r="D578" s="19"/>
      <c r="E578" s="19"/>
    </row>
    <row r="579" spans="2:5" ht="9.75" customHeight="1" x14ac:dyDescent="0.2">
      <c r="B579" s="17" t="str">
        <f t="shared" ref="B579:B642" si="18">IF(D579="","",ROW()-1)</f>
        <v/>
      </c>
      <c r="C579" s="18" t="str">
        <f t="shared" ref="C579:C642" ca="1" si="19">IF(D579="","",TODAY()-0)</f>
        <v/>
      </c>
      <c r="D579" s="19"/>
      <c r="E579" s="19"/>
    </row>
    <row r="580" spans="2:5" ht="9.75" customHeight="1" x14ac:dyDescent="0.2">
      <c r="B580" s="17" t="str">
        <f t="shared" si="18"/>
        <v/>
      </c>
      <c r="C580" s="18" t="str">
        <f t="shared" ca="1" si="19"/>
        <v/>
      </c>
      <c r="D580" s="19"/>
      <c r="E580" s="19"/>
    </row>
    <row r="581" spans="2:5" ht="9.75" customHeight="1" x14ac:dyDescent="0.2">
      <c r="B581" s="17" t="str">
        <f t="shared" si="18"/>
        <v/>
      </c>
      <c r="C581" s="18" t="str">
        <f t="shared" ca="1" si="19"/>
        <v/>
      </c>
      <c r="D581" s="19"/>
      <c r="E581" s="19"/>
    </row>
    <row r="582" spans="2:5" ht="9.75" customHeight="1" x14ac:dyDescent="0.2">
      <c r="B582" s="17" t="str">
        <f t="shared" si="18"/>
        <v/>
      </c>
      <c r="C582" s="18" t="str">
        <f t="shared" ca="1" si="19"/>
        <v/>
      </c>
      <c r="D582" s="19"/>
      <c r="E582" s="19"/>
    </row>
    <row r="583" spans="2:5" ht="9.75" customHeight="1" x14ac:dyDescent="0.2">
      <c r="B583" s="17" t="str">
        <f t="shared" si="18"/>
        <v/>
      </c>
      <c r="C583" s="18" t="str">
        <f t="shared" ca="1" si="19"/>
        <v/>
      </c>
      <c r="D583" s="19"/>
      <c r="E583" s="19"/>
    </row>
    <row r="584" spans="2:5" ht="9.75" customHeight="1" x14ac:dyDescent="0.2">
      <c r="B584" s="17" t="str">
        <f t="shared" si="18"/>
        <v/>
      </c>
      <c r="C584" s="18" t="str">
        <f t="shared" ca="1" si="19"/>
        <v/>
      </c>
      <c r="D584" s="19"/>
      <c r="E584" s="19"/>
    </row>
    <row r="585" spans="2:5" ht="9.75" customHeight="1" x14ac:dyDescent="0.2">
      <c r="B585" s="17" t="str">
        <f t="shared" si="18"/>
        <v/>
      </c>
      <c r="C585" s="18" t="str">
        <f t="shared" ca="1" si="19"/>
        <v/>
      </c>
      <c r="D585" s="19"/>
      <c r="E585" s="19"/>
    </row>
    <row r="586" spans="2:5" ht="9.75" customHeight="1" x14ac:dyDescent="0.2">
      <c r="B586" s="17" t="str">
        <f t="shared" si="18"/>
        <v/>
      </c>
      <c r="C586" s="18" t="str">
        <f t="shared" ca="1" si="19"/>
        <v/>
      </c>
      <c r="D586" s="19"/>
      <c r="E586" s="19"/>
    </row>
    <row r="587" spans="2:5" ht="9.75" customHeight="1" x14ac:dyDescent="0.2">
      <c r="B587" s="17" t="str">
        <f t="shared" si="18"/>
        <v/>
      </c>
      <c r="C587" s="18" t="str">
        <f t="shared" ca="1" si="19"/>
        <v/>
      </c>
      <c r="D587" s="19"/>
      <c r="E587" s="19"/>
    </row>
    <row r="588" spans="2:5" ht="9.75" customHeight="1" x14ac:dyDescent="0.2">
      <c r="B588" s="17" t="str">
        <f t="shared" si="18"/>
        <v/>
      </c>
      <c r="C588" s="18" t="str">
        <f t="shared" ca="1" si="19"/>
        <v/>
      </c>
      <c r="D588" s="19"/>
      <c r="E588" s="19"/>
    </row>
    <row r="589" spans="2:5" ht="9.75" customHeight="1" x14ac:dyDescent="0.2">
      <c r="B589" s="17" t="str">
        <f t="shared" si="18"/>
        <v/>
      </c>
      <c r="C589" s="18" t="str">
        <f t="shared" ca="1" si="19"/>
        <v/>
      </c>
      <c r="D589" s="19"/>
      <c r="E589" s="19"/>
    </row>
    <row r="590" spans="2:5" ht="9.75" customHeight="1" x14ac:dyDescent="0.2">
      <c r="B590" s="17" t="str">
        <f t="shared" si="18"/>
        <v/>
      </c>
      <c r="C590" s="18" t="str">
        <f t="shared" ca="1" si="19"/>
        <v/>
      </c>
      <c r="D590" s="19"/>
      <c r="E590" s="19"/>
    </row>
    <row r="591" spans="2:5" ht="9.75" customHeight="1" x14ac:dyDescent="0.2">
      <c r="B591" s="17" t="str">
        <f t="shared" si="18"/>
        <v/>
      </c>
      <c r="C591" s="18" t="str">
        <f t="shared" ca="1" si="19"/>
        <v/>
      </c>
      <c r="D591" s="19"/>
      <c r="E591" s="19"/>
    </row>
    <row r="592" spans="2:5" ht="9.75" customHeight="1" x14ac:dyDescent="0.2">
      <c r="B592" s="17" t="str">
        <f t="shared" si="18"/>
        <v/>
      </c>
      <c r="C592" s="18" t="str">
        <f t="shared" ca="1" si="19"/>
        <v/>
      </c>
      <c r="D592" s="19"/>
      <c r="E592" s="19"/>
    </row>
    <row r="593" spans="2:5" ht="9.75" customHeight="1" x14ac:dyDescent="0.2">
      <c r="B593" s="17" t="str">
        <f t="shared" si="18"/>
        <v/>
      </c>
      <c r="C593" s="18" t="str">
        <f t="shared" ca="1" si="19"/>
        <v/>
      </c>
      <c r="D593" s="19"/>
      <c r="E593" s="19"/>
    </row>
    <row r="594" spans="2:5" ht="9.75" customHeight="1" x14ac:dyDescent="0.2">
      <c r="B594" s="17" t="str">
        <f t="shared" si="18"/>
        <v/>
      </c>
      <c r="C594" s="18" t="str">
        <f t="shared" ca="1" si="19"/>
        <v/>
      </c>
      <c r="D594" s="19"/>
      <c r="E594" s="19"/>
    </row>
    <row r="595" spans="2:5" ht="9.75" customHeight="1" x14ac:dyDescent="0.2">
      <c r="B595" s="17" t="str">
        <f t="shared" si="18"/>
        <v/>
      </c>
      <c r="C595" s="18" t="str">
        <f t="shared" ca="1" si="19"/>
        <v/>
      </c>
      <c r="D595" s="19"/>
      <c r="E595" s="19"/>
    </row>
    <row r="596" spans="2:5" ht="9.75" customHeight="1" x14ac:dyDescent="0.2">
      <c r="B596" s="17" t="str">
        <f t="shared" si="18"/>
        <v/>
      </c>
      <c r="C596" s="18" t="str">
        <f t="shared" ca="1" si="19"/>
        <v/>
      </c>
      <c r="D596" s="19"/>
      <c r="E596" s="19"/>
    </row>
    <row r="597" spans="2:5" ht="9.75" customHeight="1" x14ac:dyDescent="0.2">
      <c r="B597" s="17" t="str">
        <f t="shared" si="18"/>
        <v/>
      </c>
      <c r="C597" s="18" t="str">
        <f t="shared" ca="1" si="19"/>
        <v/>
      </c>
      <c r="D597" s="19"/>
      <c r="E597" s="19"/>
    </row>
    <row r="598" spans="2:5" ht="9.75" customHeight="1" x14ac:dyDescent="0.2">
      <c r="B598" s="17" t="str">
        <f t="shared" si="18"/>
        <v/>
      </c>
      <c r="C598" s="18" t="str">
        <f t="shared" ca="1" si="19"/>
        <v/>
      </c>
      <c r="D598" s="19"/>
      <c r="E598" s="19"/>
    </row>
    <row r="599" spans="2:5" ht="9.75" customHeight="1" x14ac:dyDescent="0.2">
      <c r="B599" s="17" t="str">
        <f t="shared" si="18"/>
        <v/>
      </c>
      <c r="C599" s="18" t="str">
        <f t="shared" ca="1" si="19"/>
        <v/>
      </c>
      <c r="D599" s="19"/>
      <c r="E599" s="19"/>
    </row>
    <row r="600" spans="2:5" ht="9.75" customHeight="1" x14ac:dyDescent="0.2">
      <c r="B600" s="17" t="str">
        <f t="shared" si="18"/>
        <v/>
      </c>
      <c r="C600" s="18" t="str">
        <f t="shared" ca="1" si="19"/>
        <v/>
      </c>
      <c r="D600" s="19"/>
      <c r="E600" s="19"/>
    </row>
    <row r="601" spans="2:5" ht="9.75" customHeight="1" x14ac:dyDescent="0.2">
      <c r="B601" s="17" t="str">
        <f t="shared" si="18"/>
        <v/>
      </c>
      <c r="C601" s="18" t="str">
        <f t="shared" ca="1" si="19"/>
        <v/>
      </c>
      <c r="D601" s="19"/>
      <c r="E601" s="19"/>
    </row>
    <row r="602" spans="2:5" ht="9.75" customHeight="1" x14ac:dyDescent="0.2">
      <c r="B602" s="17" t="str">
        <f t="shared" si="18"/>
        <v/>
      </c>
      <c r="C602" s="18" t="str">
        <f t="shared" ca="1" si="19"/>
        <v/>
      </c>
      <c r="D602" s="19"/>
      <c r="E602" s="19"/>
    </row>
    <row r="603" spans="2:5" ht="9.75" customHeight="1" x14ac:dyDescent="0.2">
      <c r="B603" s="17" t="str">
        <f t="shared" si="18"/>
        <v/>
      </c>
      <c r="C603" s="18" t="str">
        <f t="shared" ca="1" si="19"/>
        <v/>
      </c>
      <c r="D603" s="19"/>
      <c r="E603" s="19"/>
    </row>
    <row r="604" spans="2:5" ht="9.75" customHeight="1" x14ac:dyDescent="0.2">
      <c r="B604" s="17" t="str">
        <f t="shared" si="18"/>
        <v/>
      </c>
      <c r="C604" s="18" t="str">
        <f t="shared" ca="1" si="19"/>
        <v/>
      </c>
      <c r="D604" s="19"/>
      <c r="E604" s="19"/>
    </row>
    <row r="605" spans="2:5" ht="9.75" customHeight="1" x14ac:dyDescent="0.2">
      <c r="B605" s="17" t="str">
        <f t="shared" si="18"/>
        <v/>
      </c>
      <c r="C605" s="18" t="str">
        <f t="shared" ca="1" si="19"/>
        <v/>
      </c>
      <c r="D605" s="19"/>
      <c r="E605" s="19"/>
    </row>
    <row r="606" spans="2:5" ht="9.75" customHeight="1" x14ac:dyDescent="0.2">
      <c r="B606" s="17" t="str">
        <f t="shared" si="18"/>
        <v/>
      </c>
      <c r="C606" s="18" t="str">
        <f t="shared" ca="1" si="19"/>
        <v/>
      </c>
      <c r="D606" s="19"/>
      <c r="E606" s="19"/>
    </row>
    <row r="607" spans="2:5" ht="9.75" customHeight="1" x14ac:dyDescent="0.2">
      <c r="B607" s="17" t="str">
        <f t="shared" si="18"/>
        <v/>
      </c>
      <c r="C607" s="18" t="str">
        <f t="shared" ca="1" si="19"/>
        <v/>
      </c>
      <c r="D607" s="19"/>
      <c r="E607" s="19"/>
    </row>
    <row r="608" spans="2:5" ht="9.75" customHeight="1" x14ac:dyDescent="0.2">
      <c r="B608" s="17" t="str">
        <f t="shared" si="18"/>
        <v/>
      </c>
      <c r="C608" s="18" t="str">
        <f t="shared" ca="1" si="19"/>
        <v/>
      </c>
      <c r="D608" s="19"/>
      <c r="E608" s="19"/>
    </row>
    <row r="609" spans="2:5" ht="9.75" customHeight="1" x14ac:dyDescent="0.2">
      <c r="B609" s="17" t="str">
        <f t="shared" si="18"/>
        <v/>
      </c>
      <c r="C609" s="18" t="str">
        <f t="shared" ca="1" si="19"/>
        <v/>
      </c>
      <c r="D609" s="19"/>
      <c r="E609" s="19"/>
    </row>
    <row r="610" spans="2:5" ht="9.75" customHeight="1" x14ac:dyDescent="0.2">
      <c r="B610" s="17" t="str">
        <f t="shared" si="18"/>
        <v/>
      </c>
      <c r="C610" s="18" t="str">
        <f t="shared" ca="1" si="19"/>
        <v/>
      </c>
      <c r="D610" s="19"/>
      <c r="E610" s="19"/>
    </row>
    <row r="611" spans="2:5" ht="9.75" customHeight="1" x14ac:dyDescent="0.2">
      <c r="B611" s="17" t="str">
        <f t="shared" si="18"/>
        <v/>
      </c>
      <c r="C611" s="18" t="str">
        <f t="shared" ca="1" si="19"/>
        <v/>
      </c>
      <c r="D611" s="19"/>
      <c r="E611" s="19"/>
    </row>
    <row r="612" spans="2:5" ht="9.75" customHeight="1" x14ac:dyDescent="0.2">
      <c r="B612" s="17" t="str">
        <f t="shared" si="18"/>
        <v/>
      </c>
      <c r="C612" s="18" t="str">
        <f t="shared" ca="1" si="19"/>
        <v/>
      </c>
      <c r="D612" s="19"/>
      <c r="E612" s="19"/>
    </row>
    <row r="613" spans="2:5" ht="9.75" customHeight="1" x14ac:dyDescent="0.2">
      <c r="B613" s="17" t="str">
        <f t="shared" si="18"/>
        <v/>
      </c>
      <c r="C613" s="18" t="str">
        <f t="shared" ca="1" si="19"/>
        <v/>
      </c>
      <c r="D613" s="19"/>
      <c r="E613" s="19"/>
    </row>
    <row r="614" spans="2:5" ht="9.75" customHeight="1" x14ac:dyDescent="0.2">
      <c r="B614" s="17" t="str">
        <f t="shared" si="18"/>
        <v/>
      </c>
      <c r="C614" s="18" t="str">
        <f t="shared" ca="1" si="19"/>
        <v/>
      </c>
      <c r="D614" s="19"/>
      <c r="E614" s="19"/>
    </row>
    <row r="615" spans="2:5" ht="9.75" customHeight="1" x14ac:dyDescent="0.2">
      <c r="B615" s="17" t="str">
        <f t="shared" si="18"/>
        <v/>
      </c>
      <c r="C615" s="18" t="str">
        <f t="shared" ca="1" si="19"/>
        <v/>
      </c>
      <c r="D615" s="19"/>
      <c r="E615" s="19"/>
    </row>
    <row r="616" spans="2:5" ht="9.75" customHeight="1" x14ac:dyDescent="0.2">
      <c r="B616" s="17" t="str">
        <f t="shared" si="18"/>
        <v/>
      </c>
      <c r="C616" s="18" t="str">
        <f t="shared" ca="1" si="19"/>
        <v/>
      </c>
      <c r="D616" s="19"/>
      <c r="E616" s="19"/>
    </row>
    <row r="617" spans="2:5" ht="9.75" customHeight="1" x14ac:dyDescent="0.2">
      <c r="B617" s="17" t="str">
        <f t="shared" si="18"/>
        <v/>
      </c>
      <c r="C617" s="18" t="str">
        <f t="shared" ca="1" si="19"/>
        <v/>
      </c>
      <c r="D617" s="19"/>
      <c r="E617" s="19"/>
    </row>
    <row r="618" spans="2:5" ht="9.75" customHeight="1" x14ac:dyDescent="0.2">
      <c r="B618" s="17" t="str">
        <f t="shared" si="18"/>
        <v/>
      </c>
      <c r="C618" s="18" t="str">
        <f t="shared" ca="1" si="19"/>
        <v/>
      </c>
      <c r="D618" s="19"/>
      <c r="E618" s="19"/>
    </row>
    <row r="619" spans="2:5" ht="9.75" customHeight="1" x14ac:dyDescent="0.2">
      <c r="B619" s="17" t="str">
        <f t="shared" si="18"/>
        <v/>
      </c>
      <c r="C619" s="18" t="str">
        <f t="shared" ca="1" si="19"/>
        <v/>
      </c>
      <c r="D619" s="19"/>
      <c r="E619" s="19"/>
    </row>
    <row r="620" spans="2:5" ht="9.75" customHeight="1" x14ac:dyDescent="0.2">
      <c r="B620" s="17" t="str">
        <f t="shared" si="18"/>
        <v/>
      </c>
      <c r="C620" s="18" t="str">
        <f t="shared" ca="1" si="19"/>
        <v/>
      </c>
      <c r="D620" s="19"/>
      <c r="E620" s="19"/>
    </row>
    <row r="621" spans="2:5" ht="9.75" customHeight="1" x14ac:dyDescent="0.2">
      <c r="B621" s="17" t="str">
        <f t="shared" si="18"/>
        <v/>
      </c>
      <c r="C621" s="18" t="str">
        <f t="shared" ca="1" si="19"/>
        <v/>
      </c>
      <c r="D621" s="19"/>
      <c r="E621" s="19"/>
    </row>
    <row r="622" spans="2:5" ht="9.75" customHeight="1" x14ac:dyDescent="0.2">
      <c r="B622" s="17" t="str">
        <f t="shared" si="18"/>
        <v/>
      </c>
      <c r="C622" s="18" t="str">
        <f t="shared" ca="1" si="19"/>
        <v/>
      </c>
      <c r="D622" s="19"/>
      <c r="E622" s="19"/>
    </row>
    <row r="623" spans="2:5" ht="9.75" customHeight="1" x14ac:dyDescent="0.2">
      <c r="B623" s="17" t="str">
        <f t="shared" si="18"/>
        <v/>
      </c>
      <c r="C623" s="18" t="str">
        <f t="shared" ca="1" si="19"/>
        <v/>
      </c>
      <c r="D623" s="19"/>
      <c r="E623" s="19"/>
    </row>
    <row r="624" spans="2:5" ht="9.75" customHeight="1" x14ac:dyDescent="0.2">
      <c r="B624" s="17" t="str">
        <f t="shared" si="18"/>
        <v/>
      </c>
      <c r="C624" s="18" t="str">
        <f t="shared" ca="1" si="19"/>
        <v/>
      </c>
      <c r="D624" s="19"/>
      <c r="E624" s="19"/>
    </row>
    <row r="625" spans="2:5" ht="9.75" customHeight="1" x14ac:dyDescent="0.2">
      <c r="B625" s="17" t="str">
        <f t="shared" si="18"/>
        <v/>
      </c>
      <c r="C625" s="18" t="str">
        <f t="shared" ca="1" si="19"/>
        <v/>
      </c>
      <c r="D625" s="19"/>
      <c r="E625" s="19"/>
    </row>
    <row r="626" spans="2:5" ht="9.75" customHeight="1" x14ac:dyDescent="0.2">
      <c r="B626" s="17" t="str">
        <f t="shared" si="18"/>
        <v/>
      </c>
      <c r="C626" s="18" t="str">
        <f t="shared" ca="1" si="19"/>
        <v/>
      </c>
      <c r="D626" s="19"/>
      <c r="E626" s="19"/>
    </row>
    <row r="627" spans="2:5" ht="9.75" customHeight="1" x14ac:dyDescent="0.2">
      <c r="B627" s="17" t="str">
        <f t="shared" si="18"/>
        <v/>
      </c>
      <c r="C627" s="18" t="str">
        <f t="shared" ca="1" si="19"/>
        <v/>
      </c>
      <c r="D627" s="19"/>
      <c r="E627" s="19"/>
    </row>
    <row r="628" spans="2:5" ht="9.75" customHeight="1" x14ac:dyDescent="0.2">
      <c r="B628" s="17" t="str">
        <f t="shared" si="18"/>
        <v/>
      </c>
      <c r="C628" s="18" t="str">
        <f t="shared" ca="1" si="19"/>
        <v/>
      </c>
      <c r="D628" s="19"/>
      <c r="E628" s="19"/>
    </row>
    <row r="629" spans="2:5" ht="9.75" customHeight="1" x14ac:dyDescent="0.2">
      <c r="B629" s="17" t="str">
        <f t="shared" si="18"/>
        <v/>
      </c>
      <c r="C629" s="18" t="str">
        <f t="shared" ca="1" si="19"/>
        <v/>
      </c>
      <c r="D629" s="19"/>
      <c r="E629" s="19"/>
    </row>
    <row r="630" spans="2:5" ht="9.75" customHeight="1" x14ac:dyDescent="0.2">
      <c r="B630" s="17" t="str">
        <f t="shared" si="18"/>
        <v/>
      </c>
      <c r="C630" s="18" t="str">
        <f t="shared" ca="1" si="19"/>
        <v/>
      </c>
      <c r="D630" s="19"/>
      <c r="E630" s="19"/>
    </row>
    <row r="631" spans="2:5" ht="9.75" customHeight="1" x14ac:dyDescent="0.2">
      <c r="B631" s="17" t="str">
        <f t="shared" si="18"/>
        <v/>
      </c>
      <c r="C631" s="18" t="str">
        <f t="shared" ca="1" si="19"/>
        <v/>
      </c>
      <c r="D631" s="19"/>
      <c r="E631" s="19"/>
    </row>
    <row r="632" spans="2:5" ht="9.75" customHeight="1" x14ac:dyDescent="0.2">
      <c r="B632" s="17" t="str">
        <f t="shared" si="18"/>
        <v/>
      </c>
      <c r="C632" s="18" t="str">
        <f t="shared" ca="1" si="19"/>
        <v/>
      </c>
      <c r="D632" s="19"/>
      <c r="E632" s="19"/>
    </row>
    <row r="633" spans="2:5" ht="9.75" customHeight="1" x14ac:dyDescent="0.2">
      <c r="B633" s="17" t="str">
        <f t="shared" si="18"/>
        <v/>
      </c>
      <c r="C633" s="18" t="str">
        <f t="shared" ca="1" si="19"/>
        <v/>
      </c>
      <c r="D633" s="19"/>
      <c r="E633" s="19"/>
    </row>
    <row r="634" spans="2:5" ht="9.75" customHeight="1" x14ac:dyDescent="0.2">
      <c r="B634" s="17" t="str">
        <f t="shared" si="18"/>
        <v/>
      </c>
      <c r="C634" s="18" t="str">
        <f t="shared" ca="1" si="19"/>
        <v/>
      </c>
      <c r="D634" s="19"/>
      <c r="E634" s="19"/>
    </row>
    <row r="635" spans="2:5" ht="9.75" customHeight="1" x14ac:dyDescent="0.2">
      <c r="B635" s="17" t="str">
        <f t="shared" si="18"/>
        <v/>
      </c>
      <c r="C635" s="18" t="str">
        <f t="shared" ca="1" si="19"/>
        <v/>
      </c>
      <c r="D635" s="19"/>
      <c r="E635" s="19"/>
    </row>
    <row r="636" spans="2:5" ht="9.75" customHeight="1" x14ac:dyDescent="0.2">
      <c r="B636" s="17" t="str">
        <f t="shared" si="18"/>
        <v/>
      </c>
      <c r="C636" s="18" t="str">
        <f t="shared" ca="1" si="19"/>
        <v/>
      </c>
      <c r="D636" s="19"/>
      <c r="E636" s="19"/>
    </row>
    <row r="637" spans="2:5" ht="9.75" customHeight="1" x14ac:dyDescent="0.2">
      <c r="B637" s="17" t="str">
        <f t="shared" si="18"/>
        <v/>
      </c>
      <c r="C637" s="18" t="str">
        <f t="shared" ca="1" si="19"/>
        <v/>
      </c>
      <c r="D637" s="19"/>
      <c r="E637" s="19"/>
    </row>
    <row r="638" spans="2:5" ht="9.75" customHeight="1" x14ac:dyDescent="0.2">
      <c r="B638" s="17" t="str">
        <f t="shared" si="18"/>
        <v/>
      </c>
      <c r="C638" s="18" t="str">
        <f t="shared" ca="1" si="19"/>
        <v/>
      </c>
      <c r="D638" s="19"/>
      <c r="E638" s="19"/>
    </row>
    <row r="639" spans="2:5" ht="9.75" customHeight="1" x14ac:dyDescent="0.2">
      <c r="B639" s="17" t="str">
        <f t="shared" si="18"/>
        <v/>
      </c>
      <c r="C639" s="18" t="str">
        <f t="shared" ca="1" si="19"/>
        <v/>
      </c>
      <c r="D639" s="19"/>
      <c r="E639" s="19"/>
    </row>
    <row r="640" spans="2:5" ht="9.75" customHeight="1" x14ac:dyDescent="0.2">
      <c r="B640" s="17" t="str">
        <f t="shared" si="18"/>
        <v/>
      </c>
      <c r="C640" s="18" t="str">
        <f t="shared" ca="1" si="19"/>
        <v/>
      </c>
      <c r="D640" s="19"/>
      <c r="E640" s="19"/>
    </row>
    <row r="641" spans="2:5" ht="9.75" customHeight="1" x14ac:dyDescent="0.2">
      <c r="B641" s="17" t="str">
        <f t="shared" si="18"/>
        <v/>
      </c>
      <c r="C641" s="18" t="str">
        <f t="shared" ca="1" si="19"/>
        <v/>
      </c>
      <c r="D641" s="19"/>
      <c r="E641" s="19"/>
    </row>
    <row r="642" spans="2:5" ht="9.75" customHeight="1" x14ac:dyDescent="0.2">
      <c r="B642" s="17" t="str">
        <f t="shared" si="18"/>
        <v/>
      </c>
      <c r="C642" s="18" t="str">
        <f t="shared" ca="1" si="19"/>
        <v/>
      </c>
      <c r="D642" s="19"/>
      <c r="E642" s="19"/>
    </row>
    <row r="643" spans="2:5" ht="9.75" customHeight="1" x14ac:dyDescent="0.2">
      <c r="B643" s="17" t="str">
        <f t="shared" ref="B643:B706" si="20">IF(D643="","",ROW()-1)</f>
        <v/>
      </c>
      <c r="C643" s="18" t="str">
        <f t="shared" ref="C643:C706" ca="1" si="21">IF(D643="","",TODAY()-0)</f>
        <v/>
      </c>
      <c r="D643" s="19"/>
      <c r="E643" s="19"/>
    </row>
    <row r="644" spans="2:5" ht="9.75" customHeight="1" x14ac:dyDescent="0.2">
      <c r="B644" s="17" t="str">
        <f t="shared" si="20"/>
        <v/>
      </c>
      <c r="C644" s="18" t="str">
        <f t="shared" ca="1" si="21"/>
        <v/>
      </c>
      <c r="D644" s="19"/>
      <c r="E644" s="19"/>
    </row>
    <row r="645" spans="2:5" ht="9.75" customHeight="1" x14ac:dyDescent="0.2">
      <c r="B645" s="17" t="str">
        <f t="shared" si="20"/>
        <v/>
      </c>
      <c r="C645" s="18" t="str">
        <f t="shared" ca="1" si="21"/>
        <v/>
      </c>
      <c r="D645" s="19"/>
      <c r="E645" s="19"/>
    </row>
    <row r="646" spans="2:5" ht="9.75" customHeight="1" x14ac:dyDescent="0.2">
      <c r="B646" s="17" t="str">
        <f t="shared" si="20"/>
        <v/>
      </c>
      <c r="C646" s="18" t="str">
        <f t="shared" ca="1" si="21"/>
        <v/>
      </c>
      <c r="D646" s="19"/>
      <c r="E646" s="19"/>
    </row>
    <row r="647" spans="2:5" ht="9.75" customHeight="1" x14ac:dyDescent="0.2">
      <c r="B647" s="17" t="str">
        <f t="shared" si="20"/>
        <v/>
      </c>
      <c r="C647" s="18" t="str">
        <f t="shared" ca="1" si="21"/>
        <v/>
      </c>
      <c r="D647" s="19"/>
      <c r="E647" s="19"/>
    </row>
    <row r="648" spans="2:5" ht="9.75" customHeight="1" x14ac:dyDescent="0.2">
      <c r="B648" s="17" t="str">
        <f t="shared" si="20"/>
        <v/>
      </c>
      <c r="C648" s="18" t="str">
        <f t="shared" ca="1" si="21"/>
        <v/>
      </c>
      <c r="D648" s="19"/>
      <c r="E648" s="19"/>
    </row>
    <row r="649" spans="2:5" ht="9.75" customHeight="1" x14ac:dyDescent="0.2">
      <c r="B649" s="17" t="str">
        <f t="shared" si="20"/>
        <v/>
      </c>
      <c r="C649" s="18" t="str">
        <f t="shared" ca="1" si="21"/>
        <v/>
      </c>
      <c r="D649" s="19"/>
      <c r="E649" s="19"/>
    </row>
    <row r="650" spans="2:5" ht="9.75" customHeight="1" x14ac:dyDescent="0.2">
      <c r="B650" s="17" t="str">
        <f t="shared" si="20"/>
        <v/>
      </c>
      <c r="C650" s="18" t="str">
        <f t="shared" ca="1" si="21"/>
        <v/>
      </c>
      <c r="D650" s="19"/>
      <c r="E650" s="19"/>
    </row>
    <row r="651" spans="2:5" ht="9.75" customHeight="1" x14ac:dyDescent="0.2">
      <c r="B651" s="17" t="str">
        <f t="shared" si="20"/>
        <v/>
      </c>
      <c r="C651" s="18" t="str">
        <f t="shared" ca="1" si="21"/>
        <v/>
      </c>
      <c r="D651" s="19"/>
      <c r="E651" s="19"/>
    </row>
    <row r="652" spans="2:5" ht="9.75" customHeight="1" x14ac:dyDescent="0.2">
      <c r="B652" s="17" t="str">
        <f t="shared" si="20"/>
        <v/>
      </c>
      <c r="C652" s="18" t="str">
        <f t="shared" ca="1" si="21"/>
        <v/>
      </c>
      <c r="D652" s="19"/>
      <c r="E652" s="19"/>
    </row>
    <row r="653" spans="2:5" ht="9.75" customHeight="1" x14ac:dyDescent="0.2">
      <c r="B653" s="17" t="str">
        <f t="shared" si="20"/>
        <v/>
      </c>
      <c r="C653" s="18" t="str">
        <f t="shared" ca="1" si="21"/>
        <v/>
      </c>
      <c r="D653" s="19"/>
      <c r="E653" s="19"/>
    </row>
    <row r="654" spans="2:5" ht="9.75" customHeight="1" x14ac:dyDescent="0.2">
      <c r="B654" s="17" t="str">
        <f t="shared" si="20"/>
        <v/>
      </c>
      <c r="C654" s="18" t="str">
        <f t="shared" ca="1" si="21"/>
        <v/>
      </c>
      <c r="D654" s="19"/>
      <c r="E654" s="19"/>
    </row>
    <row r="655" spans="2:5" ht="9.75" customHeight="1" x14ac:dyDescent="0.2">
      <c r="B655" s="17" t="str">
        <f t="shared" si="20"/>
        <v/>
      </c>
      <c r="C655" s="18" t="str">
        <f t="shared" ca="1" si="21"/>
        <v/>
      </c>
      <c r="D655" s="19"/>
      <c r="E655" s="19"/>
    </row>
    <row r="656" spans="2:5" ht="9.75" customHeight="1" x14ac:dyDescent="0.2">
      <c r="B656" s="17" t="str">
        <f t="shared" si="20"/>
        <v/>
      </c>
      <c r="C656" s="18" t="str">
        <f t="shared" ca="1" si="21"/>
        <v/>
      </c>
      <c r="D656" s="19"/>
      <c r="E656" s="19"/>
    </row>
    <row r="657" spans="2:5" ht="9.75" customHeight="1" x14ac:dyDescent="0.2">
      <c r="B657" s="17" t="str">
        <f t="shared" si="20"/>
        <v/>
      </c>
      <c r="C657" s="18" t="str">
        <f t="shared" ca="1" si="21"/>
        <v/>
      </c>
      <c r="D657" s="19"/>
      <c r="E657" s="19"/>
    </row>
    <row r="658" spans="2:5" ht="9.75" customHeight="1" x14ac:dyDescent="0.2">
      <c r="B658" s="17" t="str">
        <f t="shared" si="20"/>
        <v/>
      </c>
      <c r="C658" s="18" t="str">
        <f t="shared" ca="1" si="21"/>
        <v/>
      </c>
      <c r="D658" s="19"/>
      <c r="E658" s="19"/>
    </row>
    <row r="659" spans="2:5" ht="9.75" customHeight="1" x14ac:dyDescent="0.2">
      <c r="B659" s="17" t="str">
        <f t="shared" si="20"/>
        <v/>
      </c>
      <c r="C659" s="18" t="str">
        <f t="shared" ca="1" si="21"/>
        <v/>
      </c>
      <c r="D659" s="19"/>
      <c r="E659" s="19"/>
    </row>
    <row r="660" spans="2:5" ht="9.75" customHeight="1" x14ac:dyDescent="0.2">
      <c r="B660" s="17" t="str">
        <f t="shared" si="20"/>
        <v/>
      </c>
      <c r="C660" s="18" t="str">
        <f t="shared" ca="1" si="21"/>
        <v/>
      </c>
      <c r="D660" s="19"/>
      <c r="E660" s="19"/>
    </row>
    <row r="661" spans="2:5" ht="9.75" customHeight="1" x14ac:dyDescent="0.2">
      <c r="B661" s="17" t="str">
        <f t="shared" si="20"/>
        <v/>
      </c>
      <c r="C661" s="18" t="str">
        <f t="shared" ca="1" si="21"/>
        <v/>
      </c>
      <c r="D661" s="19"/>
      <c r="E661" s="19"/>
    </row>
    <row r="662" spans="2:5" ht="9.75" customHeight="1" x14ac:dyDescent="0.2">
      <c r="B662" s="17" t="str">
        <f t="shared" si="20"/>
        <v/>
      </c>
      <c r="C662" s="18" t="str">
        <f t="shared" ca="1" si="21"/>
        <v/>
      </c>
      <c r="D662" s="19"/>
      <c r="E662" s="19"/>
    </row>
    <row r="663" spans="2:5" ht="9.75" customHeight="1" x14ac:dyDescent="0.2">
      <c r="B663" s="17" t="str">
        <f t="shared" si="20"/>
        <v/>
      </c>
      <c r="C663" s="18" t="str">
        <f t="shared" ca="1" si="21"/>
        <v/>
      </c>
      <c r="D663" s="19"/>
      <c r="E663" s="19"/>
    </row>
    <row r="664" spans="2:5" ht="9.75" customHeight="1" x14ac:dyDescent="0.2">
      <c r="B664" s="17" t="str">
        <f t="shared" si="20"/>
        <v/>
      </c>
      <c r="C664" s="18" t="str">
        <f t="shared" ca="1" si="21"/>
        <v/>
      </c>
      <c r="D664" s="19"/>
      <c r="E664" s="19"/>
    </row>
    <row r="665" spans="2:5" ht="9.75" customHeight="1" x14ac:dyDescent="0.2">
      <c r="B665" s="17" t="str">
        <f t="shared" si="20"/>
        <v/>
      </c>
      <c r="C665" s="18" t="str">
        <f t="shared" ca="1" si="21"/>
        <v/>
      </c>
      <c r="D665" s="19"/>
      <c r="E665" s="19"/>
    </row>
    <row r="666" spans="2:5" ht="9.75" customHeight="1" x14ac:dyDescent="0.2">
      <c r="B666" s="17" t="str">
        <f t="shared" si="20"/>
        <v/>
      </c>
      <c r="C666" s="18" t="str">
        <f t="shared" ca="1" si="21"/>
        <v/>
      </c>
      <c r="D666" s="19"/>
      <c r="E666" s="19"/>
    </row>
    <row r="667" spans="2:5" ht="9.75" customHeight="1" x14ac:dyDescent="0.2">
      <c r="B667" s="17" t="str">
        <f t="shared" si="20"/>
        <v/>
      </c>
      <c r="C667" s="18" t="str">
        <f t="shared" ca="1" si="21"/>
        <v/>
      </c>
      <c r="D667" s="19"/>
      <c r="E667" s="19"/>
    </row>
    <row r="668" spans="2:5" ht="9.75" customHeight="1" x14ac:dyDescent="0.2">
      <c r="B668" s="17" t="str">
        <f t="shared" si="20"/>
        <v/>
      </c>
      <c r="C668" s="18" t="str">
        <f t="shared" ca="1" si="21"/>
        <v/>
      </c>
      <c r="D668" s="19"/>
      <c r="E668" s="19"/>
    </row>
    <row r="669" spans="2:5" ht="9.75" customHeight="1" x14ac:dyDescent="0.2">
      <c r="B669" s="17" t="str">
        <f t="shared" si="20"/>
        <v/>
      </c>
      <c r="C669" s="18" t="str">
        <f t="shared" ca="1" si="21"/>
        <v/>
      </c>
      <c r="D669" s="19"/>
      <c r="E669" s="19"/>
    </row>
    <row r="670" spans="2:5" ht="9.75" customHeight="1" x14ac:dyDescent="0.2">
      <c r="B670" s="17" t="str">
        <f t="shared" si="20"/>
        <v/>
      </c>
      <c r="C670" s="18" t="str">
        <f t="shared" ca="1" si="21"/>
        <v/>
      </c>
      <c r="D670" s="19"/>
      <c r="E670" s="19"/>
    </row>
    <row r="671" spans="2:5" ht="9.75" customHeight="1" x14ac:dyDescent="0.2">
      <c r="B671" s="17" t="str">
        <f t="shared" si="20"/>
        <v/>
      </c>
      <c r="C671" s="18" t="str">
        <f t="shared" ca="1" si="21"/>
        <v/>
      </c>
      <c r="D671" s="19"/>
      <c r="E671" s="19"/>
    </row>
    <row r="672" spans="2:5" ht="9.75" customHeight="1" x14ac:dyDescent="0.2">
      <c r="B672" s="17" t="str">
        <f t="shared" si="20"/>
        <v/>
      </c>
      <c r="C672" s="18" t="str">
        <f t="shared" ca="1" si="21"/>
        <v/>
      </c>
      <c r="D672" s="19"/>
      <c r="E672" s="19"/>
    </row>
    <row r="673" spans="2:5" ht="9.75" customHeight="1" x14ac:dyDescent="0.2">
      <c r="B673" s="17" t="str">
        <f t="shared" si="20"/>
        <v/>
      </c>
      <c r="C673" s="18" t="str">
        <f t="shared" ca="1" si="21"/>
        <v/>
      </c>
      <c r="D673" s="19"/>
      <c r="E673" s="19"/>
    </row>
    <row r="674" spans="2:5" ht="9.75" customHeight="1" x14ac:dyDescent="0.2">
      <c r="B674" s="17" t="str">
        <f t="shared" si="20"/>
        <v/>
      </c>
      <c r="C674" s="18" t="str">
        <f t="shared" ca="1" si="21"/>
        <v/>
      </c>
      <c r="D674" s="19"/>
      <c r="E674" s="19"/>
    </row>
    <row r="675" spans="2:5" ht="9.75" customHeight="1" x14ac:dyDescent="0.2">
      <c r="B675" s="17" t="str">
        <f t="shared" si="20"/>
        <v/>
      </c>
      <c r="C675" s="18" t="str">
        <f t="shared" ca="1" si="21"/>
        <v/>
      </c>
      <c r="D675" s="19"/>
      <c r="E675" s="19"/>
    </row>
    <row r="676" spans="2:5" ht="9.75" customHeight="1" x14ac:dyDescent="0.2">
      <c r="B676" s="17" t="str">
        <f t="shared" si="20"/>
        <v/>
      </c>
      <c r="C676" s="18" t="str">
        <f t="shared" ca="1" si="21"/>
        <v/>
      </c>
      <c r="D676" s="19"/>
      <c r="E676" s="19"/>
    </row>
    <row r="677" spans="2:5" ht="9.75" customHeight="1" x14ac:dyDescent="0.2">
      <c r="B677" s="17" t="str">
        <f t="shared" si="20"/>
        <v/>
      </c>
      <c r="C677" s="18" t="str">
        <f t="shared" ca="1" si="21"/>
        <v/>
      </c>
      <c r="D677" s="19"/>
      <c r="E677" s="19"/>
    </row>
    <row r="678" spans="2:5" ht="9.75" customHeight="1" x14ac:dyDescent="0.2">
      <c r="B678" s="17" t="str">
        <f t="shared" si="20"/>
        <v/>
      </c>
      <c r="C678" s="18" t="str">
        <f t="shared" ca="1" si="21"/>
        <v/>
      </c>
      <c r="D678" s="19"/>
      <c r="E678" s="19"/>
    </row>
    <row r="679" spans="2:5" ht="9.75" customHeight="1" x14ac:dyDescent="0.2">
      <c r="B679" s="17" t="str">
        <f t="shared" si="20"/>
        <v/>
      </c>
      <c r="C679" s="18" t="str">
        <f t="shared" ca="1" si="21"/>
        <v/>
      </c>
      <c r="D679" s="19"/>
      <c r="E679" s="19"/>
    </row>
    <row r="680" spans="2:5" ht="9.75" customHeight="1" x14ac:dyDescent="0.2">
      <c r="B680" s="17" t="str">
        <f t="shared" si="20"/>
        <v/>
      </c>
      <c r="C680" s="18" t="str">
        <f t="shared" ca="1" si="21"/>
        <v/>
      </c>
      <c r="D680" s="19"/>
      <c r="E680" s="19"/>
    </row>
    <row r="681" spans="2:5" ht="9.75" customHeight="1" x14ac:dyDescent="0.2">
      <c r="B681" s="17" t="str">
        <f t="shared" si="20"/>
        <v/>
      </c>
      <c r="C681" s="18" t="str">
        <f t="shared" ca="1" si="21"/>
        <v/>
      </c>
      <c r="D681" s="19"/>
      <c r="E681" s="19"/>
    </row>
    <row r="682" spans="2:5" ht="9.75" customHeight="1" x14ac:dyDescent="0.2">
      <c r="B682" s="17" t="str">
        <f t="shared" si="20"/>
        <v/>
      </c>
      <c r="C682" s="18" t="str">
        <f t="shared" ca="1" si="21"/>
        <v/>
      </c>
      <c r="D682" s="19"/>
      <c r="E682" s="19"/>
    </row>
    <row r="683" spans="2:5" ht="9.75" customHeight="1" x14ac:dyDescent="0.2">
      <c r="B683" s="17" t="str">
        <f t="shared" si="20"/>
        <v/>
      </c>
      <c r="C683" s="18" t="str">
        <f t="shared" ca="1" si="21"/>
        <v/>
      </c>
      <c r="D683" s="19"/>
      <c r="E683" s="19"/>
    </row>
    <row r="684" spans="2:5" ht="9.75" customHeight="1" x14ac:dyDescent="0.2">
      <c r="B684" s="17" t="str">
        <f t="shared" si="20"/>
        <v/>
      </c>
      <c r="C684" s="18" t="str">
        <f t="shared" ca="1" si="21"/>
        <v/>
      </c>
      <c r="D684" s="19"/>
      <c r="E684" s="19"/>
    </row>
    <row r="685" spans="2:5" ht="9.75" customHeight="1" x14ac:dyDescent="0.2">
      <c r="B685" s="17" t="str">
        <f t="shared" si="20"/>
        <v/>
      </c>
      <c r="C685" s="18" t="str">
        <f t="shared" ca="1" si="21"/>
        <v/>
      </c>
      <c r="D685" s="19"/>
      <c r="E685" s="19"/>
    </row>
    <row r="686" spans="2:5" ht="9.75" customHeight="1" x14ac:dyDescent="0.2">
      <c r="B686" s="17" t="str">
        <f t="shared" si="20"/>
        <v/>
      </c>
      <c r="C686" s="18" t="str">
        <f t="shared" ca="1" si="21"/>
        <v/>
      </c>
      <c r="D686" s="19"/>
      <c r="E686" s="19"/>
    </row>
    <row r="687" spans="2:5" ht="9.75" customHeight="1" x14ac:dyDescent="0.2">
      <c r="B687" s="17" t="str">
        <f t="shared" si="20"/>
        <v/>
      </c>
      <c r="C687" s="18" t="str">
        <f t="shared" ca="1" si="21"/>
        <v/>
      </c>
      <c r="D687" s="19"/>
      <c r="E687" s="19"/>
    </row>
    <row r="688" spans="2:5" ht="9.75" customHeight="1" x14ac:dyDescent="0.2">
      <c r="B688" s="17" t="str">
        <f t="shared" si="20"/>
        <v/>
      </c>
      <c r="C688" s="18" t="str">
        <f t="shared" ca="1" si="21"/>
        <v/>
      </c>
      <c r="D688" s="19"/>
      <c r="E688" s="19"/>
    </row>
    <row r="689" spans="2:5" ht="9.75" customHeight="1" x14ac:dyDescent="0.2">
      <c r="B689" s="17" t="str">
        <f t="shared" si="20"/>
        <v/>
      </c>
      <c r="C689" s="18" t="str">
        <f t="shared" ca="1" si="21"/>
        <v/>
      </c>
      <c r="D689" s="19"/>
      <c r="E689" s="19"/>
    </row>
    <row r="690" spans="2:5" ht="9.75" customHeight="1" x14ac:dyDescent="0.2">
      <c r="B690" s="17" t="str">
        <f t="shared" si="20"/>
        <v/>
      </c>
      <c r="C690" s="18" t="str">
        <f t="shared" ca="1" si="21"/>
        <v/>
      </c>
      <c r="D690" s="19"/>
      <c r="E690" s="19"/>
    </row>
    <row r="691" spans="2:5" ht="9.75" customHeight="1" x14ac:dyDescent="0.2">
      <c r="B691" s="17" t="str">
        <f t="shared" si="20"/>
        <v/>
      </c>
      <c r="C691" s="18" t="str">
        <f t="shared" ca="1" si="21"/>
        <v/>
      </c>
      <c r="D691" s="19"/>
      <c r="E691" s="19"/>
    </row>
    <row r="692" spans="2:5" ht="9.75" customHeight="1" x14ac:dyDescent="0.2">
      <c r="B692" s="17" t="str">
        <f t="shared" si="20"/>
        <v/>
      </c>
      <c r="C692" s="18" t="str">
        <f t="shared" ca="1" si="21"/>
        <v/>
      </c>
      <c r="D692" s="19"/>
      <c r="E692" s="19"/>
    </row>
    <row r="693" spans="2:5" ht="9.75" customHeight="1" x14ac:dyDescent="0.2">
      <c r="B693" s="17" t="str">
        <f t="shared" si="20"/>
        <v/>
      </c>
      <c r="C693" s="18" t="str">
        <f t="shared" ca="1" si="21"/>
        <v/>
      </c>
      <c r="D693" s="19"/>
      <c r="E693" s="19"/>
    </row>
    <row r="694" spans="2:5" ht="9.75" customHeight="1" x14ac:dyDescent="0.2">
      <c r="B694" s="17" t="str">
        <f t="shared" si="20"/>
        <v/>
      </c>
      <c r="C694" s="18" t="str">
        <f t="shared" ca="1" si="21"/>
        <v/>
      </c>
      <c r="D694" s="19"/>
      <c r="E694" s="19"/>
    </row>
    <row r="695" spans="2:5" ht="9.75" customHeight="1" x14ac:dyDescent="0.2">
      <c r="B695" s="17" t="str">
        <f t="shared" si="20"/>
        <v/>
      </c>
      <c r="C695" s="18" t="str">
        <f t="shared" ca="1" si="21"/>
        <v/>
      </c>
      <c r="D695" s="19"/>
      <c r="E695" s="19"/>
    </row>
    <row r="696" spans="2:5" ht="9.75" customHeight="1" x14ac:dyDescent="0.2">
      <c r="B696" s="17" t="str">
        <f t="shared" si="20"/>
        <v/>
      </c>
      <c r="C696" s="18" t="str">
        <f t="shared" ca="1" si="21"/>
        <v/>
      </c>
      <c r="D696" s="19"/>
      <c r="E696" s="19"/>
    </row>
    <row r="697" spans="2:5" ht="9.75" customHeight="1" x14ac:dyDescent="0.2">
      <c r="B697" s="17" t="str">
        <f t="shared" si="20"/>
        <v/>
      </c>
      <c r="C697" s="18" t="str">
        <f t="shared" ca="1" si="21"/>
        <v/>
      </c>
      <c r="D697" s="19"/>
      <c r="E697" s="19"/>
    </row>
    <row r="698" spans="2:5" ht="9.75" customHeight="1" x14ac:dyDescent="0.2">
      <c r="B698" s="17" t="str">
        <f t="shared" si="20"/>
        <v/>
      </c>
      <c r="C698" s="18" t="str">
        <f t="shared" ca="1" si="21"/>
        <v/>
      </c>
      <c r="D698" s="19"/>
      <c r="E698" s="19"/>
    </row>
    <row r="699" spans="2:5" ht="9.75" customHeight="1" x14ac:dyDescent="0.2">
      <c r="B699" s="17" t="str">
        <f t="shared" si="20"/>
        <v/>
      </c>
      <c r="C699" s="18" t="str">
        <f t="shared" ca="1" si="21"/>
        <v/>
      </c>
      <c r="D699" s="19"/>
      <c r="E699" s="19"/>
    </row>
    <row r="700" spans="2:5" ht="9.75" customHeight="1" x14ac:dyDescent="0.2">
      <c r="B700" s="17" t="str">
        <f t="shared" si="20"/>
        <v/>
      </c>
      <c r="C700" s="18" t="str">
        <f t="shared" ca="1" si="21"/>
        <v/>
      </c>
      <c r="D700" s="19"/>
      <c r="E700" s="19"/>
    </row>
    <row r="701" spans="2:5" ht="9.75" customHeight="1" x14ac:dyDescent="0.2">
      <c r="B701" s="17" t="str">
        <f t="shared" si="20"/>
        <v/>
      </c>
      <c r="C701" s="18" t="str">
        <f t="shared" ca="1" si="21"/>
        <v/>
      </c>
      <c r="D701" s="19"/>
      <c r="E701" s="19"/>
    </row>
    <row r="702" spans="2:5" ht="9.75" customHeight="1" x14ac:dyDescent="0.2">
      <c r="B702" s="17" t="str">
        <f t="shared" si="20"/>
        <v/>
      </c>
      <c r="C702" s="18" t="str">
        <f t="shared" ca="1" si="21"/>
        <v/>
      </c>
      <c r="D702" s="19"/>
      <c r="E702" s="19"/>
    </row>
    <row r="703" spans="2:5" ht="9.75" customHeight="1" x14ac:dyDescent="0.2">
      <c r="B703" s="17" t="str">
        <f t="shared" si="20"/>
        <v/>
      </c>
      <c r="C703" s="18" t="str">
        <f t="shared" ca="1" si="21"/>
        <v/>
      </c>
      <c r="D703" s="19"/>
      <c r="E703" s="19"/>
    </row>
    <row r="704" spans="2:5" ht="9.75" customHeight="1" x14ac:dyDescent="0.2">
      <c r="B704" s="17" t="str">
        <f t="shared" si="20"/>
        <v/>
      </c>
      <c r="C704" s="18" t="str">
        <f t="shared" ca="1" si="21"/>
        <v/>
      </c>
      <c r="D704" s="19"/>
      <c r="E704" s="19"/>
    </row>
    <row r="705" spans="2:5" ht="9.75" customHeight="1" x14ac:dyDescent="0.2">
      <c r="B705" s="17" t="str">
        <f t="shared" si="20"/>
        <v/>
      </c>
      <c r="C705" s="18" t="str">
        <f t="shared" ca="1" si="21"/>
        <v/>
      </c>
      <c r="D705" s="19"/>
      <c r="E705" s="19"/>
    </row>
    <row r="706" spans="2:5" ht="9.75" customHeight="1" x14ac:dyDescent="0.2">
      <c r="B706" s="17" t="str">
        <f t="shared" si="20"/>
        <v/>
      </c>
      <c r="C706" s="18" t="str">
        <f t="shared" ca="1" si="21"/>
        <v/>
      </c>
      <c r="D706" s="19"/>
      <c r="E706" s="19"/>
    </row>
    <row r="707" spans="2:5" ht="9.75" customHeight="1" x14ac:dyDescent="0.2">
      <c r="B707" s="17" t="str">
        <f t="shared" ref="B707:B770" si="22">IF(D707="","",ROW()-1)</f>
        <v/>
      </c>
      <c r="C707" s="18" t="str">
        <f t="shared" ref="C707:C770" ca="1" si="23">IF(D707="","",TODAY()-0)</f>
        <v/>
      </c>
      <c r="D707" s="19"/>
      <c r="E707" s="19"/>
    </row>
    <row r="708" spans="2:5" ht="9.75" customHeight="1" x14ac:dyDescent="0.2">
      <c r="B708" s="17" t="str">
        <f t="shared" si="22"/>
        <v/>
      </c>
      <c r="C708" s="18" t="str">
        <f t="shared" ca="1" si="23"/>
        <v/>
      </c>
      <c r="D708" s="19"/>
      <c r="E708" s="19"/>
    </row>
    <row r="709" spans="2:5" ht="9.75" customHeight="1" x14ac:dyDescent="0.2">
      <c r="B709" s="17" t="str">
        <f t="shared" si="22"/>
        <v/>
      </c>
      <c r="C709" s="18" t="str">
        <f t="shared" ca="1" si="23"/>
        <v/>
      </c>
      <c r="D709" s="19"/>
      <c r="E709" s="19"/>
    </row>
    <row r="710" spans="2:5" ht="9.75" customHeight="1" x14ac:dyDescent="0.2">
      <c r="B710" s="17" t="str">
        <f t="shared" si="22"/>
        <v/>
      </c>
      <c r="C710" s="18" t="str">
        <f t="shared" ca="1" si="23"/>
        <v/>
      </c>
      <c r="D710" s="19"/>
      <c r="E710" s="19"/>
    </row>
    <row r="711" spans="2:5" ht="9.75" customHeight="1" x14ac:dyDescent="0.2">
      <c r="B711" s="17" t="str">
        <f t="shared" si="22"/>
        <v/>
      </c>
      <c r="C711" s="18" t="str">
        <f t="shared" ca="1" si="23"/>
        <v/>
      </c>
      <c r="D711" s="19"/>
      <c r="E711" s="19"/>
    </row>
    <row r="712" spans="2:5" ht="9.75" customHeight="1" x14ac:dyDescent="0.2">
      <c r="B712" s="17" t="str">
        <f t="shared" si="22"/>
        <v/>
      </c>
      <c r="C712" s="18" t="str">
        <f t="shared" ca="1" si="23"/>
        <v/>
      </c>
      <c r="D712" s="19"/>
      <c r="E712" s="19"/>
    </row>
    <row r="713" spans="2:5" ht="9.75" customHeight="1" x14ac:dyDescent="0.2">
      <c r="B713" s="17" t="str">
        <f t="shared" si="22"/>
        <v/>
      </c>
      <c r="C713" s="18" t="str">
        <f t="shared" ca="1" si="23"/>
        <v/>
      </c>
      <c r="D713" s="19"/>
      <c r="E713" s="19"/>
    </row>
    <row r="714" spans="2:5" ht="9.75" customHeight="1" x14ac:dyDescent="0.2">
      <c r="B714" s="17" t="str">
        <f t="shared" si="22"/>
        <v/>
      </c>
      <c r="C714" s="18" t="str">
        <f t="shared" ca="1" si="23"/>
        <v/>
      </c>
      <c r="D714" s="19"/>
      <c r="E714" s="19"/>
    </row>
    <row r="715" spans="2:5" ht="9.75" customHeight="1" x14ac:dyDescent="0.2">
      <c r="B715" s="17" t="str">
        <f t="shared" si="22"/>
        <v/>
      </c>
      <c r="C715" s="18" t="str">
        <f t="shared" ca="1" si="23"/>
        <v/>
      </c>
      <c r="D715" s="19"/>
      <c r="E715" s="19"/>
    </row>
    <row r="716" spans="2:5" ht="9.75" customHeight="1" x14ac:dyDescent="0.2">
      <c r="B716" s="17" t="str">
        <f t="shared" si="22"/>
        <v/>
      </c>
      <c r="C716" s="18" t="str">
        <f t="shared" ca="1" si="23"/>
        <v/>
      </c>
      <c r="D716" s="19"/>
      <c r="E716" s="19"/>
    </row>
    <row r="717" spans="2:5" ht="9.75" customHeight="1" x14ac:dyDescent="0.2">
      <c r="B717" s="17" t="str">
        <f t="shared" si="22"/>
        <v/>
      </c>
      <c r="C717" s="18" t="str">
        <f t="shared" ca="1" si="23"/>
        <v/>
      </c>
      <c r="D717" s="19"/>
      <c r="E717" s="19"/>
    </row>
    <row r="718" spans="2:5" ht="9.75" customHeight="1" x14ac:dyDescent="0.2">
      <c r="B718" s="17" t="str">
        <f t="shared" si="22"/>
        <v/>
      </c>
      <c r="C718" s="18" t="str">
        <f t="shared" ca="1" si="23"/>
        <v/>
      </c>
      <c r="D718" s="19"/>
      <c r="E718" s="19"/>
    </row>
    <row r="719" spans="2:5" ht="9.75" customHeight="1" x14ac:dyDescent="0.2">
      <c r="B719" s="17" t="str">
        <f t="shared" si="22"/>
        <v/>
      </c>
      <c r="C719" s="18" t="str">
        <f t="shared" ca="1" si="23"/>
        <v/>
      </c>
      <c r="D719" s="19"/>
      <c r="E719" s="19"/>
    </row>
    <row r="720" spans="2:5" ht="9.75" customHeight="1" x14ac:dyDescent="0.2">
      <c r="B720" s="17" t="str">
        <f t="shared" si="22"/>
        <v/>
      </c>
      <c r="C720" s="18" t="str">
        <f t="shared" ca="1" si="23"/>
        <v/>
      </c>
      <c r="D720" s="19"/>
      <c r="E720" s="19"/>
    </row>
    <row r="721" spans="2:5" ht="9.75" customHeight="1" x14ac:dyDescent="0.2">
      <c r="B721" s="17" t="str">
        <f t="shared" si="22"/>
        <v/>
      </c>
      <c r="C721" s="18" t="str">
        <f t="shared" ca="1" si="23"/>
        <v/>
      </c>
      <c r="D721" s="19"/>
      <c r="E721" s="19"/>
    </row>
    <row r="722" spans="2:5" ht="9.75" customHeight="1" x14ac:dyDescent="0.2">
      <c r="B722" s="17" t="str">
        <f t="shared" si="22"/>
        <v/>
      </c>
      <c r="C722" s="18" t="str">
        <f t="shared" ca="1" si="23"/>
        <v/>
      </c>
      <c r="D722" s="19"/>
      <c r="E722" s="19"/>
    </row>
    <row r="723" spans="2:5" ht="9.75" customHeight="1" x14ac:dyDescent="0.2">
      <c r="B723" s="17" t="str">
        <f t="shared" si="22"/>
        <v/>
      </c>
      <c r="C723" s="18" t="str">
        <f t="shared" ca="1" si="23"/>
        <v/>
      </c>
      <c r="D723" s="19"/>
      <c r="E723" s="19"/>
    </row>
    <row r="724" spans="2:5" ht="9.75" customHeight="1" x14ac:dyDescent="0.2">
      <c r="B724" s="17" t="str">
        <f t="shared" si="22"/>
        <v/>
      </c>
      <c r="C724" s="18" t="str">
        <f t="shared" ca="1" si="23"/>
        <v/>
      </c>
      <c r="D724" s="19"/>
      <c r="E724" s="19"/>
    </row>
    <row r="725" spans="2:5" ht="9.75" customHeight="1" x14ac:dyDescent="0.2">
      <c r="B725" s="17" t="str">
        <f t="shared" si="22"/>
        <v/>
      </c>
      <c r="C725" s="18" t="str">
        <f t="shared" ca="1" si="23"/>
        <v/>
      </c>
      <c r="D725" s="19"/>
      <c r="E725" s="19"/>
    </row>
    <row r="726" spans="2:5" ht="9.75" customHeight="1" x14ac:dyDescent="0.2">
      <c r="B726" s="17" t="str">
        <f t="shared" si="22"/>
        <v/>
      </c>
      <c r="C726" s="18" t="str">
        <f t="shared" ca="1" si="23"/>
        <v/>
      </c>
      <c r="D726" s="19"/>
      <c r="E726" s="19"/>
    </row>
    <row r="727" spans="2:5" ht="9.75" customHeight="1" x14ac:dyDescent="0.2">
      <c r="B727" s="17" t="str">
        <f t="shared" si="22"/>
        <v/>
      </c>
      <c r="C727" s="18" t="str">
        <f t="shared" ca="1" si="23"/>
        <v/>
      </c>
      <c r="D727" s="19"/>
      <c r="E727" s="19"/>
    </row>
    <row r="728" spans="2:5" ht="9.75" customHeight="1" x14ac:dyDescent="0.2">
      <c r="B728" s="17" t="str">
        <f t="shared" si="22"/>
        <v/>
      </c>
      <c r="C728" s="18" t="str">
        <f t="shared" ca="1" si="23"/>
        <v/>
      </c>
      <c r="D728" s="19"/>
      <c r="E728" s="19"/>
    </row>
    <row r="729" spans="2:5" ht="9.75" customHeight="1" x14ac:dyDescent="0.2">
      <c r="B729" s="17" t="str">
        <f t="shared" si="22"/>
        <v/>
      </c>
      <c r="C729" s="18" t="str">
        <f t="shared" ca="1" si="23"/>
        <v/>
      </c>
      <c r="D729" s="19"/>
      <c r="E729" s="19"/>
    </row>
    <row r="730" spans="2:5" ht="9.75" customHeight="1" x14ac:dyDescent="0.2">
      <c r="B730" s="17" t="str">
        <f t="shared" si="22"/>
        <v/>
      </c>
      <c r="C730" s="18" t="str">
        <f t="shared" ca="1" si="23"/>
        <v/>
      </c>
      <c r="D730" s="19"/>
      <c r="E730" s="19"/>
    </row>
    <row r="731" spans="2:5" ht="9.75" customHeight="1" x14ac:dyDescent="0.2">
      <c r="B731" s="17" t="str">
        <f t="shared" si="22"/>
        <v/>
      </c>
      <c r="C731" s="18" t="str">
        <f t="shared" ca="1" si="23"/>
        <v/>
      </c>
      <c r="D731" s="19"/>
      <c r="E731" s="19"/>
    </row>
    <row r="732" spans="2:5" ht="9.75" customHeight="1" x14ac:dyDescent="0.2">
      <c r="B732" s="17" t="str">
        <f t="shared" si="22"/>
        <v/>
      </c>
      <c r="C732" s="18" t="str">
        <f t="shared" ca="1" si="23"/>
        <v/>
      </c>
      <c r="D732" s="19"/>
      <c r="E732" s="19"/>
    </row>
    <row r="733" spans="2:5" ht="9.75" customHeight="1" x14ac:dyDescent="0.2">
      <c r="B733" s="17" t="str">
        <f t="shared" si="22"/>
        <v/>
      </c>
      <c r="C733" s="18" t="str">
        <f t="shared" ca="1" si="23"/>
        <v/>
      </c>
      <c r="D733" s="19"/>
      <c r="E733" s="19"/>
    </row>
    <row r="734" spans="2:5" ht="9.75" customHeight="1" x14ac:dyDescent="0.2">
      <c r="B734" s="17" t="str">
        <f t="shared" si="22"/>
        <v/>
      </c>
      <c r="C734" s="18" t="str">
        <f t="shared" ca="1" si="23"/>
        <v/>
      </c>
      <c r="D734" s="19"/>
      <c r="E734" s="19"/>
    </row>
    <row r="735" spans="2:5" ht="9.75" customHeight="1" x14ac:dyDescent="0.2">
      <c r="B735" s="17" t="str">
        <f t="shared" si="22"/>
        <v/>
      </c>
      <c r="C735" s="18" t="str">
        <f t="shared" ca="1" si="23"/>
        <v/>
      </c>
      <c r="D735" s="19"/>
      <c r="E735" s="19"/>
    </row>
    <row r="736" spans="2:5" ht="9.75" customHeight="1" x14ac:dyDescent="0.2">
      <c r="B736" s="17" t="str">
        <f t="shared" si="22"/>
        <v/>
      </c>
      <c r="C736" s="18" t="str">
        <f t="shared" ca="1" si="23"/>
        <v/>
      </c>
      <c r="D736" s="19"/>
      <c r="E736" s="19"/>
    </row>
    <row r="737" spans="2:5" ht="9.75" customHeight="1" x14ac:dyDescent="0.2">
      <c r="B737" s="17" t="str">
        <f t="shared" si="22"/>
        <v/>
      </c>
      <c r="C737" s="18" t="str">
        <f t="shared" ca="1" si="23"/>
        <v/>
      </c>
      <c r="D737" s="19"/>
      <c r="E737" s="19"/>
    </row>
    <row r="738" spans="2:5" ht="9.75" customHeight="1" x14ac:dyDescent="0.2">
      <c r="B738" s="17" t="str">
        <f t="shared" si="22"/>
        <v/>
      </c>
      <c r="C738" s="18" t="str">
        <f t="shared" ca="1" si="23"/>
        <v/>
      </c>
      <c r="D738" s="19"/>
      <c r="E738" s="19"/>
    </row>
    <row r="739" spans="2:5" ht="9.75" customHeight="1" x14ac:dyDescent="0.2">
      <c r="B739" s="17" t="str">
        <f t="shared" si="22"/>
        <v/>
      </c>
      <c r="C739" s="18" t="str">
        <f t="shared" ca="1" si="23"/>
        <v/>
      </c>
      <c r="D739" s="19"/>
      <c r="E739" s="19"/>
    </row>
    <row r="740" spans="2:5" ht="9.75" customHeight="1" x14ac:dyDescent="0.2">
      <c r="B740" s="17" t="str">
        <f t="shared" si="22"/>
        <v/>
      </c>
      <c r="C740" s="18" t="str">
        <f t="shared" ca="1" si="23"/>
        <v/>
      </c>
      <c r="D740" s="19"/>
      <c r="E740" s="19"/>
    </row>
    <row r="741" spans="2:5" ht="9.75" customHeight="1" x14ac:dyDescent="0.2">
      <c r="B741" s="17" t="str">
        <f t="shared" si="22"/>
        <v/>
      </c>
      <c r="C741" s="18" t="str">
        <f t="shared" ca="1" si="23"/>
        <v/>
      </c>
      <c r="D741" s="19"/>
      <c r="E741" s="19"/>
    </row>
    <row r="742" spans="2:5" ht="9.75" customHeight="1" x14ac:dyDescent="0.2">
      <c r="B742" s="17" t="str">
        <f t="shared" si="22"/>
        <v/>
      </c>
      <c r="C742" s="18" t="str">
        <f t="shared" ca="1" si="23"/>
        <v/>
      </c>
      <c r="D742" s="19"/>
      <c r="E742" s="19"/>
    </row>
    <row r="743" spans="2:5" ht="9.75" customHeight="1" x14ac:dyDescent="0.2">
      <c r="B743" s="17" t="str">
        <f t="shared" si="22"/>
        <v/>
      </c>
      <c r="C743" s="18" t="str">
        <f t="shared" ca="1" si="23"/>
        <v/>
      </c>
      <c r="D743" s="19"/>
      <c r="E743" s="19"/>
    </row>
    <row r="744" spans="2:5" ht="9.75" customHeight="1" x14ac:dyDescent="0.2">
      <c r="B744" s="17" t="str">
        <f t="shared" si="22"/>
        <v/>
      </c>
      <c r="C744" s="18" t="str">
        <f t="shared" ca="1" si="23"/>
        <v/>
      </c>
      <c r="D744" s="19"/>
      <c r="E744" s="19"/>
    </row>
    <row r="745" spans="2:5" ht="9.75" customHeight="1" x14ac:dyDescent="0.2">
      <c r="B745" s="17" t="str">
        <f t="shared" si="22"/>
        <v/>
      </c>
      <c r="C745" s="18" t="str">
        <f t="shared" ca="1" si="23"/>
        <v/>
      </c>
      <c r="D745" s="19"/>
      <c r="E745" s="19"/>
    </row>
    <row r="746" spans="2:5" ht="9.75" customHeight="1" x14ac:dyDescent="0.2">
      <c r="B746" s="17" t="str">
        <f t="shared" si="22"/>
        <v/>
      </c>
      <c r="C746" s="18" t="str">
        <f t="shared" ca="1" si="23"/>
        <v/>
      </c>
      <c r="D746" s="19"/>
      <c r="E746" s="19"/>
    </row>
    <row r="747" spans="2:5" ht="9.75" customHeight="1" x14ac:dyDescent="0.2">
      <c r="B747" s="17" t="str">
        <f t="shared" si="22"/>
        <v/>
      </c>
      <c r="C747" s="18" t="str">
        <f t="shared" ca="1" si="23"/>
        <v/>
      </c>
      <c r="D747" s="19"/>
      <c r="E747" s="19"/>
    </row>
    <row r="748" spans="2:5" ht="9.75" customHeight="1" x14ac:dyDescent="0.2">
      <c r="B748" s="17" t="str">
        <f t="shared" si="22"/>
        <v/>
      </c>
      <c r="C748" s="18" t="str">
        <f t="shared" ca="1" si="23"/>
        <v/>
      </c>
      <c r="D748" s="19"/>
      <c r="E748" s="19"/>
    </row>
    <row r="749" spans="2:5" ht="9.75" customHeight="1" x14ac:dyDescent="0.2">
      <c r="B749" s="17" t="str">
        <f t="shared" si="22"/>
        <v/>
      </c>
      <c r="C749" s="18" t="str">
        <f t="shared" ca="1" si="23"/>
        <v/>
      </c>
      <c r="D749" s="19"/>
      <c r="E749" s="19"/>
    </row>
    <row r="750" spans="2:5" ht="9.75" customHeight="1" x14ac:dyDescent="0.2">
      <c r="B750" s="17" t="str">
        <f t="shared" si="22"/>
        <v/>
      </c>
      <c r="C750" s="18" t="str">
        <f t="shared" ca="1" si="23"/>
        <v/>
      </c>
      <c r="D750" s="19"/>
      <c r="E750" s="19"/>
    </row>
    <row r="751" spans="2:5" ht="9.75" customHeight="1" x14ac:dyDescent="0.2">
      <c r="B751" s="17" t="str">
        <f t="shared" si="22"/>
        <v/>
      </c>
      <c r="C751" s="18" t="str">
        <f t="shared" ca="1" si="23"/>
        <v/>
      </c>
      <c r="D751" s="19"/>
      <c r="E751" s="19"/>
    </row>
    <row r="752" spans="2:5" ht="9.75" customHeight="1" x14ac:dyDescent="0.2">
      <c r="B752" s="17" t="str">
        <f t="shared" si="22"/>
        <v/>
      </c>
      <c r="C752" s="18" t="str">
        <f t="shared" ca="1" si="23"/>
        <v/>
      </c>
      <c r="D752" s="19"/>
      <c r="E752" s="19"/>
    </row>
    <row r="753" spans="2:5" ht="9.75" customHeight="1" x14ac:dyDescent="0.2">
      <c r="B753" s="17" t="str">
        <f t="shared" si="22"/>
        <v/>
      </c>
      <c r="C753" s="18" t="str">
        <f t="shared" ca="1" si="23"/>
        <v/>
      </c>
      <c r="D753" s="19"/>
      <c r="E753" s="19"/>
    </row>
    <row r="754" spans="2:5" ht="9.75" customHeight="1" x14ac:dyDescent="0.2">
      <c r="B754" s="17" t="str">
        <f t="shared" si="22"/>
        <v/>
      </c>
      <c r="C754" s="18" t="str">
        <f t="shared" ca="1" si="23"/>
        <v/>
      </c>
      <c r="D754" s="19"/>
      <c r="E754" s="19"/>
    </row>
    <row r="755" spans="2:5" ht="9.75" customHeight="1" x14ac:dyDescent="0.2">
      <c r="B755" s="17" t="str">
        <f t="shared" si="22"/>
        <v/>
      </c>
      <c r="C755" s="18" t="str">
        <f t="shared" ca="1" si="23"/>
        <v/>
      </c>
      <c r="D755" s="19"/>
      <c r="E755" s="19"/>
    </row>
    <row r="756" spans="2:5" ht="9.75" customHeight="1" x14ac:dyDescent="0.2">
      <c r="B756" s="17" t="str">
        <f t="shared" si="22"/>
        <v/>
      </c>
      <c r="C756" s="18" t="str">
        <f t="shared" ca="1" si="23"/>
        <v/>
      </c>
      <c r="D756" s="19"/>
      <c r="E756" s="19"/>
    </row>
    <row r="757" spans="2:5" ht="9.75" customHeight="1" x14ac:dyDescent="0.2">
      <c r="B757" s="17" t="str">
        <f t="shared" si="22"/>
        <v/>
      </c>
      <c r="C757" s="18" t="str">
        <f t="shared" ca="1" si="23"/>
        <v/>
      </c>
      <c r="D757" s="19"/>
      <c r="E757" s="19"/>
    </row>
    <row r="758" spans="2:5" ht="9.75" customHeight="1" x14ac:dyDescent="0.2">
      <c r="B758" s="17" t="str">
        <f t="shared" si="22"/>
        <v/>
      </c>
      <c r="C758" s="18" t="str">
        <f t="shared" ca="1" si="23"/>
        <v/>
      </c>
      <c r="D758" s="19"/>
      <c r="E758" s="19"/>
    </row>
    <row r="759" spans="2:5" ht="9.75" customHeight="1" x14ac:dyDescent="0.2">
      <c r="B759" s="17" t="str">
        <f t="shared" si="22"/>
        <v/>
      </c>
      <c r="C759" s="18" t="str">
        <f t="shared" ca="1" si="23"/>
        <v/>
      </c>
      <c r="D759" s="19"/>
      <c r="E759" s="19"/>
    </row>
    <row r="760" spans="2:5" ht="9.75" customHeight="1" x14ac:dyDescent="0.2">
      <c r="B760" s="17" t="str">
        <f t="shared" si="22"/>
        <v/>
      </c>
      <c r="C760" s="18" t="str">
        <f t="shared" ca="1" si="23"/>
        <v/>
      </c>
      <c r="D760" s="19"/>
      <c r="E760" s="19"/>
    </row>
    <row r="761" spans="2:5" ht="9.75" customHeight="1" x14ac:dyDescent="0.2">
      <c r="B761" s="17" t="str">
        <f t="shared" si="22"/>
        <v/>
      </c>
      <c r="C761" s="18" t="str">
        <f t="shared" ca="1" si="23"/>
        <v/>
      </c>
      <c r="D761" s="19"/>
      <c r="E761" s="19"/>
    </row>
    <row r="762" spans="2:5" ht="9.75" customHeight="1" x14ac:dyDescent="0.2">
      <c r="B762" s="17" t="str">
        <f t="shared" si="22"/>
        <v/>
      </c>
      <c r="C762" s="18" t="str">
        <f t="shared" ca="1" si="23"/>
        <v/>
      </c>
      <c r="D762" s="19"/>
      <c r="E762" s="19"/>
    </row>
    <row r="763" spans="2:5" ht="9.75" customHeight="1" x14ac:dyDescent="0.2">
      <c r="B763" s="17" t="str">
        <f t="shared" si="22"/>
        <v/>
      </c>
      <c r="C763" s="18" t="str">
        <f t="shared" ca="1" si="23"/>
        <v/>
      </c>
      <c r="D763" s="19"/>
      <c r="E763" s="19"/>
    </row>
    <row r="764" spans="2:5" ht="9.75" customHeight="1" x14ac:dyDescent="0.2">
      <c r="B764" s="17" t="str">
        <f t="shared" si="22"/>
        <v/>
      </c>
      <c r="C764" s="18" t="str">
        <f t="shared" ca="1" si="23"/>
        <v/>
      </c>
      <c r="D764" s="19"/>
      <c r="E764" s="19"/>
    </row>
    <row r="765" spans="2:5" ht="9.75" customHeight="1" x14ac:dyDescent="0.2">
      <c r="B765" s="17" t="str">
        <f t="shared" si="22"/>
        <v/>
      </c>
      <c r="C765" s="18" t="str">
        <f t="shared" ca="1" si="23"/>
        <v/>
      </c>
      <c r="D765" s="19"/>
      <c r="E765" s="19"/>
    </row>
    <row r="766" spans="2:5" ht="9.75" customHeight="1" x14ac:dyDescent="0.2">
      <c r="B766" s="17" t="str">
        <f t="shared" si="22"/>
        <v/>
      </c>
      <c r="C766" s="18" t="str">
        <f t="shared" ca="1" si="23"/>
        <v/>
      </c>
      <c r="D766" s="19"/>
      <c r="E766" s="19"/>
    </row>
    <row r="767" spans="2:5" ht="9.75" customHeight="1" x14ac:dyDescent="0.2">
      <c r="B767" s="17" t="str">
        <f t="shared" si="22"/>
        <v/>
      </c>
      <c r="C767" s="18" t="str">
        <f t="shared" ca="1" si="23"/>
        <v/>
      </c>
      <c r="D767" s="19"/>
      <c r="E767" s="19"/>
    </row>
    <row r="768" spans="2:5" ht="9.75" customHeight="1" x14ac:dyDescent="0.2">
      <c r="B768" s="17" t="str">
        <f t="shared" si="22"/>
        <v/>
      </c>
      <c r="C768" s="18" t="str">
        <f t="shared" ca="1" si="23"/>
        <v/>
      </c>
      <c r="D768" s="19"/>
      <c r="E768" s="19"/>
    </row>
    <row r="769" spans="2:5" ht="9.75" customHeight="1" x14ac:dyDescent="0.2">
      <c r="B769" s="17" t="str">
        <f t="shared" si="22"/>
        <v/>
      </c>
      <c r="C769" s="18" t="str">
        <f t="shared" ca="1" si="23"/>
        <v/>
      </c>
      <c r="D769" s="19"/>
      <c r="E769" s="19"/>
    </row>
    <row r="770" spans="2:5" ht="9.75" customHeight="1" x14ac:dyDescent="0.2">
      <c r="B770" s="17" t="str">
        <f t="shared" si="22"/>
        <v/>
      </c>
      <c r="C770" s="18" t="str">
        <f t="shared" ca="1" si="23"/>
        <v/>
      </c>
      <c r="D770" s="19"/>
      <c r="E770" s="19"/>
    </row>
    <row r="771" spans="2:5" ht="9.75" customHeight="1" x14ac:dyDescent="0.2">
      <c r="B771" s="17" t="str">
        <f t="shared" ref="B771:B834" si="24">IF(D771="","",ROW()-1)</f>
        <v/>
      </c>
      <c r="C771" s="18" t="str">
        <f t="shared" ref="C771:C834" ca="1" si="25">IF(D771="","",TODAY()-0)</f>
        <v/>
      </c>
      <c r="D771" s="19"/>
      <c r="E771" s="19"/>
    </row>
    <row r="772" spans="2:5" ht="9.75" customHeight="1" x14ac:dyDescent="0.2">
      <c r="B772" s="17" t="str">
        <f t="shared" si="24"/>
        <v/>
      </c>
      <c r="C772" s="18" t="str">
        <f t="shared" ca="1" si="25"/>
        <v/>
      </c>
      <c r="D772" s="19"/>
      <c r="E772" s="19"/>
    </row>
    <row r="773" spans="2:5" ht="9.75" customHeight="1" x14ac:dyDescent="0.2">
      <c r="B773" s="17" t="str">
        <f t="shared" si="24"/>
        <v/>
      </c>
      <c r="C773" s="18" t="str">
        <f t="shared" ca="1" si="25"/>
        <v/>
      </c>
      <c r="D773" s="19"/>
      <c r="E773" s="19"/>
    </row>
    <row r="774" spans="2:5" ht="9.75" customHeight="1" x14ac:dyDescent="0.2">
      <c r="B774" s="17" t="str">
        <f t="shared" si="24"/>
        <v/>
      </c>
      <c r="C774" s="18" t="str">
        <f t="shared" ca="1" si="25"/>
        <v/>
      </c>
      <c r="D774" s="19"/>
      <c r="E774" s="19"/>
    </row>
    <row r="775" spans="2:5" ht="9.75" customHeight="1" x14ac:dyDescent="0.2">
      <c r="B775" s="17" t="str">
        <f t="shared" si="24"/>
        <v/>
      </c>
      <c r="C775" s="18" t="str">
        <f t="shared" ca="1" si="25"/>
        <v/>
      </c>
      <c r="D775" s="19"/>
      <c r="E775" s="19"/>
    </row>
    <row r="776" spans="2:5" ht="9.75" customHeight="1" x14ac:dyDescent="0.2">
      <c r="B776" s="17" t="str">
        <f t="shared" si="24"/>
        <v/>
      </c>
      <c r="C776" s="18" t="str">
        <f t="shared" ca="1" si="25"/>
        <v/>
      </c>
      <c r="D776" s="19"/>
      <c r="E776" s="19"/>
    </row>
    <row r="777" spans="2:5" ht="9.75" customHeight="1" x14ac:dyDescent="0.2">
      <c r="B777" s="17" t="str">
        <f t="shared" si="24"/>
        <v/>
      </c>
      <c r="C777" s="18" t="str">
        <f t="shared" ca="1" si="25"/>
        <v/>
      </c>
      <c r="D777" s="19"/>
      <c r="E777" s="19"/>
    </row>
    <row r="778" spans="2:5" ht="9.75" customHeight="1" x14ac:dyDescent="0.2">
      <c r="B778" s="17" t="str">
        <f t="shared" si="24"/>
        <v/>
      </c>
      <c r="C778" s="18" t="str">
        <f t="shared" ca="1" si="25"/>
        <v/>
      </c>
      <c r="D778" s="19"/>
      <c r="E778" s="19"/>
    </row>
    <row r="779" spans="2:5" ht="9.75" customHeight="1" x14ac:dyDescent="0.2">
      <c r="B779" s="17" t="str">
        <f t="shared" si="24"/>
        <v/>
      </c>
      <c r="C779" s="18" t="str">
        <f t="shared" ca="1" si="25"/>
        <v/>
      </c>
      <c r="D779" s="19"/>
      <c r="E779" s="19"/>
    </row>
    <row r="780" spans="2:5" ht="9.75" customHeight="1" x14ac:dyDescent="0.2">
      <c r="B780" s="17" t="str">
        <f t="shared" si="24"/>
        <v/>
      </c>
      <c r="C780" s="18" t="str">
        <f t="shared" ca="1" si="25"/>
        <v/>
      </c>
      <c r="D780" s="19"/>
      <c r="E780" s="19"/>
    </row>
    <row r="781" spans="2:5" ht="9.75" customHeight="1" x14ac:dyDescent="0.2">
      <c r="B781" s="17" t="str">
        <f t="shared" si="24"/>
        <v/>
      </c>
      <c r="C781" s="18" t="str">
        <f t="shared" ca="1" si="25"/>
        <v/>
      </c>
      <c r="D781" s="19"/>
      <c r="E781" s="19"/>
    </row>
    <row r="782" spans="2:5" ht="9.75" customHeight="1" x14ac:dyDescent="0.2">
      <c r="B782" s="17" t="str">
        <f t="shared" si="24"/>
        <v/>
      </c>
      <c r="C782" s="18" t="str">
        <f t="shared" ca="1" si="25"/>
        <v/>
      </c>
      <c r="D782" s="19"/>
      <c r="E782" s="19"/>
    </row>
    <row r="783" spans="2:5" ht="9.75" customHeight="1" x14ac:dyDescent="0.2">
      <c r="B783" s="17" t="str">
        <f t="shared" si="24"/>
        <v/>
      </c>
      <c r="C783" s="18" t="str">
        <f t="shared" ca="1" si="25"/>
        <v/>
      </c>
      <c r="D783" s="19"/>
      <c r="E783" s="19"/>
    </row>
    <row r="784" spans="2:5" ht="9.75" customHeight="1" x14ac:dyDescent="0.2">
      <c r="B784" s="17" t="str">
        <f t="shared" si="24"/>
        <v/>
      </c>
      <c r="C784" s="18" t="str">
        <f t="shared" ca="1" si="25"/>
        <v/>
      </c>
      <c r="D784" s="19"/>
      <c r="E784" s="19"/>
    </row>
    <row r="785" spans="2:5" ht="9.75" customHeight="1" x14ac:dyDescent="0.2">
      <c r="B785" s="17" t="str">
        <f t="shared" si="24"/>
        <v/>
      </c>
      <c r="C785" s="18" t="str">
        <f t="shared" ca="1" si="25"/>
        <v/>
      </c>
      <c r="D785" s="19"/>
      <c r="E785" s="19"/>
    </row>
    <row r="786" spans="2:5" ht="9.75" customHeight="1" x14ac:dyDescent="0.2">
      <c r="B786" s="17" t="str">
        <f t="shared" si="24"/>
        <v/>
      </c>
      <c r="C786" s="18" t="str">
        <f t="shared" ca="1" si="25"/>
        <v/>
      </c>
      <c r="D786" s="19"/>
      <c r="E786" s="19"/>
    </row>
    <row r="787" spans="2:5" ht="9.75" customHeight="1" x14ac:dyDescent="0.2">
      <c r="B787" s="17" t="str">
        <f t="shared" si="24"/>
        <v/>
      </c>
      <c r="C787" s="18" t="str">
        <f t="shared" ca="1" si="25"/>
        <v/>
      </c>
      <c r="D787" s="19"/>
      <c r="E787" s="19"/>
    </row>
    <row r="788" spans="2:5" ht="9.75" customHeight="1" x14ac:dyDescent="0.2">
      <c r="B788" s="17" t="str">
        <f t="shared" si="24"/>
        <v/>
      </c>
      <c r="C788" s="18" t="str">
        <f t="shared" ca="1" si="25"/>
        <v/>
      </c>
      <c r="D788" s="19"/>
      <c r="E788" s="19"/>
    </row>
    <row r="789" spans="2:5" ht="9.75" customHeight="1" x14ac:dyDescent="0.2">
      <c r="B789" s="17" t="str">
        <f t="shared" si="24"/>
        <v/>
      </c>
      <c r="C789" s="18" t="str">
        <f t="shared" ca="1" si="25"/>
        <v/>
      </c>
      <c r="D789" s="19"/>
      <c r="E789" s="19"/>
    </row>
    <row r="790" spans="2:5" ht="9.75" customHeight="1" x14ac:dyDescent="0.2">
      <c r="B790" s="17" t="str">
        <f t="shared" si="24"/>
        <v/>
      </c>
      <c r="C790" s="18" t="str">
        <f t="shared" ca="1" si="25"/>
        <v/>
      </c>
      <c r="D790" s="19"/>
      <c r="E790" s="19"/>
    </row>
    <row r="791" spans="2:5" ht="9.75" customHeight="1" x14ac:dyDescent="0.2">
      <c r="B791" s="17" t="str">
        <f t="shared" si="24"/>
        <v/>
      </c>
      <c r="C791" s="18" t="str">
        <f t="shared" ca="1" si="25"/>
        <v/>
      </c>
      <c r="D791" s="19"/>
      <c r="E791" s="19"/>
    </row>
    <row r="792" spans="2:5" ht="9.75" customHeight="1" x14ac:dyDescent="0.2">
      <c r="B792" s="17" t="str">
        <f t="shared" si="24"/>
        <v/>
      </c>
      <c r="C792" s="18" t="str">
        <f t="shared" ca="1" si="25"/>
        <v/>
      </c>
      <c r="D792" s="19"/>
      <c r="E792" s="19"/>
    </row>
    <row r="793" spans="2:5" ht="9.75" customHeight="1" x14ac:dyDescent="0.2">
      <c r="B793" s="17" t="str">
        <f t="shared" si="24"/>
        <v/>
      </c>
      <c r="C793" s="18" t="str">
        <f t="shared" ca="1" si="25"/>
        <v/>
      </c>
      <c r="D793" s="19"/>
      <c r="E793" s="19"/>
    </row>
    <row r="794" spans="2:5" ht="9.75" customHeight="1" x14ac:dyDescent="0.2">
      <c r="B794" s="17" t="str">
        <f t="shared" si="24"/>
        <v/>
      </c>
      <c r="C794" s="18" t="str">
        <f t="shared" ca="1" si="25"/>
        <v/>
      </c>
      <c r="D794" s="19"/>
      <c r="E794" s="19"/>
    </row>
    <row r="795" spans="2:5" ht="9.75" customHeight="1" x14ac:dyDescent="0.2">
      <c r="B795" s="17" t="str">
        <f t="shared" si="24"/>
        <v/>
      </c>
      <c r="C795" s="18" t="str">
        <f t="shared" ca="1" si="25"/>
        <v/>
      </c>
      <c r="D795" s="19"/>
      <c r="E795" s="19"/>
    </row>
    <row r="796" spans="2:5" ht="9.75" customHeight="1" x14ac:dyDescent="0.2">
      <c r="B796" s="17" t="str">
        <f t="shared" si="24"/>
        <v/>
      </c>
      <c r="C796" s="18" t="str">
        <f t="shared" ca="1" si="25"/>
        <v/>
      </c>
      <c r="D796" s="19"/>
      <c r="E796" s="19"/>
    </row>
    <row r="797" spans="2:5" ht="9.75" customHeight="1" x14ac:dyDescent="0.2">
      <c r="B797" s="17" t="str">
        <f t="shared" si="24"/>
        <v/>
      </c>
      <c r="C797" s="18" t="str">
        <f t="shared" ca="1" si="25"/>
        <v/>
      </c>
      <c r="D797" s="19"/>
      <c r="E797" s="19"/>
    </row>
    <row r="798" spans="2:5" ht="9.75" customHeight="1" x14ac:dyDescent="0.2">
      <c r="B798" s="17" t="str">
        <f t="shared" si="24"/>
        <v/>
      </c>
      <c r="C798" s="18" t="str">
        <f t="shared" ca="1" si="25"/>
        <v/>
      </c>
      <c r="D798" s="19"/>
      <c r="E798" s="19"/>
    </row>
    <row r="799" spans="2:5" ht="9.75" customHeight="1" x14ac:dyDescent="0.2">
      <c r="B799" s="17" t="str">
        <f t="shared" si="24"/>
        <v/>
      </c>
      <c r="C799" s="18" t="str">
        <f t="shared" ca="1" si="25"/>
        <v/>
      </c>
      <c r="D799" s="19"/>
      <c r="E799" s="19"/>
    </row>
    <row r="800" spans="2:5" ht="9.75" customHeight="1" x14ac:dyDescent="0.2">
      <c r="B800" s="17" t="str">
        <f t="shared" si="24"/>
        <v/>
      </c>
      <c r="C800" s="18" t="str">
        <f t="shared" ca="1" si="25"/>
        <v/>
      </c>
      <c r="D800" s="19"/>
      <c r="E800" s="19"/>
    </row>
    <row r="801" spans="2:5" ht="9.75" customHeight="1" x14ac:dyDescent="0.2">
      <c r="B801" s="17" t="str">
        <f t="shared" si="24"/>
        <v/>
      </c>
      <c r="C801" s="18" t="str">
        <f t="shared" ca="1" si="25"/>
        <v/>
      </c>
      <c r="D801" s="19"/>
      <c r="E801" s="19"/>
    </row>
    <row r="802" spans="2:5" ht="9.75" customHeight="1" x14ac:dyDescent="0.2">
      <c r="B802" s="17" t="str">
        <f t="shared" si="24"/>
        <v/>
      </c>
      <c r="C802" s="18" t="str">
        <f t="shared" ca="1" si="25"/>
        <v/>
      </c>
      <c r="D802" s="19"/>
      <c r="E802" s="19"/>
    </row>
    <row r="803" spans="2:5" ht="9.75" customHeight="1" x14ac:dyDescent="0.2">
      <c r="B803" s="17" t="str">
        <f t="shared" si="24"/>
        <v/>
      </c>
      <c r="C803" s="18" t="str">
        <f t="shared" ca="1" si="25"/>
        <v/>
      </c>
      <c r="D803" s="19"/>
      <c r="E803" s="19"/>
    </row>
    <row r="804" spans="2:5" ht="9.75" customHeight="1" x14ac:dyDescent="0.2">
      <c r="B804" s="17" t="str">
        <f t="shared" si="24"/>
        <v/>
      </c>
      <c r="C804" s="18" t="str">
        <f t="shared" ca="1" si="25"/>
        <v/>
      </c>
      <c r="D804" s="19"/>
      <c r="E804" s="19"/>
    </row>
    <row r="805" spans="2:5" ht="9.75" customHeight="1" x14ac:dyDescent="0.2">
      <c r="B805" s="17" t="str">
        <f t="shared" si="24"/>
        <v/>
      </c>
      <c r="C805" s="18" t="str">
        <f t="shared" ca="1" si="25"/>
        <v/>
      </c>
      <c r="D805" s="19"/>
      <c r="E805" s="19"/>
    </row>
    <row r="806" spans="2:5" ht="9.75" customHeight="1" x14ac:dyDescent="0.2">
      <c r="B806" s="17" t="str">
        <f t="shared" si="24"/>
        <v/>
      </c>
      <c r="C806" s="18" t="str">
        <f t="shared" ca="1" si="25"/>
        <v/>
      </c>
      <c r="D806" s="19"/>
      <c r="E806" s="19"/>
    </row>
    <row r="807" spans="2:5" ht="9.75" customHeight="1" x14ac:dyDescent="0.2">
      <c r="B807" s="17" t="str">
        <f t="shared" si="24"/>
        <v/>
      </c>
      <c r="C807" s="18" t="str">
        <f t="shared" ca="1" si="25"/>
        <v/>
      </c>
      <c r="D807" s="19"/>
      <c r="E807" s="19"/>
    </row>
    <row r="808" spans="2:5" ht="9.75" customHeight="1" x14ac:dyDescent="0.2">
      <c r="B808" s="17" t="str">
        <f t="shared" si="24"/>
        <v/>
      </c>
      <c r="C808" s="18" t="str">
        <f t="shared" ca="1" si="25"/>
        <v/>
      </c>
      <c r="D808" s="19"/>
      <c r="E808" s="19"/>
    </row>
    <row r="809" spans="2:5" ht="9.75" customHeight="1" x14ac:dyDescent="0.2">
      <c r="B809" s="17" t="str">
        <f t="shared" si="24"/>
        <v/>
      </c>
      <c r="C809" s="18" t="str">
        <f t="shared" ca="1" si="25"/>
        <v/>
      </c>
      <c r="D809" s="19"/>
      <c r="E809" s="19"/>
    </row>
    <row r="810" spans="2:5" ht="9.75" customHeight="1" x14ac:dyDescent="0.2">
      <c r="B810" s="17" t="str">
        <f t="shared" si="24"/>
        <v/>
      </c>
      <c r="C810" s="18" t="str">
        <f t="shared" ca="1" si="25"/>
        <v/>
      </c>
      <c r="D810" s="19"/>
      <c r="E810" s="19"/>
    </row>
    <row r="811" spans="2:5" ht="9.75" customHeight="1" x14ac:dyDescent="0.2">
      <c r="B811" s="17" t="str">
        <f t="shared" si="24"/>
        <v/>
      </c>
      <c r="C811" s="18" t="str">
        <f t="shared" ca="1" si="25"/>
        <v/>
      </c>
      <c r="D811" s="19"/>
      <c r="E811" s="19"/>
    </row>
    <row r="812" spans="2:5" ht="9.75" customHeight="1" x14ac:dyDescent="0.2">
      <c r="B812" s="17" t="str">
        <f t="shared" si="24"/>
        <v/>
      </c>
      <c r="C812" s="18" t="str">
        <f t="shared" ca="1" si="25"/>
        <v/>
      </c>
      <c r="D812" s="19"/>
      <c r="E812" s="19"/>
    </row>
    <row r="813" spans="2:5" ht="9.75" customHeight="1" x14ac:dyDescent="0.2">
      <c r="B813" s="17" t="str">
        <f t="shared" si="24"/>
        <v/>
      </c>
      <c r="C813" s="18" t="str">
        <f t="shared" ca="1" si="25"/>
        <v/>
      </c>
      <c r="D813" s="19"/>
      <c r="E813" s="19"/>
    </row>
    <row r="814" spans="2:5" ht="9.75" customHeight="1" x14ac:dyDescent="0.2">
      <c r="B814" s="17" t="str">
        <f t="shared" si="24"/>
        <v/>
      </c>
      <c r="C814" s="18" t="str">
        <f t="shared" ca="1" si="25"/>
        <v/>
      </c>
      <c r="D814" s="19"/>
      <c r="E814" s="19"/>
    </row>
    <row r="815" spans="2:5" ht="9.75" customHeight="1" x14ac:dyDescent="0.2">
      <c r="B815" s="17" t="str">
        <f t="shared" si="24"/>
        <v/>
      </c>
      <c r="C815" s="18" t="str">
        <f t="shared" ca="1" si="25"/>
        <v/>
      </c>
      <c r="D815" s="19"/>
      <c r="E815" s="19"/>
    </row>
    <row r="816" spans="2:5" ht="9.75" customHeight="1" x14ac:dyDescent="0.2">
      <c r="B816" s="17" t="str">
        <f t="shared" si="24"/>
        <v/>
      </c>
      <c r="C816" s="18" t="str">
        <f t="shared" ca="1" si="25"/>
        <v/>
      </c>
      <c r="D816" s="19"/>
      <c r="E816" s="19"/>
    </row>
    <row r="817" spans="2:5" ht="9.75" customHeight="1" x14ac:dyDescent="0.2">
      <c r="B817" s="17" t="str">
        <f t="shared" si="24"/>
        <v/>
      </c>
      <c r="C817" s="18" t="str">
        <f t="shared" ca="1" si="25"/>
        <v/>
      </c>
      <c r="D817" s="19"/>
      <c r="E817" s="19"/>
    </row>
    <row r="818" spans="2:5" ht="9.75" customHeight="1" x14ac:dyDescent="0.2">
      <c r="B818" s="17" t="str">
        <f t="shared" si="24"/>
        <v/>
      </c>
      <c r="C818" s="18" t="str">
        <f t="shared" ca="1" si="25"/>
        <v/>
      </c>
      <c r="D818" s="19"/>
      <c r="E818" s="19"/>
    </row>
    <row r="819" spans="2:5" ht="9.75" customHeight="1" x14ac:dyDescent="0.2">
      <c r="B819" s="17" t="str">
        <f t="shared" si="24"/>
        <v/>
      </c>
      <c r="C819" s="18" t="str">
        <f t="shared" ca="1" si="25"/>
        <v/>
      </c>
      <c r="D819" s="19"/>
      <c r="E819" s="19"/>
    </row>
    <row r="820" spans="2:5" ht="9.75" customHeight="1" x14ac:dyDescent="0.2">
      <c r="B820" s="17" t="str">
        <f t="shared" si="24"/>
        <v/>
      </c>
      <c r="C820" s="18" t="str">
        <f t="shared" ca="1" si="25"/>
        <v/>
      </c>
      <c r="D820" s="19"/>
      <c r="E820" s="19"/>
    </row>
    <row r="821" spans="2:5" ht="9.75" customHeight="1" x14ac:dyDescent="0.2">
      <c r="B821" s="17" t="str">
        <f t="shared" si="24"/>
        <v/>
      </c>
      <c r="C821" s="18" t="str">
        <f t="shared" ca="1" si="25"/>
        <v/>
      </c>
      <c r="D821" s="19"/>
      <c r="E821" s="19"/>
    </row>
    <row r="822" spans="2:5" ht="9.75" customHeight="1" x14ac:dyDescent="0.2">
      <c r="B822" s="17" t="str">
        <f t="shared" si="24"/>
        <v/>
      </c>
      <c r="C822" s="18" t="str">
        <f t="shared" ca="1" si="25"/>
        <v/>
      </c>
      <c r="D822" s="19"/>
      <c r="E822" s="19"/>
    </row>
    <row r="823" spans="2:5" ht="9.75" customHeight="1" x14ac:dyDescent="0.2">
      <c r="B823" s="17" t="str">
        <f t="shared" si="24"/>
        <v/>
      </c>
      <c r="C823" s="18" t="str">
        <f t="shared" ca="1" si="25"/>
        <v/>
      </c>
      <c r="D823" s="19"/>
      <c r="E823" s="19"/>
    </row>
    <row r="824" spans="2:5" ht="9.75" customHeight="1" x14ac:dyDescent="0.2">
      <c r="B824" s="17" t="str">
        <f t="shared" si="24"/>
        <v/>
      </c>
      <c r="C824" s="18" t="str">
        <f t="shared" ca="1" si="25"/>
        <v/>
      </c>
      <c r="D824" s="19"/>
      <c r="E824" s="19"/>
    </row>
    <row r="825" spans="2:5" ht="9.75" customHeight="1" x14ac:dyDescent="0.2">
      <c r="B825" s="17" t="str">
        <f t="shared" si="24"/>
        <v/>
      </c>
      <c r="C825" s="18" t="str">
        <f t="shared" ca="1" si="25"/>
        <v/>
      </c>
      <c r="D825" s="19"/>
      <c r="E825" s="19"/>
    </row>
    <row r="826" spans="2:5" ht="9.75" customHeight="1" x14ac:dyDescent="0.2">
      <c r="B826" s="17" t="str">
        <f t="shared" si="24"/>
        <v/>
      </c>
      <c r="C826" s="18" t="str">
        <f t="shared" ca="1" si="25"/>
        <v/>
      </c>
      <c r="D826" s="19"/>
      <c r="E826" s="19"/>
    </row>
    <row r="827" spans="2:5" ht="9.75" customHeight="1" x14ac:dyDescent="0.2">
      <c r="B827" s="17" t="str">
        <f t="shared" si="24"/>
        <v/>
      </c>
      <c r="C827" s="18" t="str">
        <f t="shared" ca="1" si="25"/>
        <v/>
      </c>
      <c r="D827" s="19"/>
      <c r="E827" s="19"/>
    </row>
    <row r="828" spans="2:5" ht="9.75" customHeight="1" x14ac:dyDescent="0.2">
      <c r="B828" s="17" t="str">
        <f t="shared" si="24"/>
        <v/>
      </c>
      <c r="C828" s="18" t="str">
        <f t="shared" ca="1" si="25"/>
        <v/>
      </c>
      <c r="D828" s="19"/>
      <c r="E828" s="19"/>
    </row>
    <row r="829" spans="2:5" ht="9.75" customHeight="1" x14ac:dyDescent="0.2">
      <c r="B829" s="17" t="str">
        <f t="shared" si="24"/>
        <v/>
      </c>
      <c r="C829" s="18" t="str">
        <f t="shared" ca="1" si="25"/>
        <v/>
      </c>
      <c r="D829" s="19"/>
      <c r="E829" s="19"/>
    </row>
    <row r="830" spans="2:5" ht="9.75" customHeight="1" x14ac:dyDescent="0.2">
      <c r="B830" s="17" t="str">
        <f t="shared" si="24"/>
        <v/>
      </c>
      <c r="C830" s="18" t="str">
        <f t="shared" ca="1" si="25"/>
        <v/>
      </c>
      <c r="D830" s="19"/>
      <c r="E830" s="19"/>
    </row>
    <row r="831" spans="2:5" ht="9.75" customHeight="1" x14ac:dyDescent="0.2">
      <c r="B831" s="17" t="str">
        <f t="shared" si="24"/>
        <v/>
      </c>
      <c r="C831" s="18" t="str">
        <f t="shared" ca="1" si="25"/>
        <v/>
      </c>
      <c r="D831" s="19"/>
      <c r="E831" s="19"/>
    </row>
    <row r="832" spans="2:5" ht="9.75" customHeight="1" x14ac:dyDescent="0.2">
      <c r="B832" s="17" t="str">
        <f t="shared" si="24"/>
        <v/>
      </c>
      <c r="C832" s="18" t="str">
        <f t="shared" ca="1" si="25"/>
        <v/>
      </c>
      <c r="D832" s="19"/>
      <c r="E832" s="19"/>
    </row>
    <row r="833" spans="2:5" ht="9.75" customHeight="1" x14ac:dyDescent="0.2">
      <c r="B833" s="17" t="str">
        <f t="shared" si="24"/>
        <v/>
      </c>
      <c r="C833" s="18" t="str">
        <f t="shared" ca="1" si="25"/>
        <v/>
      </c>
      <c r="D833" s="19"/>
      <c r="E833" s="19"/>
    </row>
    <row r="834" spans="2:5" ht="9.75" customHeight="1" x14ac:dyDescent="0.2">
      <c r="B834" s="17" t="str">
        <f t="shared" si="24"/>
        <v/>
      </c>
      <c r="C834" s="18" t="str">
        <f t="shared" ca="1" si="25"/>
        <v/>
      </c>
      <c r="D834" s="19"/>
      <c r="E834" s="19"/>
    </row>
    <row r="835" spans="2:5" ht="9.75" customHeight="1" x14ac:dyDescent="0.2">
      <c r="B835" s="17" t="str">
        <f t="shared" ref="B835:B898" si="26">IF(D835="","",ROW()-1)</f>
        <v/>
      </c>
      <c r="C835" s="18" t="str">
        <f t="shared" ref="C835:C898" ca="1" si="27">IF(D835="","",TODAY()-0)</f>
        <v/>
      </c>
      <c r="D835" s="19"/>
      <c r="E835" s="19"/>
    </row>
    <row r="836" spans="2:5" ht="9.75" customHeight="1" x14ac:dyDescent="0.2">
      <c r="B836" s="17" t="str">
        <f t="shared" si="26"/>
        <v/>
      </c>
      <c r="C836" s="18" t="str">
        <f t="shared" ca="1" si="27"/>
        <v/>
      </c>
      <c r="D836" s="19"/>
      <c r="E836" s="19"/>
    </row>
    <row r="837" spans="2:5" ht="9.75" customHeight="1" x14ac:dyDescent="0.2">
      <c r="B837" s="17" t="str">
        <f t="shared" si="26"/>
        <v/>
      </c>
      <c r="C837" s="18" t="str">
        <f t="shared" ca="1" si="27"/>
        <v/>
      </c>
      <c r="D837" s="19"/>
      <c r="E837" s="19"/>
    </row>
    <row r="838" spans="2:5" ht="9.75" customHeight="1" x14ac:dyDescent="0.2">
      <c r="B838" s="17" t="str">
        <f t="shared" si="26"/>
        <v/>
      </c>
      <c r="C838" s="18" t="str">
        <f t="shared" ca="1" si="27"/>
        <v/>
      </c>
      <c r="D838" s="19"/>
      <c r="E838" s="19"/>
    </row>
    <row r="839" spans="2:5" ht="9.75" customHeight="1" x14ac:dyDescent="0.2">
      <c r="B839" s="17" t="str">
        <f t="shared" si="26"/>
        <v/>
      </c>
      <c r="C839" s="18" t="str">
        <f t="shared" ca="1" si="27"/>
        <v/>
      </c>
      <c r="D839" s="19"/>
      <c r="E839" s="19"/>
    </row>
    <row r="840" spans="2:5" ht="9.75" customHeight="1" x14ac:dyDescent="0.2">
      <c r="B840" s="17" t="str">
        <f t="shared" si="26"/>
        <v/>
      </c>
      <c r="C840" s="18" t="str">
        <f t="shared" ca="1" si="27"/>
        <v/>
      </c>
      <c r="D840" s="19"/>
      <c r="E840" s="19"/>
    </row>
    <row r="841" spans="2:5" ht="9.75" customHeight="1" x14ac:dyDescent="0.2">
      <c r="B841" s="17" t="str">
        <f t="shared" si="26"/>
        <v/>
      </c>
      <c r="C841" s="18" t="str">
        <f t="shared" ca="1" si="27"/>
        <v/>
      </c>
      <c r="D841" s="19"/>
      <c r="E841" s="19"/>
    </row>
    <row r="842" spans="2:5" ht="9.75" customHeight="1" x14ac:dyDescent="0.2">
      <c r="B842" s="17" t="str">
        <f t="shared" si="26"/>
        <v/>
      </c>
      <c r="C842" s="18" t="str">
        <f t="shared" ca="1" si="27"/>
        <v/>
      </c>
      <c r="D842" s="19"/>
      <c r="E842" s="19"/>
    </row>
    <row r="843" spans="2:5" ht="9.75" customHeight="1" x14ac:dyDescent="0.2">
      <c r="B843" s="17" t="str">
        <f t="shared" si="26"/>
        <v/>
      </c>
      <c r="C843" s="18" t="str">
        <f t="shared" ca="1" si="27"/>
        <v/>
      </c>
      <c r="D843" s="19"/>
      <c r="E843" s="19"/>
    </row>
    <row r="844" spans="2:5" ht="9.75" customHeight="1" x14ac:dyDescent="0.2">
      <c r="B844" s="17" t="str">
        <f t="shared" si="26"/>
        <v/>
      </c>
      <c r="C844" s="18" t="str">
        <f t="shared" ca="1" si="27"/>
        <v/>
      </c>
      <c r="D844" s="19"/>
      <c r="E844" s="19"/>
    </row>
    <row r="845" spans="2:5" ht="9.75" customHeight="1" x14ac:dyDescent="0.2">
      <c r="B845" s="17" t="str">
        <f t="shared" si="26"/>
        <v/>
      </c>
      <c r="C845" s="18" t="str">
        <f t="shared" ca="1" si="27"/>
        <v/>
      </c>
      <c r="D845" s="19"/>
      <c r="E845" s="19"/>
    </row>
    <row r="846" spans="2:5" ht="9.75" customHeight="1" x14ac:dyDescent="0.2">
      <c r="B846" s="17" t="str">
        <f t="shared" si="26"/>
        <v/>
      </c>
      <c r="C846" s="18" t="str">
        <f t="shared" ca="1" si="27"/>
        <v/>
      </c>
      <c r="D846" s="19"/>
      <c r="E846" s="19"/>
    </row>
    <row r="847" spans="2:5" ht="9.75" customHeight="1" x14ac:dyDescent="0.2">
      <c r="B847" s="17" t="str">
        <f t="shared" si="26"/>
        <v/>
      </c>
      <c r="C847" s="18" t="str">
        <f t="shared" ca="1" si="27"/>
        <v/>
      </c>
      <c r="D847" s="19"/>
      <c r="E847" s="19"/>
    </row>
    <row r="848" spans="2:5" ht="9.75" customHeight="1" x14ac:dyDescent="0.2">
      <c r="B848" s="17" t="str">
        <f t="shared" si="26"/>
        <v/>
      </c>
      <c r="C848" s="18" t="str">
        <f t="shared" ca="1" si="27"/>
        <v/>
      </c>
      <c r="D848" s="19"/>
      <c r="E848" s="19"/>
    </row>
    <row r="849" spans="2:5" ht="9.75" customHeight="1" x14ac:dyDescent="0.2">
      <c r="B849" s="17" t="str">
        <f t="shared" si="26"/>
        <v/>
      </c>
      <c r="C849" s="18" t="str">
        <f t="shared" ca="1" si="27"/>
        <v/>
      </c>
      <c r="D849" s="19"/>
      <c r="E849" s="19"/>
    </row>
    <row r="850" spans="2:5" ht="9.75" customHeight="1" x14ac:dyDescent="0.2">
      <c r="B850" s="17" t="str">
        <f t="shared" si="26"/>
        <v/>
      </c>
      <c r="C850" s="18" t="str">
        <f t="shared" ca="1" si="27"/>
        <v/>
      </c>
      <c r="D850" s="19"/>
      <c r="E850" s="19"/>
    </row>
    <row r="851" spans="2:5" ht="9.75" customHeight="1" x14ac:dyDescent="0.2">
      <c r="B851" s="17" t="str">
        <f t="shared" si="26"/>
        <v/>
      </c>
      <c r="C851" s="18" t="str">
        <f t="shared" ca="1" si="27"/>
        <v/>
      </c>
      <c r="D851" s="19"/>
      <c r="E851" s="19"/>
    </row>
    <row r="852" spans="2:5" ht="9.75" customHeight="1" x14ac:dyDescent="0.2">
      <c r="B852" s="17" t="str">
        <f t="shared" si="26"/>
        <v/>
      </c>
      <c r="C852" s="18" t="str">
        <f t="shared" ca="1" si="27"/>
        <v/>
      </c>
      <c r="D852" s="19"/>
      <c r="E852" s="19"/>
    </row>
    <row r="853" spans="2:5" ht="9.75" customHeight="1" x14ac:dyDescent="0.2">
      <c r="B853" s="17" t="str">
        <f t="shared" si="26"/>
        <v/>
      </c>
      <c r="C853" s="18" t="str">
        <f t="shared" ca="1" si="27"/>
        <v/>
      </c>
      <c r="D853" s="19"/>
      <c r="E853" s="19"/>
    </row>
    <row r="854" spans="2:5" ht="9.75" customHeight="1" x14ac:dyDescent="0.2">
      <c r="B854" s="17" t="str">
        <f t="shared" si="26"/>
        <v/>
      </c>
      <c r="C854" s="18" t="str">
        <f t="shared" ca="1" si="27"/>
        <v/>
      </c>
      <c r="D854" s="19"/>
      <c r="E854" s="19"/>
    </row>
    <row r="855" spans="2:5" ht="9.75" customHeight="1" x14ac:dyDescent="0.2">
      <c r="B855" s="17" t="str">
        <f t="shared" si="26"/>
        <v/>
      </c>
      <c r="C855" s="18" t="str">
        <f t="shared" ca="1" si="27"/>
        <v/>
      </c>
      <c r="D855" s="19"/>
      <c r="E855" s="19"/>
    </row>
    <row r="856" spans="2:5" ht="9.75" customHeight="1" x14ac:dyDescent="0.2">
      <c r="B856" s="17" t="str">
        <f t="shared" si="26"/>
        <v/>
      </c>
      <c r="C856" s="18" t="str">
        <f t="shared" ca="1" si="27"/>
        <v/>
      </c>
      <c r="D856" s="19"/>
      <c r="E856" s="19"/>
    </row>
    <row r="857" spans="2:5" ht="9.75" customHeight="1" x14ac:dyDescent="0.2">
      <c r="B857" s="17" t="str">
        <f t="shared" si="26"/>
        <v/>
      </c>
      <c r="C857" s="18" t="str">
        <f t="shared" ca="1" si="27"/>
        <v/>
      </c>
      <c r="D857" s="19"/>
      <c r="E857" s="19"/>
    </row>
    <row r="858" spans="2:5" ht="9.75" customHeight="1" x14ac:dyDescent="0.2">
      <c r="B858" s="17" t="str">
        <f t="shared" si="26"/>
        <v/>
      </c>
      <c r="C858" s="18" t="str">
        <f t="shared" ca="1" si="27"/>
        <v/>
      </c>
      <c r="D858" s="19"/>
      <c r="E858" s="19"/>
    </row>
    <row r="859" spans="2:5" ht="9.75" customHeight="1" x14ac:dyDescent="0.2">
      <c r="B859" s="17" t="str">
        <f t="shared" si="26"/>
        <v/>
      </c>
      <c r="C859" s="18" t="str">
        <f t="shared" ca="1" si="27"/>
        <v/>
      </c>
      <c r="D859" s="19"/>
      <c r="E859" s="19"/>
    </row>
    <row r="860" spans="2:5" ht="9.75" customHeight="1" x14ac:dyDescent="0.2">
      <c r="B860" s="17" t="str">
        <f t="shared" si="26"/>
        <v/>
      </c>
      <c r="C860" s="18" t="str">
        <f t="shared" ca="1" si="27"/>
        <v/>
      </c>
      <c r="D860" s="19"/>
      <c r="E860" s="19"/>
    </row>
    <row r="861" spans="2:5" ht="9.75" customHeight="1" x14ac:dyDescent="0.2">
      <c r="B861" s="17" t="str">
        <f t="shared" si="26"/>
        <v/>
      </c>
      <c r="C861" s="18" t="str">
        <f t="shared" ca="1" si="27"/>
        <v/>
      </c>
      <c r="D861" s="19"/>
      <c r="E861" s="19"/>
    </row>
    <row r="862" spans="2:5" ht="9.75" customHeight="1" x14ac:dyDescent="0.2">
      <c r="B862" s="17" t="str">
        <f t="shared" si="26"/>
        <v/>
      </c>
      <c r="C862" s="18" t="str">
        <f t="shared" ca="1" si="27"/>
        <v/>
      </c>
      <c r="D862" s="19"/>
      <c r="E862" s="19"/>
    </row>
    <row r="863" spans="2:5" ht="9.75" customHeight="1" x14ac:dyDescent="0.2">
      <c r="B863" s="17" t="str">
        <f t="shared" si="26"/>
        <v/>
      </c>
      <c r="C863" s="18" t="str">
        <f t="shared" ca="1" si="27"/>
        <v/>
      </c>
      <c r="D863" s="19"/>
      <c r="E863" s="19"/>
    </row>
    <row r="864" spans="2:5" ht="9.75" customHeight="1" x14ac:dyDescent="0.2">
      <c r="B864" s="17" t="str">
        <f t="shared" si="26"/>
        <v/>
      </c>
      <c r="C864" s="18" t="str">
        <f t="shared" ca="1" si="27"/>
        <v/>
      </c>
      <c r="D864" s="19"/>
      <c r="E864" s="19"/>
    </row>
    <row r="865" spans="2:5" ht="9.75" customHeight="1" x14ac:dyDescent="0.2">
      <c r="B865" s="17" t="str">
        <f t="shared" si="26"/>
        <v/>
      </c>
      <c r="C865" s="18" t="str">
        <f t="shared" ca="1" si="27"/>
        <v/>
      </c>
      <c r="D865" s="19"/>
      <c r="E865" s="19"/>
    </row>
    <row r="866" spans="2:5" ht="9.75" customHeight="1" x14ac:dyDescent="0.2">
      <c r="B866" s="17" t="str">
        <f t="shared" si="26"/>
        <v/>
      </c>
      <c r="C866" s="18" t="str">
        <f t="shared" ca="1" si="27"/>
        <v/>
      </c>
      <c r="D866" s="19"/>
      <c r="E866" s="19"/>
    </row>
    <row r="867" spans="2:5" ht="9.75" customHeight="1" x14ac:dyDescent="0.2">
      <c r="B867" s="17" t="str">
        <f t="shared" si="26"/>
        <v/>
      </c>
      <c r="C867" s="18" t="str">
        <f t="shared" ca="1" si="27"/>
        <v/>
      </c>
      <c r="D867" s="19"/>
      <c r="E867" s="19"/>
    </row>
    <row r="868" spans="2:5" ht="9.75" customHeight="1" x14ac:dyDescent="0.2">
      <c r="B868" s="17" t="str">
        <f t="shared" si="26"/>
        <v/>
      </c>
      <c r="C868" s="18" t="str">
        <f t="shared" ca="1" si="27"/>
        <v/>
      </c>
      <c r="D868" s="19"/>
      <c r="E868" s="19"/>
    </row>
    <row r="869" spans="2:5" ht="9.75" customHeight="1" x14ac:dyDescent="0.2">
      <c r="B869" s="17" t="str">
        <f t="shared" si="26"/>
        <v/>
      </c>
      <c r="C869" s="18" t="str">
        <f t="shared" ca="1" si="27"/>
        <v/>
      </c>
      <c r="D869" s="19"/>
      <c r="E869" s="19"/>
    </row>
    <row r="870" spans="2:5" ht="9.75" customHeight="1" x14ac:dyDescent="0.2">
      <c r="B870" s="17" t="str">
        <f t="shared" si="26"/>
        <v/>
      </c>
      <c r="C870" s="18" t="str">
        <f t="shared" ca="1" si="27"/>
        <v/>
      </c>
      <c r="D870" s="19"/>
      <c r="E870" s="19"/>
    </row>
    <row r="871" spans="2:5" ht="9.75" customHeight="1" x14ac:dyDescent="0.2">
      <c r="B871" s="17" t="str">
        <f t="shared" si="26"/>
        <v/>
      </c>
      <c r="C871" s="18" t="str">
        <f t="shared" ca="1" si="27"/>
        <v/>
      </c>
      <c r="D871" s="19"/>
      <c r="E871" s="19"/>
    </row>
    <row r="872" spans="2:5" ht="9.75" customHeight="1" x14ac:dyDescent="0.2">
      <c r="B872" s="17" t="str">
        <f t="shared" si="26"/>
        <v/>
      </c>
      <c r="C872" s="18" t="str">
        <f t="shared" ca="1" si="27"/>
        <v/>
      </c>
      <c r="D872" s="19"/>
      <c r="E872" s="19"/>
    </row>
    <row r="873" spans="2:5" ht="9.75" customHeight="1" x14ac:dyDescent="0.2">
      <c r="B873" s="17" t="str">
        <f t="shared" si="26"/>
        <v/>
      </c>
      <c r="C873" s="18" t="str">
        <f t="shared" ca="1" si="27"/>
        <v/>
      </c>
      <c r="D873" s="19"/>
      <c r="E873" s="19"/>
    </row>
    <row r="874" spans="2:5" ht="9.75" customHeight="1" x14ac:dyDescent="0.2">
      <c r="B874" s="17" t="str">
        <f t="shared" si="26"/>
        <v/>
      </c>
      <c r="C874" s="18" t="str">
        <f t="shared" ca="1" si="27"/>
        <v/>
      </c>
      <c r="D874" s="19"/>
      <c r="E874" s="19"/>
    </row>
    <row r="875" spans="2:5" ht="9.75" customHeight="1" x14ac:dyDescent="0.2">
      <c r="B875" s="17" t="str">
        <f t="shared" si="26"/>
        <v/>
      </c>
      <c r="C875" s="18" t="str">
        <f t="shared" ca="1" si="27"/>
        <v/>
      </c>
      <c r="D875" s="19"/>
      <c r="E875" s="19"/>
    </row>
    <row r="876" spans="2:5" ht="9.75" customHeight="1" x14ac:dyDescent="0.2">
      <c r="B876" s="17" t="str">
        <f t="shared" si="26"/>
        <v/>
      </c>
      <c r="C876" s="18" t="str">
        <f t="shared" ca="1" si="27"/>
        <v/>
      </c>
      <c r="D876" s="19"/>
      <c r="E876" s="19"/>
    </row>
    <row r="877" spans="2:5" ht="9.75" customHeight="1" x14ac:dyDescent="0.2">
      <c r="B877" s="17" t="str">
        <f t="shared" si="26"/>
        <v/>
      </c>
      <c r="C877" s="18" t="str">
        <f t="shared" ca="1" si="27"/>
        <v/>
      </c>
      <c r="D877" s="19"/>
      <c r="E877" s="19"/>
    </row>
    <row r="878" spans="2:5" ht="9.75" customHeight="1" x14ac:dyDescent="0.2">
      <c r="B878" s="17" t="str">
        <f t="shared" si="26"/>
        <v/>
      </c>
      <c r="C878" s="18" t="str">
        <f t="shared" ca="1" si="27"/>
        <v/>
      </c>
      <c r="D878" s="19"/>
      <c r="E878" s="19"/>
    </row>
    <row r="879" spans="2:5" ht="9.75" customHeight="1" x14ac:dyDescent="0.2">
      <c r="B879" s="17" t="str">
        <f t="shared" si="26"/>
        <v/>
      </c>
      <c r="C879" s="18" t="str">
        <f t="shared" ca="1" si="27"/>
        <v/>
      </c>
      <c r="D879" s="19"/>
      <c r="E879" s="19"/>
    </row>
    <row r="880" spans="2:5" ht="9.75" customHeight="1" x14ac:dyDescent="0.2">
      <c r="B880" s="17" t="str">
        <f t="shared" si="26"/>
        <v/>
      </c>
      <c r="C880" s="18" t="str">
        <f t="shared" ca="1" si="27"/>
        <v/>
      </c>
      <c r="D880" s="19"/>
      <c r="E880" s="19"/>
    </row>
    <row r="881" spans="2:5" ht="9.75" customHeight="1" x14ac:dyDescent="0.2">
      <c r="B881" s="17" t="str">
        <f t="shared" si="26"/>
        <v/>
      </c>
      <c r="C881" s="18" t="str">
        <f t="shared" ca="1" si="27"/>
        <v/>
      </c>
      <c r="D881" s="19"/>
      <c r="E881" s="19"/>
    </row>
    <row r="882" spans="2:5" ht="9.75" customHeight="1" x14ac:dyDescent="0.2">
      <c r="B882" s="17" t="str">
        <f t="shared" si="26"/>
        <v/>
      </c>
      <c r="C882" s="18" t="str">
        <f t="shared" ca="1" si="27"/>
        <v/>
      </c>
      <c r="D882" s="19"/>
      <c r="E882" s="19"/>
    </row>
    <row r="883" spans="2:5" ht="9.75" customHeight="1" x14ac:dyDescent="0.2">
      <c r="B883" s="17" t="str">
        <f t="shared" si="26"/>
        <v/>
      </c>
      <c r="C883" s="18" t="str">
        <f t="shared" ca="1" si="27"/>
        <v/>
      </c>
      <c r="D883" s="19"/>
      <c r="E883" s="19"/>
    </row>
    <row r="884" spans="2:5" ht="9.75" customHeight="1" x14ac:dyDescent="0.2">
      <c r="B884" s="17" t="str">
        <f t="shared" si="26"/>
        <v/>
      </c>
      <c r="C884" s="18" t="str">
        <f t="shared" ca="1" si="27"/>
        <v/>
      </c>
      <c r="D884" s="19"/>
      <c r="E884" s="19"/>
    </row>
    <row r="885" spans="2:5" ht="9.75" customHeight="1" x14ac:dyDescent="0.2">
      <c r="B885" s="17" t="str">
        <f t="shared" si="26"/>
        <v/>
      </c>
      <c r="C885" s="18" t="str">
        <f t="shared" ca="1" si="27"/>
        <v/>
      </c>
      <c r="D885" s="19"/>
      <c r="E885" s="19"/>
    </row>
    <row r="886" spans="2:5" ht="9.75" customHeight="1" x14ac:dyDescent="0.2">
      <c r="B886" s="17" t="str">
        <f t="shared" si="26"/>
        <v/>
      </c>
      <c r="C886" s="18" t="str">
        <f t="shared" ca="1" si="27"/>
        <v/>
      </c>
      <c r="D886" s="19"/>
      <c r="E886" s="19"/>
    </row>
    <row r="887" spans="2:5" ht="9.75" customHeight="1" x14ac:dyDescent="0.2">
      <c r="B887" s="17" t="str">
        <f t="shared" si="26"/>
        <v/>
      </c>
      <c r="C887" s="18" t="str">
        <f t="shared" ca="1" si="27"/>
        <v/>
      </c>
      <c r="D887" s="19"/>
      <c r="E887" s="19"/>
    </row>
    <row r="888" spans="2:5" ht="9.75" customHeight="1" x14ac:dyDescent="0.2">
      <c r="B888" s="17" t="str">
        <f t="shared" si="26"/>
        <v/>
      </c>
      <c r="C888" s="18" t="str">
        <f t="shared" ca="1" si="27"/>
        <v/>
      </c>
      <c r="D888" s="19"/>
      <c r="E888" s="19"/>
    </row>
    <row r="889" spans="2:5" ht="9.75" customHeight="1" x14ac:dyDescent="0.2">
      <c r="B889" s="17" t="str">
        <f t="shared" si="26"/>
        <v/>
      </c>
      <c r="C889" s="18" t="str">
        <f t="shared" ca="1" si="27"/>
        <v/>
      </c>
      <c r="D889" s="19"/>
      <c r="E889" s="19"/>
    </row>
    <row r="890" spans="2:5" ht="9.75" customHeight="1" x14ac:dyDescent="0.2">
      <c r="B890" s="17" t="str">
        <f t="shared" si="26"/>
        <v/>
      </c>
      <c r="C890" s="18" t="str">
        <f t="shared" ca="1" si="27"/>
        <v/>
      </c>
      <c r="D890" s="19"/>
      <c r="E890" s="19"/>
    </row>
    <row r="891" spans="2:5" ht="9.75" customHeight="1" x14ac:dyDescent="0.2">
      <c r="B891" s="17" t="str">
        <f t="shared" si="26"/>
        <v/>
      </c>
      <c r="C891" s="18" t="str">
        <f t="shared" ca="1" si="27"/>
        <v/>
      </c>
      <c r="D891" s="19"/>
      <c r="E891" s="19"/>
    </row>
    <row r="892" spans="2:5" ht="9.75" customHeight="1" x14ac:dyDescent="0.2">
      <c r="B892" s="17" t="str">
        <f t="shared" si="26"/>
        <v/>
      </c>
      <c r="C892" s="18" t="str">
        <f t="shared" ca="1" si="27"/>
        <v/>
      </c>
      <c r="D892" s="19"/>
      <c r="E892" s="19"/>
    </row>
    <row r="893" spans="2:5" ht="9.75" customHeight="1" x14ac:dyDescent="0.2">
      <c r="B893" s="17" t="str">
        <f t="shared" si="26"/>
        <v/>
      </c>
      <c r="C893" s="18" t="str">
        <f t="shared" ca="1" si="27"/>
        <v/>
      </c>
      <c r="D893" s="19"/>
      <c r="E893" s="19"/>
    </row>
    <row r="894" spans="2:5" ht="9.75" customHeight="1" x14ac:dyDescent="0.2">
      <c r="B894" s="17" t="str">
        <f t="shared" si="26"/>
        <v/>
      </c>
      <c r="C894" s="18" t="str">
        <f t="shared" ca="1" si="27"/>
        <v/>
      </c>
      <c r="D894" s="19"/>
      <c r="E894" s="19"/>
    </row>
    <row r="895" spans="2:5" ht="9.75" customHeight="1" x14ac:dyDescent="0.2">
      <c r="B895" s="17" t="str">
        <f t="shared" si="26"/>
        <v/>
      </c>
      <c r="C895" s="18" t="str">
        <f t="shared" ca="1" si="27"/>
        <v/>
      </c>
      <c r="D895" s="19"/>
      <c r="E895" s="19"/>
    </row>
    <row r="896" spans="2:5" ht="9.75" customHeight="1" x14ac:dyDescent="0.2">
      <c r="B896" s="17" t="str">
        <f t="shared" si="26"/>
        <v/>
      </c>
      <c r="C896" s="18" t="str">
        <f t="shared" ca="1" si="27"/>
        <v/>
      </c>
      <c r="D896" s="19"/>
      <c r="E896" s="19"/>
    </row>
    <row r="897" spans="2:5" ht="9.75" customHeight="1" x14ac:dyDescent="0.2">
      <c r="B897" s="17" t="str">
        <f t="shared" si="26"/>
        <v/>
      </c>
      <c r="C897" s="18" t="str">
        <f t="shared" ca="1" si="27"/>
        <v/>
      </c>
      <c r="D897" s="19"/>
      <c r="E897" s="19"/>
    </row>
    <row r="898" spans="2:5" ht="9.75" customHeight="1" x14ac:dyDescent="0.2">
      <c r="B898" s="17" t="str">
        <f t="shared" si="26"/>
        <v/>
      </c>
      <c r="C898" s="18" t="str">
        <f t="shared" ca="1" si="27"/>
        <v/>
      </c>
      <c r="D898" s="19"/>
      <c r="E898" s="19"/>
    </row>
    <row r="899" spans="2:5" ht="9.75" customHeight="1" x14ac:dyDescent="0.2">
      <c r="B899" s="17" t="str">
        <f t="shared" ref="B899:B962" si="28">IF(D899="","",ROW()-1)</f>
        <v/>
      </c>
      <c r="C899" s="18" t="str">
        <f t="shared" ref="C899:C962" ca="1" si="29">IF(D899="","",TODAY()-0)</f>
        <v/>
      </c>
      <c r="D899" s="19"/>
      <c r="E899" s="19"/>
    </row>
    <row r="900" spans="2:5" ht="9.75" customHeight="1" x14ac:dyDescent="0.2">
      <c r="B900" s="17" t="str">
        <f t="shared" si="28"/>
        <v/>
      </c>
      <c r="C900" s="18" t="str">
        <f t="shared" ca="1" si="29"/>
        <v/>
      </c>
      <c r="D900" s="19"/>
      <c r="E900" s="19"/>
    </row>
    <row r="901" spans="2:5" ht="9.75" customHeight="1" x14ac:dyDescent="0.2">
      <c r="B901" s="17" t="str">
        <f t="shared" si="28"/>
        <v/>
      </c>
      <c r="C901" s="18" t="str">
        <f t="shared" ca="1" si="29"/>
        <v/>
      </c>
      <c r="D901" s="19"/>
      <c r="E901" s="19"/>
    </row>
    <row r="902" spans="2:5" ht="9.75" customHeight="1" x14ac:dyDescent="0.2">
      <c r="B902" s="17" t="str">
        <f t="shared" si="28"/>
        <v/>
      </c>
      <c r="C902" s="18" t="str">
        <f t="shared" ca="1" si="29"/>
        <v/>
      </c>
      <c r="D902" s="19"/>
      <c r="E902" s="19"/>
    </row>
    <row r="903" spans="2:5" ht="9.75" customHeight="1" x14ac:dyDescent="0.2">
      <c r="B903" s="17" t="str">
        <f t="shared" si="28"/>
        <v/>
      </c>
      <c r="C903" s="18" t="str">
        <f t="shared" ca="1" si="29"/>
        <v/>
      </c>
      <c r="D903" s="19"/>
      <c r="E903" s="19"/>
    </row>
    <row r="904" spans="2:5" ht="9.75" customHeight="1" x14ac:dyDescent="0.2">
      <c r="B904" s="17" t="str">
        <f t="shared" si="28"/>
        <v/>
      </c>
      <c r="C904" s="18" t="str">
        <f t="shared" ca="1" si="29"/>
        <v/>
      </c>
      <c r="D904" s="19"/>
      <c r="E904" s="19"/>
    </row>
    <row r="905" spans="2:5" ht="9.75" customHeight="1" x14ac:dyDescent="0.2">
      <c r="B905" s="17" t="str">
        <f t="shared" si="28"/>
        <v/>
      </c>
      <c r="C905" s="18" t="str">
        <f t="shared" ca="1" si="29"/>
        <v/>
      </c>
      <c r="D905" s="19"/>
      <c r="E905" s="19"/>
    </row>
    <row r="906" spans="2:5" ht="9.75" customHeight="1" x14ac:dyDescent="0.2">
      <c r="B906" s="17" t="str">
        <f t="shared" si="28"/>
        <v/>
      </c>
      <c r="C906" s="18" t="str">
        <f t="shared" ca="1" si="29"/>
        <v/>
      </c>
      <c r="D906" s="19"/>
      <c r="E906" s="19"/>
    </row>
    <row r="907" spans="2:5" ht="9.75" customHeight="1" x14ac:dyDescent="0.2">
      <c r="B907" s="17" t="str">
        <f t="shared" si="28"/>
        <v/>
      </c>
      <c r="C907" s="18" t="str">
        <f t="shared" ca="1" si="29"/>
        <v/>
      </c>
      <c r="D907" s="19"/>
      <c r="E907" s="19"/>
    </row>
    <row r="908" spans="2:5" ht="9.75" customHeight="1" x14ac:dyDescent="0.2">
      <c r="B908" s="17" t="str">
        <f t="shared" si="28"/>
        <v/>
      </c>
      <c r="C908" s="18" t="str">
        <f t="shared" ca="1" si="29"/>
        <v/>
      </c>
      <c r="D908" s="19"/>
      <c r="E908" s="19"/>
    </row>
    <row r="909" spans="2:5" ht="9.75" customHeight="1" x14ac:dyDescent="0.2">
      <c r="B909" s="17" t="str">
        <f t="shared" si="28"/>
        <v/>
      </c>
      <c r="C909" s="18" t="str">
        <f t="shared" ca="1" si="29"/>
        <v/>
      </c>
      <c r="D909" s="19"/>
      <c r="E909" s="19"/>
    </row>
    <row r="910" spans="2:5" ht="9.75" customHeight="1" x14ac:dyDescent="0.2">
      <c r="B910" s="17" t="str">
        <f t="shared" si="28"/>
        <v/>
      </c>
      <c r="C910" s="18" t="str">
        <f t="shared" ca="1" si="29"/>
        <v/>
      </c>
      <c r="D910" s="19"/>
      <c r="E910" s="19"/>
    </row>
    <row r="911" spans="2:5" ht="9.75" customHeight="1" x14ac:dyDescent="0.2">
      <c r="B911" s="17" t="str">
        <f t="shared" si="28"/>
        <v/>
      </c>
      <c r="C911" s="18" t="str">
        <f t="shared" ca="1" si="29"/>
        <v/>
      </c>
      <c r="D911" s="19"/>
      <c r="E911" s="19"/>
    </row>
    <row r="912" spans="2:5" ht="9.75" customHeight="1" x14ac:dyDescent="0.2">
      <c r="B912" s="17" t="str">
        <f t="shared" si="28"/>
        <v/>
      </c>
      <c r="C912" s="18" t="str">
        <f t="shared" ca="1" si="29"/>
        <v/>
      </c>
      <c r="D912" s="19"/>
      <c r="E912" s="19"/>
    </row>
    <row r="913" spans="2:5" ht="9.75" customHeight="1" x14ac:dyDescent="0.2">
      <c r="B913" s="17" t="str">
        <f t="shared" si="28"/>
        <v/>
      </c>
      <c r="C913" s="18" t="str">
        <f t="shared" ca="1" si="29"/>
        <v/>
      </c>
      <c r="D913" s="19"/>
      <c r="E913" s="19"/>
    </row>
    <row r="914" spans="2:5" ht="9.75" customHeight="1" x14ac:dyDescent="0.2">
      <c r="B914" s="17" t="str">
        <f t="shared" si="28"/>
        <v/>
      </c>
      <c r="C914" s="18" t="str">
        <f t="shared" ca="1" si="29"/>
        <v/>
      </c>
      <c r="D914" s="19"/>
      <c r="E914" s="19"/>
    </row>
    <row r="915" spans="2:5" ht="9.75" customHeight="1" x14ac:dyDescent="0.2">
      <c r="B915" s="17" t="str">
        <f t="shared" si="28"/>
        <v/>
      </c>
      <c r="C915" s="18" t="str">
        <f t="shared" ca="1" si="29"/>
        <v/>
      </c>
      <c r="D915" s="19"/>
      <c r="E915" s="19"/>
    </row>
    <row r="916" spans="2:5" ht="9.75" customHeight="1" x14ac:dyDescent="0.2">
      <c r="B916" s="17" t="str">
        <f t="shared" si="28"/>
        <v/>
      </c>
      <c r="C916" s="18" t="str">
        <f t="shared" ca="1" si="29"/>
        <v/>
      </c>
      <c r="D916" s="19"/>
      <c r="E916" s="19"/>
    </row>
    <row r="917" spans="2:5" ht="9.75" customHeight="1" x14ac:dyDescent="0.2">
      <c r="B917" s="17" t="str">
        <f t="shared" si="28"/>
        <v/>
      </c>
      <c r="C917" s="18" t="str">
        <f t="shared" ca="1" si="29"/>
        <v/>
      </c>
      <c r="D917" s="19"/>
      <c r="E917" s="19"/>
    </row>
    <row r="918" spans="2:5" ht="9.75" customHeight="1" x14ac:dyDescent="0.2">
      <c r="B918" s="17" t="str">
        <f t="shared" si="28"/>
        <v/>
      </c>
      <c r="C918" s="18" t="str">
        <f t="shared" ca="1" si="29"/>
        <v/>
      </c>
      <c r="D918" s="19"/>
      <c r="E918" s="19"/>
    </row>
    <row r="919" spans="2:5" ht="9.75" customHeight="1" x14ac:dyDescent="0.2">
      <c r="B919" s="17" t="str">
        <f t="shared" si="28"/>
        <v/>
      </c>
      <c r="C919" s="18" t="str">
        <f t="shared" ca="1" si="29"/>
        <v/>
      </c>
      <c r="D919" s="19"/>
      <c r="E919" s="19"/>
    </row>
    <row r="920" spans="2:5" ht="9.75" customHeight="1" x14ac:dyDescent="0.2">
      <c r="B920" s="17" t="str">
        <f t="shared" si="28"/>
        <v/>
      </c>
      <c r="C920" s="18" t="str">
        <f t="shared" ca="1" si="29"/>
        <v/>
      </c>
      <c r="D920" s="19"/>
      <c r="E920" s="19"/>
    </row>
    <row r="921" spans="2:5" ht="9.75" customHeight="1" x14ac:dyDescent="0.2">
      <c r="B921" s="17" t="str">
        <f t="shared" si="28"/>
        <v/>
      </c>
      <c r="C921" s="18" t="str">
        <f t="shared" ca="1" si="29"/>
        <v/>
      </c>
      <c r="D921" s="19"/>
      <c r="E921" s="19"/>
    </row>
    <row r="922" spans="2:5" ht="9.75" customHeight="1" x14ac:dyDescent="0.2">
      <c r="B922" s="17" t="str">
        <f t="shared" si="28"/>
        <v/>
      </c>
      <c r="C922" s="18" t="str">
        <f t="shared" ca="1" si="29"/>
        <v/>
      </c>
      <c r="D922" s="19"/>
      <c r="E922" s="19"/>
    </row>
    <row r="923" spans="2:5" ht="9.75" customHeight="1" x14ac:dyDescent="0.2">
      <c r="B923" s="17" t="str">
        <f t="shared" si="28"/>
        <v/>
      </c>
      <c r="C923" s="18" t="str">
        <f t="shared" ca="1" si="29"/>
        <v/>
      </c>
      <c r="D923" s="19"/>
      <c r="E923" s="19"/>
    </row>
    <row r="924" spans="2:5" ht="9.75" customHeight="1" x14ac:dyDescent="0.2">
      <c r="B924" s="17" t="str">
        <f t="shared" si="28"/>
        <v/>
      </c>
      <c r="C924" s="18" t="str">
        <f t="shared" ca="1" si="29"/>
        <v/>
      </c>
      <c r="D924" s="19"/>
      <c r="E924" s="19"/>
    </row>
    <row r="925" spans="2:5" ht="9.75" customHeight="1" x14ac:dyDescent="0.2">
      <c r="B925" s="17" t="str">
        <f t="shared" si="28"/>
        <v/>
      </c>
      <c r="C925" s="18" t="str">
        <f t="shared" ca="1" si="29"/>
        <v/>
      </c>
      <c r="D925" s="19"/>
      <c r="E925" s="19"/>
    </row>
    <row r="926" spans="2:5" ht="9.75" customHeight="1" x14ac:dyDescent="0.2">
      <c r="B926" s="17" t="str">
        <f t="shared" si="28"/>
        <v/>
      </c>
      <c r="C926" s="18" t="str">
        <f t="shared" ca="1" si="29"/>
        <v/>
      </c>
      <c r="D926" s="19"/>
      <c r="E926" s="19"/>
    </row>
    <row r="927" spans="2:5" ht="9.75" customHeight="1" x14ac:dyDescent="0.2">
      <c r="B927" s="17" t="str">
        <f t="shared" si="28"/>
        <v/>
      </c>
      <c r="C927" s="18" t="str">
        <f t="shared" ca="1" si="29"/>
        <v/>
      </c>
      <c r="D927" s="19"/>
      <c r="E927" s="19"/>
    </row>
    <row r="928" spans="2:5" ht="9.75" customHeight="1" x14ac:dyDescent="0.2">
      <c r="B928" s="17" t="str">
        <f t="shared" si="28"/>
        <v/>
      </c>
      <c r="C928" s="18" t="str">
        <f t="shared" ca="1" si="29"/>
        <v/>
      </c>
      <c r="D928" s="19"/>
      <c r="E928" s="19"/>
    </row>
    <row r="929" spans="2:5" ht="9.75" customHeight="1" x14ac:dyDescent="0.2">
      <c r="B929" s="17" t="str">
        <f t="shared" si="28"/>
        <v/>
      </c>
      <c r="C929" s="18" t="str">
        <f t="shared" ca="1" si="29"/>
        <v/>
      </c>
      <c r="D929" s="19"/>
      <c r="E929" s="19"/>
    </row>
    <row r="930" spans="2:5" ht="9.75" customHeight="1" x14ac:dyDescent="0.2">
      <c r="B930" s="17" t="str">
        <f t="shared" si="28"/>
        <v/>
      </c>
      <c r="C930" s="18" t="str">
        <f t="shared" ca="1" si="29"/>
        <v/>
      </c>
      <c r="D930" s="19"/>
      <c r="E930" s="19"/>
    </row>
    <row r="931" spans="2:5" ht="9.75" customHeight="1" x14ac:dyDescent="0.2">
      <c r="B931" s="17" t="str">
        <f t="shared" si="28"/>
        <v/>
      </c>
      <c r="C931" s="18" t="str">
        <f t="shared" ca="1" si="29"/>
        <v/>
      </c>
      <c r="D931" s="19"/>
      <c r="E931" s="19"/>
    </row>
    <row r="932" spans="2:5" ht="9.75" customHeight="1" x14ac:dyDescent="0.2">
      <c r="B932" s="17" t="str">
        <f t="shared" si="28"/>
        <v/>
      </c>
      <c r="C932" s="18" t="str">
        <f t="shared" ca="1" si="29"/>
        <v/>
      </c>
      <c r="D932" s="19"/>
      <c r="E932" s="19"/>
    </row>
    <row r="933" spans="2:5" ht="9.75" customHeight="1" x14ac:dyDescent="0.2">
      <c r="B933" s="17" t="str">
        <f t="shared" si="28"/>
        <v/>
      </c>
      <c r="C933" s="18" t="str">
        <f t="shared" ca="1" si="29"/>
        <v/>
      </c>
      <c r="D933" s="19"/>
      <c r="E933" s="19"/>
    </row>
    <row r="934" spans="2:5" ht="9.75" customHeight="1" x14ac:dyDescent="0.2">
      <c r="B934" s="17" t="str">
        <f t="shared" si="28"/>
        <v/>
      </c>
      <c r="C934" s="18" t="str">
        <f t="shared" ca="1" si="29"/>
        <v/>
      </c>
      <c r="D934" s="19"/>
      <c r="E934" s="19"/>
    </row>
    <row r="935" spans="2:5" ht="9.75" customHeight="1" x14ac:dyDescent="0.2">
      <c r="B935" s="17" t="str">
        <f t="shared" si="28"/>
        <v/>
      </c>
      <c r="C935" s="18" t="str">
        <f t="shared" ca="1" si="29"/>
        <v/>
      </c>
      <c r="D935" s="19"/>
      <c r="E935" s="19"/>
    </row>
    <row r="936" spans="2:5" ht="9.75" customHeight="1" x14ac:dyDescent="0.2">
      <c r="B936" s="17" t="str">
        <f t="shared" si="28"/>
        <v/>
      </c>
      <c r="C936" s="18" t="str">
        <f t="shared" ca="1" si="29"/>
        <v/>
      </c>
      <c r="D936" s="19"/>
      <c r="E936" s="19"/>
    </row>
    <row r="937" spans="2:5" ht="9.75" customHeight="1" x14ac:dyDescent="0.2">
      <c r="B937" s="17" t="str">
        <f t="shared" si="28"/>
        <v/>
      </c>
      <c r="C937" s="18" t="str">
        <f t="shared" ca="1" si="29"/>
        <v/>
      </c>
      <c r="D937" s="19"/>
      <c r="E937" s="19"/>
    </row>
    <row r="938" spans="2:5" ht="9.75" customHeight="1" x14ac:dyDescent="0.2">
      <c r="B938" s="17" t="str">
        <f t="shared" si="28"/>
        <v/>
      </c>
      <c r="C938" s="18" t="str">
        <f t="shared" ca="1" si="29"/>
        <v/>
      </c>
      <c r="D938" s="19"/>
      <c r="E938" s="19"/>
    </row>
    <row r="939" spans="2:5" ht="9.75" customHeight="1" x14ac:dyDescent="0.2">
      <c r="B939" s="17" t="str">
        <f t="shared" si="28"/>
        <v/>
      </c>
      <c r="C939" s="18" t="str">
        <f t="shared" ca="1" si="29"/>
        <v/>
      </c>
      <c r="D939" s="19"/>
      <c r="E939" s="19"/>
    </row>
    <row r="940" spans="2:5" ht="9.75" customHeight="1" x14ac:dyDescent="0.2">
      <c r="B940" s="17" t="str">
        <f t="shared" si="28"/>
        <v/>
      </c>
      <c r="C940" s="18" t="str">
        <f t="shared" ca="1" si="29"/>
        <v/>
      </c>
      <c r="D940" s="19"/>
      <c r="E940" s="19"/>
    </row>
    <row r="941" spans="2:5" ht="9.75" customHeight="1" x14ac:dyDescent="0.2">
      <c r="B941" s="17" t="str">
        <f t="shared" si="28"/>
        <v/>
      </c>
      <c r="C941" s="18" t="str">
        <f t="shared" ca="1" si="29"/>
        <v/>
      </c>
      <c r="D941" s="19"/>
      <c r="E941" s="19"/>
    </row>
    <row r="942" spans="2:5" ht="9.75" customHeight="1" x14ac:dyDescent="0.2">
      <c r="B942" s="17" t="str">
        <f t="shared" si="28"/>
        <v/>
      </c>
      <c r="C942" s="18" t="str">
        <f t="shared" ca="1" si="29"/>
        <v/>
      </c>
      <c r="D942" s="19"/>
      <c r="E942" s="19"/>
    </row>
    <row r="943" spans="2:5" ht="9.75" customHeight="1" x14ac:dyDescent="0.2">
      <c r="B943" s="17" t="str">
        <f t="shared" si="28"/>
        <v/>
      </c>
      <c r="C943" s="18" t="str">
        <f t="shared" ca="1" si="29"/>
        <v/>
      </c>
      <c r="D943" s="19"/>
      <c r="E943" s="19"/>
    </row>
    <row r="944" spans="2:5" ht="9.75" customHeight="1" x14ac:dyDescent="0.2">
      <c r="B944" s="17" t="str">
        <f t="shared" si="28"/>
        <v/>
      </c>
      <c r="C944" s="18" t="str">
        <f t="shared" ca="1" si="29"/>
        <v/>
      </c>
      <c r="D944" s="19"/>
      <c r="E944" s="19"/>
    </row>
    <row r="945" spans="2:5" ht="9.75" customHeight="1" x14ac:dyDescent="0.2">
      <c r="B945" s="17" t="str">
        <f t="shared" si="28"/>
        <v/>
      </c>
      <c r="C945" s="18" t="str">
        <f t="shared" ca="1" si="29"/>
        <v/>
      </c>
      <c r="D945" s="19"/>
      <c r="E945" s="19"/>
    </row>
    <row r="946" spans="2:5" ht="9.75" customHeight="1" x14ac:dyDescent="0.2">
      <c r="B946" s="17" t="str">
        <f t="shared" si="28"/>
        <v/>
      </c>
      <c r="C946" s="18" t="str">
        <f t="shared" ca="1" si="29"/>
        <v/>
      </c>
      <c r="D946" s="19"/>
      <c r="E946" s="19"/>
    </row>
    <row r="947" spans="2:5" ht="9.75" customHeight="1" x14ac:dyDescent="0.2">
      <c r="B947" s="17" t="str">
        <f t="shared" si="28"/>
        <v/>
      </c>
      <c r="C947" s="18" t="str">
        <f t="shared" ca="1" si="29"/>
        <v/>
      </c>
      <c r="D947" s="19"/>
      <c r="E947" s="19"/>
    </row>
    <row r="948" spans="2:5" ht="9.75" customHeight="1" x14ac:dyDescent="0.2">
      <c r="B948" s="17" t="str">
        <f t="shared" si="28"/>
        <v/>
      </c>
      <c r="C948" s="18" t="str">
        <f t="shared" ca="1" si="29"/>
        <v/>
      </c>
      <c r="D948" s="19"/>
      <c r="E948" s="19"/>
    </row>
    <row r="949" spans="2:5" ht="9.75" customHeight="1" x14ac:dyDescent="0.2">
      <c r="B949" s="17" t="str">
        <f t="shared" si="28"/>
        <v/>
      </c>
      <c r="C949" s="18" t="str">
        <f t="shared" ca="1" si="29"/>
        <v/>
      </c>
      <c r="D949" s="19"/>
      <c r="E949" s="19"/>
    </row>
    <row r="950" spans="2:5" ht="9.75" customHeight="1" x14ac:dyDescent="0.2">
      <c r="B950" s="17" t="str">
        <f t="shared" si="28"/>
        <v/>
      </c>
      <c r="C950" s="18" t="str">
        <f t="shared" ca="1" si="29"/>
        <v/>
      </c>
      <c r="D950" s="19"/>
      <c r="E950" s="19"/>
    </row>
    <row r="951" spans="2:5" ht="9.75" customHeight="1" x14ac:dyDescent="0.2">
      <c r="B951" s="17" t="str">
        <f t="shared" si="28"/>
        <v/>
      </c>
      <c r="C951" s="18" t="str">
        <f t="shared" ca="1" si="29"/>
        <v/>
      </c>
      <c r="D951" s="19"/>
      <c r="E951" s="19"/>
    </row>
    <row r="952" spans="2:5" ht="9.75" customHeight="1" x14ac:dyDescent="0.2">
      <c r="B952" s="17" t="str">
        <f t="shared" si="28"/>
        <v/>
      </c>
      <c r="C952" s="18" t="str">
        <f t="shared" ca="1" si="29"/>
        <v/>
      </c>
      <c r="D952" s="19"/>
      <c r="E952" s="19"/>
    </row>
    <row r="953" spans="2:5" ht="9.75" customHeight="1" x14ac:dyDescent="0.2">
      <c r="B953" s="17" t="str">
        <f t="shared" si="28"/>
        <v/>
      </c>
      <c r="C953" s="18" t="str">
        <f t="shared" ca="1" si="29"/>
        <v/>
      </c>
      <c r="D953" s="19"/>
      <c r="E953" s="19"/>
    </row>
    <row r="954" spans="2:5" ht="9.75" customHeight="1" x14ac:dyDescent="0.2">
      <c r="B954" s="17" t="str">
        <f t="shared" si="28"/>
        <v/>
      </c>
      <c r="C954" s="18" t="str">
        <f t="shared" ca="1" si="29"/>
        <v/>
      </c>
      <c r="D954" s="19"/>
      <c r="E954" s="19"/>
    </row>
    <row r="955" spans="2:5" ht="9.75" customHeight="1" x14ac:dyDescent="0.2">
      <c r="B955" s="17" t="str">
        <f t="shared" si="28"/>
        <v/>
      </c>
      <c r="C955" s="18" t="str">
        <f t="shared" ca="1" si="29"/>
        <v/>
      </c>
      <c r="D955" s="19"/>
      <c r="E955" s="19"/>
    </row>
    <row r="956" spans="2:5" ht="9.75" customHeight="1" x14ac:dyDescent="0.2">
      <c r="B956" s="17" t="str">
        <f t="shared" si="28"/>
        <v/>
      </c>
      <c r="C956" s="18" t="str">
        <f t="shared" ca="1" si="29"/>
        <v/>
      </c>
      <c r="D956" s="19"/>
      <c r="E956" s="19"/>
    </row>
    <row r="957" spans="2:5" ht="9.75" customHeight="1" x14ac:dyDescent="0.2">
      <c r="B957" s="17" t="str">
        <f t="shared" si="28"/>
        <v/>
      </c>
      <c r="C957" s="18" t="str">
        <f t="shared" ca="1" si="29"/>
        <v/>
      </c>
      <c r="D957" s="19"/>
      <c r="E957" s="19"/>
    </row>
    <row r="958" spans="2:5" ht="9.75" customHeight="1" x14ac:dyDescent="0.2">
      <c r="B958" s="17" t="str">
        <f t="shared" si="28"/>
        <v/>
      </c>
      <c r="C958" s="18" t="str">
        <f t="shared" ca="1" si="29"/>
        <v/>
      </c>
      <c r="D958" s="19"/>
      <c r="E958" s="19"/>
    </row>
    <row r="959" spans="2:5" ht="9.75" customHeight="1" x14ac:dyDescent="0.2">
      <c r="B959" s="17" t="str">
        <f t="shared" si="28"/>
        <v/>
      </c>
      <c r="C959" s="18" t="str">
        <f t="shared" ca="1" si="29"/>
        <v/>
      </c>
      <c r="D959" s="19"/>
      <c r="E959" s="19"/>
    </row>
    <row r="960" spans="2:5" ht="9.75" customHeight="1" x14ac:dyDescent="0.2">
      <c r="B960" s="17" t="str">
        <f t="shared" si="28"/>
        <v/>
      </c>
      <c r="C960" s="18" t="str">
        <f t="shared" ca="1" si="29"/>
        <v/>
      </c>
      <c r="D960" s="19"/>
      <c r="E960" s="19"/>
    </row>
    <row r="961" spans="2:5" ht="9.75" customHeight="1" x14ac:dyDescent="0.2">
      <c r="B961" s="17" t="str">
        <f t="shared" si="28"/>
        <v/>
      </c>
      <c r="C961" s="18" t="str">
        <f t="shared" ca="1" si="29"/>
        <v/>
      </c>
      <c r="D961" s="19"/>
      <c r="E961" s="19"/>
    </row>
    <row r="962" spans="2:5" ht="9.75" customHeight="1" x14ac:dyDescent="0.2">
      <c r="B962" s="17" t="str">
        <f t="shared" si="28"/>
        <v/>
      </c>
      <c r="C962" s="18" t="str">
        <f t="shared" ca="1" si="29"/>
        <v/>
      </c>
      <c r="D962" s="19"/>
      <c r="E962" s="19"/>
    </row>
    <row r="963" spans="2:5" ht="9.75" customHeight="1" x14ac:dyDescent="0.2">
      <c r="B963" s="17" t="str">
        <f t="shared" ref="B963:B1000" si="30">IF(D963="","",ROW()-1)</f>
        <v/>
      </c>
      <c r="C963" s="18" t="str">
        <f t="shared" ref="C963:C1000" ca="1" si="31">IF(D963="","",TODAY()-0)</f>
        <v/>
      </c>
      <c r="D963" s="19"/>
      <c r="E963" s="19"/>
    </row>
    <row r="964" spans="2:5" ht="9.75" customHeight="1" x14ac:dyDescent="0.2">
      <c r="B964" s="17" t="str">
        <f t="shared" si="30"/>
        <v/>
      </c>
      <c r="C964" s="18" t="str">
        <f t="shared" ca="1" si="31"/>
        <v/>
      </c>
      <c r="D964" s="19"/>
      <c r="E964" s="19"/>
    </row>
    <row r="965" spans="2:5" ht="9.75" customHeight="1" x14ac:dyDescent="0.2">
      <c r="B965" s="17" t="str">
        <f t="shared" si="30"/>
        <v/>
      </c>
      <c r="C965" s="18" t="str">
        <f t="shared" ca="1" si="31"/>
        <v/>
      </c>
      <c r="D965" s="19"/>
      <c r="E965" s="19"/>
    </row>
    <row r="966" spans="2:5" ht="9.75" customHeight="1" x14ac:dyDescent="0.2">
      <c r="B966" s="17" t="str">
        <f t="shared" si="30"/>
        <v/>
      </c>
      <c r="C966" s="18" t="str">
        <f t="shared" ca="1" si="31"/>
        <v/>
      </c>
      <c r="D966" s="19"/>
      <c r="E966" s="19"/>
    </row>
    <row r="967" spans="2:5" ht="9.75" customHeight="1" x14ac:dyDescent="0.2">
      <c r="B967" s="17" t="str">
        <f t="shared" si="30"/>
        <v/>
      </c>
      <c r="C967" s="18" t="str">
        <f t="shared" ca="1" si="31"/>
        <v/>
      </c>
      <c r="D967" s="19"/>
      <c r="E967" s="19"/>
    </row>
    <row r="968" spans="2:5" ht="9.75" customHeight="1" x14ac:dyDescent="0.2">
      <c r="B968" s="17" t="str">
        <f t="shared" si="30"/>
        <v/>
      </c>
      <c r="C968" s="18" t="str">
        <f t="shared" ca="1" si="31"/>
        <v/>
      </c>
      <c r="D968" s="19"/>
      <c r="E968" s="19"/>
    </row>
    <row r="969" spans="2:5" ht="9.75" customHeight="1" x14ac:dyDescent="0.2">
      <c r="B969" s="17" t="str">
        <f t="shared" si="30"/>
        <v/>
      </c>
      <c r="C969" s="18" t="str">
        <f t="shared" ca="1" si="31"/>
        <v/>
      </c>
      <c r="D969" s="19"/>
      <c r="E969" s="19"/>
    </row>
    <row r="970" spans="2:5" ht="9.75" customHeight="1" x14ac:dyDescent="0.2">
      <c r="B970" s="17" t="str">
        <f t="shared" si="30"/>
        <v/>
      </c>
      <c r="C970" s="18" t="str">
        <f t="shared" ca="1" si="31"/>
        <v/>
      </c>
      <c r="D970" s="19"/>
      <c r="E970" s="19"/>
    </row>
    <row r="971" spans="2:5" ht="9.75" customHeight="1" x14ac:dyDescent="0.2">
      <c r="B971" s="17" t="str">
        <f t="shared" si="30"/>
        <v/>
      </c>
      <c r="C971" s="18" t="str">
        <f t="shared" ca="1" si="31"/>
        <v/>
      </c>
      <c r="D971" s="19"/>
      <c r="E971" s="19"/>
    </row>
    <row r="972" spans="2:5" ht="9.75" customHeight="1" x14ac:dyDescent="0.2">
      <c r="B972" s="17" t="str">
        <f t="shared" si="30"/>
        <v/>
      </c>
      <c r="C972" s="18" t="str">
        <f t="shared" ca="1" si="31"/>
        <v/>
      </c>
      <c r="D972" s="19"/>
      <c r="E972" s="19"/>
    </row>
    <row r="973" spans="2:5" ht="9.75" customHeight="1" x14ac:dyDescent="0.2">
      <c r="B973" s="17" t="str">
        <f t="shared" si="30"/>
        <v/>
      </c>
      <c r="C973" s="18" t="str">
        <f t="shared" ca="1" si="31"/>
        <v/>
      </c>
      <c r="D973" s="19"/>
      <c r="E973" s="19"/>
    </row>
    <row r="974" spans="2:5" ht="9.75" customHeight="1" x14ac:dyDescent="0.2">
      <c r="B974" s="17" t="str">
        <f t="shared" si="30"/>
        <v/>
      </c>
      <c r="C974" s="18" t="str">
        <f t="shared" ca="1" si="31"/>
        <v/>
      </c>
      <c r="D974" s="19"/>
      <c r="E974" s="19"/>
    </row>
    <row r="975" spans="2:5" ht="9.75" customHeight="1" x14ac:dyDescent="0.2">
      <c r="B975" s="17" t="str">
        <f t="shared" si="30"/>
        <v/>
      </c>
      <c r="C975" s="18" t="str">
        <f t="shared" ca="1" si="31"/>
        <v/>
      </c>
      <c r="D975" s="19"/>
      <c r="E975" s="19"/>
    </row>
    <row r="976" spans="2:5" ht="9.75" customHeight="1" x14ac:dyDescent="0.2">
      <c r="B976" s="17" t="str">
        <f t="shared" si="30"/>
        <v/>
      </c>
      <c r="C976" s="18" t="str">
        <f t="shared" ca="1" si="31"/>
        <v/>
      </c>
      <c r="D976" s="19"/>
      <c r="E976" s="19"/>
    </row>
    <row r="977" spans="2:5" ht="9.75" customHeight="1" x14ac:dyDescent="0.2">
      <c r="B977" s="17" t="str">
        <f t="shared" si="30"/>
        <v/>
      </c>
      <c r="C977" s="18" t="str">
        <f t="shared" ca="1" si="31"/>
        <v/>
      </c>
      <c r="D977" s="19"/>
      <c r="E977" s="19"/>
    </row>
    <row r="978" spans="2:5" ht="9.75" customHeight="1" x14ac:dyDescent="0.2">
      <c r="B978" s="17" t="str">
        <f t="shared" si="30"/>
        <v/>
      </c>
      <c r="C978" s="18" t="str">
        <f t="shared" ca="1" si="31"/>
        <v/>
      </c>
      <c r="D978" s="19"/>
      <c r="E978" s="19"/>
    </row>
    <row r="979" spans="2:5" ht="9.75" customHeight="1" x14ac:dyDescent="0.2">
      <c r="B979" s="17" t="str">
        <f t="shared" si="30"/>
        <v/>
      </c>
      <c r="C979" s="18" t="str">
        <f t="shared" ca="1" si="31"/>
        <v/>
      </c>
      <c r="D979" s="19"/>
      <c r="E979" s="19"/>
    </row>
    <row r="980" spans="2:5" ht="9.75" customHeight="1" x14ac:dyDescent="0.2">
      <c r="B980" s="17" t="str">
        <f t="shared" si="30"/>
        <v/>
      </c>
      <c r="C980" s="18" t="str">
        <f t="shared" ca="1" si="31"/>
        <v/>
      </c>
      <c r="D980" s="19"/>
      <c r="E980" s="19"/>
    </row>
    <row r="981" spans="2:5" ht="9.75" customHeight="1" x14ac:dyDescent="0.2">
      <c r="B981" s="17" t="str">
        <f t="shared" si="30"/>
        <v/>
      </c>
      <c r="C981" s="18" t="str">
        <f t="shared" ca="1" si="31"/>
        <v/>
      </c>
      <c r="D981" s="19"/>
      <c r="E981" s="19"/>
    </row>
    <row r="982" spans="2:5" ht="9.75" customHeight="1" x14ac:dyDescent="0.2">
      <c r="B982" s="17" t="str">
        <f t="shared" si="30"/>
        <v/>
      </c>
      <c r="C982" s="18" t="str">
        <f t="shared" ca="1" si="31"/>
        <v/>
      </c>
      <c r="D982" s="19"/>
      <c r="E982" s="19"/>
    </row>
    <row r="983" spans="2:5" ht="9.75" customHeight="1" x14ac:dyDescent="0.2">
      <c r="B983" s="17" t="str">
        <f t="shared" si="30"/>
        <v/>
      </c>
      <c r="C983" s="18" t="str">
        <f t="shared" ca="1" si="31"/>
        <v/>
      </c>
      <c r="D983" s="19"/>
      <c r="E983" s="19"/>
    </row>
    <row r="984" spans="2:5" ht="9.75" customHeight="1" x14ac:dyDescent="0.2">
      <c r="B984" s="17" t="str">
        <f t="shared" si="30"/>
        <v/>
      </c>
      <c r="C984" s="18" t="str">
        <f t="shared" ca="1" si="31"/>
        <v/>
      </c>
      <c r="D984" s="19"/>
      <c r="E984" s="19"/>
    </row>
    <row r="985" spans="2:5" ht="9.75" customHeight="1" x14ac:dyDescent="0.2">
      <c r="B985" s="17" t="str">
        <f t="shared" si="30"/>
        <v/>
      </c>
      <c r="C985" s="18" t="str">
        <f t="shared" ca="1" si="31"/>
        <v/>
      </c>
      <c r="D985" s="19"/>
      <c r="E985" s="19"/>
    </row>
    <row r="986" spans="2:5" ht="9.75" customHeight="1" x14ac:dyDescent="0.2">
      <c r="B986" s="17" t="str">
        <f t="shared" si="30"/>
        <v/>
      </c>
      <c r="C986" s="18" t="str">
        <f t="shared" ca="1" si="31"/>
        <v/>
      </c>
      <c r="D986" s="19"/>
      <c r="E986" s="19"/>
    </row>
    <row r="987" spans="2:5" ht="9.75" customHeight="1" x14ac:dyDescent="0.2">
      <c r="B987" s="17" t="str">
        <f t="shared" si="30"/>
        <v/>
      </c>
      <c r="C987" s="18" t="str">
        <f t="shared" ca="1" si="31"/>
        <v/>
      </c>
      <c r="D987" s="19"/>
      <c r="E987" s="19"/>
    </row>
    <row r="988" spans="2:5" ht="9.75" customHeight="1" x14ac:dyDescent="0.2">
      <c r="B988" s="17" t="str">
        <f t="shared" si="30"/>
        <v/>
      </c>
      <c r="C988" s="18" t="str">
        <f t="shared" ca="1" si="31"/>
        <v/>
      </c>
      <c r="D988" s="19"/>
      <c r="E988" s="19"/>
    </row>
    <row r="989" spans="2:5" ht="9.75" customHeight="1" x14ac:dyDescent="0.2">
      <c r="B989" s="17" t="str">
        <f t="shared" si="30"/>
        <v/>
      </c>
      <c r="C989" s="18" t="str">
        <f t="shared" ca="1" si="31"/>
        <v/>
      </c>
      <c r="D989" s="19"/>
      <c r="E989" s="19"/>
    </row>
    <row r="990" spans="2:5" ht="9.75" customHeight="1" x14ac:dyDescent="0.2">
      <c r="B990" s="17" t="str">
        <f t="shared" si="30"/>
        <v/>
      </c>
      <c r="C990" s="18" t="str">
        <f t="shared" ca="1" si="31"/>
        <v/>
      </c>
      <c r="D990" s="19"/>
      <c r="E990" s="19"/>
    </row>
    <row r="991" spans="2:5" ht="9.75" customHeight="1" x14ac:dyDescent="0.2">
      <c r="B991" s="17" t="str">
        <f t="shared" si="30"/>
        <v/>
      </c>
      <c r="C991" s="18" t="str">
        <f t="shared" ca="1" si="31"/>
        <v/>
      </c>
      <c r="D991" s="19"/>
      <c r="E991" s="19"/>
    </row>
    <row r="992" spans="2:5" ht="9.75" customHeight="1" x14ac:dyDescent="0.2">
      <c r="B992" s="17" t="str">
        <f t="shared" si="30"/>
        <v/>
      </c>
      <c r="C992" s="18" t="str">
        <f t="shared" ca="1" si="31"/>
        <v/>
      </c>
      <c r="D992" s="19"/>
      <c r="E992" s="19"/>
    </row>
    <row r="993" spans="2:5" ht="9.75" customHeight="1" x14ac:dyDescent="0.2">
      <c r="B993" s="17" t="str">
        <f t="shared" si="30"/>
        <v/>
      </c>
      <c r="C993" s="18" t="str">
        <f t="shared" ca="1" si="31"/>
        <v/>
      </c>
      <c r="D993" s="19"/>
      <c r="E993" s="19"/>
    </row>
    <row r="994" spans="2:5" ht="9.75" customHeight="1" x14ac:dyDescent="0.2">
      <c r="B994" s="17" t="str">
        <f t="shared" si="30"/>
        <v/>
      </c>
      <c r="C994" s="18" t="str">
        <f t="shared" ca="1" si="31"/>
        <v/>
      </c>
      <c r="D994" s="19"/>
      <c r="E994" s="19"/>
    </row>
    <row r="995" spans="2:5" ht="9.75" customHeight="1" x14ac:dyDescent="0.2">
      <c r="B995" s="17" t="str">
        <f t="shared" si="30"/>
        <v/>
      </c>
      <c r="C995" s="18" t="str">
        <f t="shared" ca="1" si="31"/>
        <v/>
      </c>
      <c r="D995" s="19"/>
      <c r="E995" s="19"/>
    </row>
    <row r="996" spans="2:5" ht="9.75" customHeight="1" x14ac:dyDescent="0.2">
      <c r="B996" s="17" t="str">
        <f t="shared" si="30"/>
        <v/>
      </c>
      <c r="C996" s="18" t="str">
        <f t="shared" ca="1" si="31"/>
        <v/>
      </c>
      <c r="D996" s="19"/>
      <c r="E996" s="19"/>
    </row>
    <row r="997" spans="2:5" ht="9.75" customHeight="1" x14ac:dyDescent="0.2">
      <c r="B997" s="17" t="str">
        <f t="shared" si="30"/>
        <v/>
      </c>
      <c r="C997" s="18" t="str">
        <f t="shared" ca="1" si="31"/>
        <v/>
      </c>
      <c r="D997" s="19"/>
      <c r="E997" s="19"/>
    </row>
    <row r="998" spans="2:5" ht="9.75" customHeight="1" x14ac:dyDescent="0.2">
      <c r="B998" s="17" t="str">
        <f t="shared" si="30"/>
        <v/>
      </c>
      <c r="C998" s="18" t="str">
        <f t="shared" ca="1" si="31"/>
        <v/>
      </c>
      <c r="D998" s="19"/>
      <c r="E998" s="19"/>
    </row>
    <row r="999" spans="2:5" ht="9.75" customHeight="1" x14ac:dyDescent="0.2">
      <c r="B999" s="17" t="str">
        <f t="shared" si="30"/>
        <v/>
      </c>
      <c r="C999" s="18" t="str">
        <f t="shared" ca="1" si="31"/>
        <v/>
      </c>
      <c r="D999" s="19"/>
      <c r="E999" s="19"/>
    </row>
    <row r="1000" spans="2:5" ht="9.75" customHeight="1" x14ac:dyDescent="0.2">
      <c r="B1000" s="17" t="str">
        <f t="shared" si="30"/>
        <v/>
      </c>
      <c r="C1000" s="18" t="str">
        <f t="shared" ca="1" si="31"/>
        <v/>
      </c>
      <c r="D1000" s="19"/>
      <c r="E1000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B1:H1000"/>
  <sheetViews>
    <sheetView rightToLeft="1" zoomScale="160" zoomScaleNormal="160" workbookViewId="0">
      <pane ySplit="1" topLeftCell="A2" activePane="bottomLeft" state="frozen"/>
      <selection pane="bottomLeft" activeCell="E3" sqref="E3"/>
    </sheetView>
  </sheetViews>
  <sheetFormatPr defaultRowHeight="9.75" customHeight="1" x14ac:dyDescent="0.2"/>
  <cols>
    <col min="1" max="1" width="1.125" style="16" customWidth="1"/>
    <col min="2" max="2" width="5.375" style="16" customWidth="1"/>
    <col min="3" max="3" width="9.875" style="16" bestFit="1" customWidth="1"/>
    <col min="4" max="4" width="9.875" style="26" customWidth="1"/>
    <col min="5" max="5" width="28.25" style="16" customWidth="1"/>
    <col min="6" max="6" width="21.5" style="16" customWidth="1"/>
    <col min="7" max="7" width="14.375" style="16" customWidth="1"/>
    <col min="8" max="16384" width="9" style="16"/>
  </cols>
  <sheetData>
    <row r="1" spans="2:8" s="23" customFormat="1" ht="15.75" customHeight="1" x14ac:dyDescent="0.2">
      <c r="B1" s="22" t="s">
        <v>0</v>
      </c>
      <c r="C1" s="22" t="s">
        <v>22</v>
      </c>
      <c r="D1" s="24" t="s">
        <v>18</v>
      </c>
      <c r="E1" s="22" t="s">
        <v>25</v>
      </c>
      <c r="F1" s="22" t="s">
        <v>30</v>
      </c>
      <c r="G1" s="22" t="s">
        <v>31</v>
      </c>
      <c r="H1" s="22" t="s">
        <v>24</v>
      </c>
    </row>
    <row r="2" spans="2:8" ht="9.75" customHeight="1" x14ac:dyDescent="0.2">
      <c r="B2" s="17" t="str">
        <f t="shared" ref="B2:B66" si="0">IF(E2="","",ROW()-1)</f>
        <v/>
      </c>
      <c r="C2" s="18" t="str">
        <f ca="1">IF(E2="","",TODAY()-0)</f>
        <v/>
      </c>
      <c r="D2" s="25"/>
      <c r="E2" s="30"/>
      <c r="F2" s="17" t="str">
        <f>IFERROR(VLOOKUP(E2,الموردين!C:D,2,0),"")</f>
        <v/>
      </c>
      <c r="G2" s="17" t="str">
        <f>IFERROR(VLOOKUP(F2,الموردين!D:E,2,0),"")</f>
        <v/>
      </c>
      <c r="H2" s="19"/>
    </row>
    <row r="3" spans="2:8" ht="9.75" customHeight="1" x14ac:dyDescent="0.2">
      <c r="B3" s="17" t="str">
        <f t="shared" si="0"/>
        <v/>
      </c>
      <c r="C3" s="18" t="str">
        <f t="shared" ref="C3:C66" ca="1" si="1">IF(E3="","",TODAY()-0)</f>
        <v/>
      </c>
      <c r="D3" s="25"/>
      <c r="E3" s="30"/>
      <c r="F3" s="17" t="str">
        <f>IFERROR(VLOOKUP(E3,الموردين!C:D,2,0),"")</f>
        <v/>
      </c>
      <c r="G3" s="17" t="str">
        <f>IFERROR(VLOOKUP(F3,الموردين!D:E,2,0),"")</f>
        <v/>
      </c>
      <c r="H3" s="19"/>
    </row>
    <row r="4" spans="2:8" ht="9.75" customHeight="1" x14ac:dyDescent="0.2">
      <c r="B4" s="17" t="str">
        <f t="shared" si="0"/>
        <v/>
      </c>
      <c r="C4" s="18" t="str">
        <f t="shared" ca="1" si="1"/>
        <v/>
      </c>
      <c r="D4" s="25"/>
      <c r="E4" s="30"/>
      <c r="F4" s="17" t="str">
        <f>IFERROR(VLOOKUP(E4,الموردين!C:D,2,0),"")</f>
        <v/>
      </c>
      <c r="G4" s="17" t="str">
        <f>IFERROR(VLOOKUP(F4,الموردين!D:E,2,0),"")</f>
        <v/>
      </c>
      <c r="H4" s="19"/>
    </row>
    <row r="5" spans="2:8" ht="9.75" customHeight="1" x14ac:dyDescent="0.2">
      <c r="B5" s="17" t="str">
        <f t="shared" si="0"/>
        <v/>
      </c>
      <c r="C5" s="18" t="str">
        <f t="shared" ca="1" si="1"/>
        <v/>
      </c>
      <c r="D5" s="25"/>
      <c r="E5" s="30"/>
      <c r="F5" s="17" t="str">
        <f>IFERROR(VLOOKUP(E5,الموردين!C:D,2,0),"")</f>
        <v/>
      </c>
      <c r="G5" s="17" t="str">
        <f>IFERROR(VLOOKUP(F5,الموردين!D:E,2,0),"")</f>
        <v/>
      </c>
      <c r="H5" s="19"/>
    </row>
    <row r="6" spans="2:8" ht="9.75" customHeight="1" x14ac:dyDescent="0.2">
      <c r="B6" s="17" t="str">
        <f t="shared" si="0"/>
        <v/>
      </c>
      <c r="C6" s="18" t="str">
        <f t="shared" ca="1" si="1"/>
        <v/>
      </c>
      <c r="D6" s="25"/>
      <c r="E6" s="30"/>
      <c r="F6" s="17" t="str">
        <f>IFERROR(VLOOKUP(E6,الموردين!C:D,2,0),"")</f>
        <v/>
      </c>
      <c r="G6" s="17" t="str">
        <f>IFERROR(VLOOKUP(F6,الموردين!D:E,2,0),"")</f>
        <v/>
      </c>
      <c r="H6" s="19"/>
    </row>
    <row r="7" spans="2:8" ht="9.75" customHeight="1" x14ac:dyDescent="0.2">
      <c r="B7" s="17" t="str">
        <f t="shared" si="0"/>
        <v/>
      </c>
      <c r="C7" s="18" t="str">
        <f t="shared" ca="1" si="1"/>
        <v/>
      </c>
      <c r="D7" s="25"/>
      <c r="E7" s="30"/>
      <c r="F7" s="17" t="str">
        <f>IFERROR(VLOOKUP(E7,الموردين!C:D,2,0),"")</f>
        <v/>
      </c>
      <c r="G7" s="17" t="str">
        <f>IFERROR(VLOOKUP(F7,الموردين!D:E,2,0),"")</f>
        <v/>
      </c>
      <c r="H7" s="19"/>
    </row>
    <row r="8" spans="2:8" ht="9.75" customHeight="1" x14ac:dyDescent="0.2">
      <c r="B8" s="17" t="str">
        <f t="shared" si="0"/>
        <v/>
      </c>
      <c r="C8" s="18" t="str">
        <f t="shared" ca="1" si="1"/>
        <v/>
      </c>
      <c r="D8" s="25"/>
      <c r="E8" s="30"/>
      <c r="F8" s="17" t="str">
        <f>IFERROR(VLOOKUP(E8,الموردين!C:D,2,0),"")</f>
        <v/>
      </c>
      <c r="G8" s="17" t="str">
        <f>IFERROR(VLOOKUP(F8,الموردين!D:E,2,0),"")</f>
        <v/>
      </c>
      <c r="H8" s="19"/>
    </row>
    <row r="9" spans="2:8" ht="9.75" customHeight="1" x14ac:dyDescent="0.2">
      <c r="B9" s="17" t="str">
        <f t="shared" si="0"/>
        <v/>
      </c>
      <c r="C9" s="18" t="str">
        <f t="shared" ca="1" si="1"/>
        <v/>
      </c>
      <c r="D9" s="25"/>
      <c r="E9" s="30"/>
      <c r="F9" s="17" t="str">
        <f>IFERROR(VLOOKUP(E9,الموردين!C:D,2,0),"")</f>
        <v/>
      </c>
      <c r="G9" s="17" t="str">
        <f>IFERROR(VLOOKUP(F9,الموردين!D:E,2,0),"")</f>
        <v/>
      </c>
      <c r="H9" s="19"/>
    </row>
    <row r="10" spans="2:8" ht="9.75" customHeight="1" x14ac:dyDescent="0.2">
      <c r="B10" s="17" t="str">
        <f t="shared" si="0"/>
        <v/>
      </c>
      <c r="C10" s="18" t="str">
        <f t="shared" ca="1" si="1"/>
        <v/>
      </c>
      <c r="D10" s="25"/>
      <c r="E10" s="30"/>
      <c r="F10" s="17" t="str">
        <f>IFERROR(VLOOKUP(E10,الموردين!C:D,2,0),"")</f>
        <v/>
      </c>
      <c r="G10" s="17" t="str">
        <f>IFERROR(VLOOKUP(F10,الموردين!D:E,2,0),"")</f>
        <v/>
      </c>
      <c r="H10" s="19"/>
    </row>
    <row r="11" spans="2:8" ht="9.75" customHeight="1" x14ac:dyDescent="0.2">
      <c r="B11" s="17" t="str">
        <f t="shared" si="0"/>
        <v/>
      </c>
      <c r="C11" s="18" t="str">
        <f t="shared" ca="1" si="1"/>
        <v/>
      </c>
      <c r="D11" s="25"/>
      <c r="E11" s="30"/>
      <c r="F11" s="17" t="str">
        <f>IFERROR(VLOOKUP(E11,الموردين!C:D,2,0),"")</f>
        <v/>
      </c>
      <c r="G11" s="17" t="str">
        <f>IFERROR(VLOOKUP(F11,الموردين!D:E,2,0),"")</f>
        <v/>
      </c>
      <c r="H11" s="19"/>
    </row>
    <row r="12" spans="2:8" ht="9.75" customHeight="1" x14ac:dyDescent="0.2">
      <c r="B12" s="17" t="str">
        <f t="shared" si="0"/>
        <v/>
      </c>
      <c r="C12" s="18" t="str">
        <f t="shared" ca="1" si="1"/>
        <v/>
      </c>
      <c r="D12" s="25"/>
      <c r="E12" s="30"/>
      <c r="F12" s="17" t="str">
        <f>IFERROR(VLOOKUP(E12,الموردين!C:D,2,0),"")</f>
        <v/>
      </c>
      <c r="G12" s="17" t="str">
        <f>IFERROR(VLOOKUP(F12,الموردين!D:E,2,0),"")</f>
        <v/>
      </c>
      <c r="H12" s="19"/>
    </row>
    <row r="13" spans="2:8" ht="9.75" customHeight="1" x14ac:dyDescent="0.2">
      <c r="B13" s="17" t="str">
        <f t="shared" si="0"/>
        <v/>
      </c>
      <c r="C13" s="18" t="str">
        <f t="shared" ca="1" si="1"/>
        <v/>
      </c>
      <c r="D13" s="25"/>
      <c r="E13" s="30"/>
      <c r="F13" s="17" t="str">
        <f>IFERROR(VLOOKUP(E13,الموردين!C:D,2,0),"")</f>
        <v/>
      </c>
      <c r="G13" s="17" t="str">
        <f>IFERROR(VLOOKUP(F13,الموردين!D:E,2,0),"")</f>
        <v/>
      </c>
      <c r="H13" s="19"/>
    </row>
    <row r="14" spans="2:8" ht="9.75" customHeight="1" x14ac:dyDescent="0.2">
      <c r="B14" s="17" t="str">
        <f t="shared" si="0"/>
        <v/>
      </c>
      <c r="C14" s="18" t="str">
        <f t="shared" ca="1" si="1"/>
        <v/>
      </c>
      <c r="D14" s="25"/>
      <c r="E14" s="30"/>
      <c r="F14" s="17" t="str">
        <f>IFERROR(VLOOKUP(E14,الموردين!C:D,2,0),"")</f>
        <v/>
      </c>
      <c r="G14" s="17" t="str">
        <f>IFERROR(VLOOKUP(F14,الموردين!D:E,2,0),"")</f>
        <v/>
      </c>
      <c r="H14" s="19"/>
    </row>
    <row r="15" spans="2:8" ht="9.75" customHeight="1" x14ac:dyDescent="0.2">
      <c r="B15" s="17" t="str">
        <f t="shared" si="0"/>
        <v/>
      </c>
      <c r="C15" s="18" t="str">
        <f t="shared" ca="1" si="1"/>
        <v/>
      </c>
      <c r="D15" s="25"/>
      <c r="E15" s="30"/>
      <c r="F15" s="17" t="str">
        <f>IFERROR(VLOOKUP(E15,الموردين!C:D,2,0),"")</f>
        <v/>
      </c>
      <c r="G15" s="17" t="str">
        <f>IFERROR(VLOOKUP(F15,الموردين!D:E,2,0),"")</f>
        <v/>
      </c>
      <c r="H15" s="19"/>
    </row>
    <row r="16" spans="2:8" ht="9.75" customHeight="1" x14ac:dyDescent="0.2">
      <c r="B16" s="17" t="str">
        <f t="shared" si="0"/>
        <v/>
      </c>
      <c r="C16" s="18" t="str">
        <f t="shared" ca="1" si="1"/>
        <v/>
      </c>
      <c r="D16" s="25"/>
      <c r="E16" s="30"/>
      <c r="F16" s="17" t="str">
        <f>IFERROR(VLOOKUP(E16,الموردين!C:D,2,0),"")</f>
        <v/>
      </c>
      <c r="G16" s="17" t="str">
        <f>IFERROR(VLOOKUP(F16,الموردين!D:E,2,0),"")</f>
        <v/>
      </c>
      <c r="H16" s="19"/>
    </row>
    <row r="17" spans="2:8" ht="9.75" customHeight="1" x14ac:dyDescent="0.2">
      <c r="B17" s="17" t="str">
        <f t="shared" si="0"/>
        <v/>
      </c>
      <c r="C17" s="18" t="str">
        <f t="shared" ca="1" si="1"/>
        <v/>
      </c>
      <c r="D17" s="25"/>
      <c r="E17" s="30"/>
      <c r="F17" s="17" t="str">
        <f>IFERROR(VLOOKUP(E17,الموردين!C:D,2,0),"")</f>
        <v/>
      </c>
      <c r="G17" s="17" t="str">
        <f>IFERROR(VLOOKUP(F17,الموردين!D:E,2,0),"")</f>
        <v/>
      </c>
      <c r="H17" s="19"/>
    </row>
    <row r="18" spans="2:8" ht="9.75" customHeight="1" x14ac:dyDescent="0.2">
      <c r="B18" s="17" t="str">
        <f t="shared" si="0"/>
        <v/>
      </c>
      <c r="C18" s="18" t="str">
        <f t="shared" ca="1" si="1"/>
        <v/>
      </c>
      <c r="D18" s="25"/>
      <c r="E18" s="30"/>
      <c r="F18" s="17" t="str">
        <f>IFERROR(VLOOKUP(E18,الموردين!C:D,2,0),"")</f>
        <v/>
      </c>
      <c r="G18" s="17" t="str">
        <f>IFERROR(VLOOKUP(F18,الموردين!D:E,2,0),"")</f>
        <v/>
      </c>
      <c r="H18" s="19"/>
    </row>
    <row r="19" spans="2:8" ht="9.75" customHeight="1" x14ac:dyDescent="0.2">
      <c r="B19" s="17" t="str">
        <f t="shared" si="0"/>
        <v/>
      </c>
      <c r="C19" s="18" t="str">
        <f t="shared" ca="1" si="1"/>
        <v/>
      </c>
      <c r="D19" s="25"/>
      <c r="E19" s="30"/>
      <c r="F19" s="17" t="str">
        <f>IFERROR(VLOOKUP(E19,الموردين!C:D,2,0),"")</f>
        <v/>
      </c>
      <c r="G19" s="17" t="str">
        <f>IFERROR(VLOOKUP(F19,الموردين!D:E,2,0),"")</f>
        <v/>
      </c>
      <c r="H19" s="19"/>
    </row>
    <row r="20" spans="2:8" ht="9.75" customHeight="1" x14ac:dyDescent="0.2">
      <c r="B20" s="17" t="str">
        <f t="shared" si="0"/>
        <v/>
      </c>
      <c r="C20" s="18" t="str">
        <f t="shared" ca="1" si="1"/>
        <v/>
      </c>
      <c r="D20" s="25"/>
      <c r="E20" s="30"/>
      <c r="F20" s="17" t="str">
        <f>IFERROR(VLOOKUP(E20,الموردين!C:D,2,0),"")</f>
        <v/>
      </c>
      <c r="G20" s="17" t="str">
        <f>IFERROR(VLOOKUP(F20,الموردين!D:E,2,0),"")</f>
        <v/>
      </c>
      <c r="H20" s="19"/>
    </row>
    <row r="21" spans="2:8" ht="9.75" customHeight="1" x14ac:dyDescent="0.2">
      <c r="B21" s="17" t="str">
        <f t="shared" si="0"/>
        <v/>
      </c>
      <c r="C21" s="18" t="str">
        <f t="shared" ca="1" si="1"/>
        <v/>
      </c>
      <c r="D21" s="25"/>
      <c r="E21" s="30"/>
      <c r="F21" s="17" t="str">
        <f>IFERROR(VLOOKUP(E21,الموردين!C:D,2,0),"")</f>
        <v/>
      </c>
      <c r="G21" s="17" t="str">
        <f>IFERROR(VLOOKUP(F21,الموردين!D:E,2,0),"")</f>
        <v/>
      </c>
      <c r="H21" s="19"/>
    </row>
    <row r="22" spans="2:8" ht="9.75" customHeight="1" x14ac:dyDescent="0.2">
      <c r="B22" s="17" t="str">
        <f t="shared" si="0"/>
        <v/>
      </c>
      <c r="C22" s="18" t="str">
        <f t="shared" ca="1" si="1"/>
        <v/>
      </c>
      <c r="D22" s="25"/>
      <c r="E22" s="30"/>
      <c r="F22" s="17" t="str">
        <f>IFERROR(VLOOKUP(E22,الموردين!C:D,2,0),"")</f>
        <v/>
      </c>
      <c r="G22" s="17" t="str">
        <f>IFERROR(VLOOKUP(F22,الموردين!D:E,2,0),"")</f>
        <v/>
      </c>
      <c r="H22" s="19"/>
    </row>
    <row r="23" spans="2:8" ht="9.75" customHeight="1" x14ac:dyDescent="0.2">
      <c r="B23" s="17" t="str">
        <f t="shared" si="0"/>
        <v/>
      </c>
      <c r="C23" s="18" t="str">
        <f t="shared" ca="1" si="1"/>
        <v/>
      </c>
      <c r="D23" s="25"/>
      <c r="E23" s="30"/>
      <c r="F23" s="17" t="str">
        <f>IFERROR(VLOOKUP(E23,الموردين!C:D,2,0),"")</f>
        <v/>
      </c>
      <c r="G23" s="17" t="str">
        <f>IFERROR(VLOOKUP(F23,الموردين!D:E,2,0),"")</f>
        <v/>
      </c>
      <c r="H23" s="19"/>
    </row>
    <row r="24" spans="2:8" ht="9.75" customHeight="1" x14ac:dyDescent="0.2">
      <c r="B24" s="17" t="str">
        <f t="shared" si="0"/>
        <v/>
      </c>
      <c r="C24" s="18" t="str">
        <f t="shared" ca="1" si="1"/>
        <v/>
      </c>
      <c r="D24" s="25"/>
      <c r="E24" s="30"/>
      <c r="F24" s="17" t="str">
        <f>IFERROR(VLOOKUP(E24,الموردين!C:D,2,0),"")</f>
        <v/>
      </c>
      <c r="G24" s="17" t="str">
        <f>IFERROR(VLOOKUP(F24,الموردين!D:E,2,0),"")</f>
        <v/>
      </c>
      <c r="H24" s="19"/>
    </row>
    <row r="25" spans="2:8" ht="9.75" customHeight="1" x14ac:dyDescent="0.2">
      <c r="B25" s="17" t="str">
        <f t="shared" si="0"/>
        <v/>
      </c>
      <c r="C25" s="18" t="str">
        <f t="shared" ca="1" si="1"/>
        <v/>
      </c>
      <c r="D25" s="25"/>
      <c r="E25" s="30"/>
      <c r="F25" s="17" t="str">
        <f>IFERROR(VLOOKUP(E25,الموردين!C:D,2,0),"")</f>
        <v/>
      </c>
      <c r="G25" s="17" t="str">
        <f>IFERROR(VLOOKUP(F25,الموردين!D:E,2,0),"")</f>
        <v/>
      </c>
      <c r="H25" s="19"/>
    </row>
    <row r="26" spans="2:8" ht="9.75" customHeight="1" x14ac:dyDescent="0.2">
      <c r="B26" s="17" t="str">
        <f t="shared" si="0"/>
        <v/>
      </c>
      <c r="C26" s="18" t="str">
        <f t="shared" ca="1" si="1"/>
        <v/>
      </c>
      <c r="D26" s="25"/>
      <c r="E26" s="30"/>
      <c r="F26" s="17" t="str">
        <f>IFERROR(VLOOKUP(E26,الموردين!C:D,2,0),"")</f>
        <v/>
      </c>
      <c r="G26" s="17" t="str">
        <f>IFERROR(VLOOKUP(F26,الموردين!D:E,2,0),"")</f>
        <v/>
      </c>
      <c r="H26" s="19"/>
    </row>
    <row r="27" spans="2:8" ht="9.75" customHeight="1" x14ac:dyDescent="0.2">
      <c r="B27" s="17" t="str">
        <f t="shared" si="0"/>
        <v/>
      </c>
      <c r="C27" s="18" t="str">
        <f t="shared" ca="1" si="1"/>
        <v/>
      </c>
      <c r="D27" s="25"/>
      <c r="E27" s="30"/>
      <c r="F27" s="17" t="str">
        <f>IFERROR(VLOOKUP(E27,الموردين!C:D,2,0),"")</f>
        <v/>
      </c>
      <c r="G27" s="17" t="str">
        <f>IFERROR(VLOOKUP(F27,الموردين!D:E,2,0),"")</f>
        <v/>
      </c>
      <c r="H27" s="19"/>
    </row>
    <row r="28" spans="2:8" ht="9.75" customHeight="1" x14ac:dyDescent="0.2">
      <c r="B28" s="17" t="str">
        <f t="shared" si="0"/>
        <v/>
      </c>
      <c r="C28" s="18" t="str">
        <f t="shared" ca="1" si="1"/>
        <v/>
      </c>
      <c r="D28" s="25"/>
      <c r="E28" s="30"/>
      <c r="F28" s="17" t="str">
        <f>IFERROR(VLOOKUP(E28,الموردين!C:D,2,0),"")</f>
        <v/>
      </c>
      <c r="G28" s="17" t="str">
        <f>IFERROR(VLOOKUP(F28,الموردين!D:E,2,0),"")</f>
        <v/>
      </c>
      <c r="H28" s="19"/>
    </row>
    <row r="29" spans="2:8" ht="9.75" customHeight="1" x14ac:dyDescent="0.2">
      <c r="B29" s="17" t="str">
        <f t="shared" si="0"/>
        <v/>
      </c>
      <c r="C29" s="18" t="str">
        <f t="shared" ca="1" si="1"/>
        <v/>
      </c>
      <c r="D29" s="25"/>
      <c r="E29" s="30"/>
      <c r="F29" s="17" t="str">
        <f>IFERROR(VLOOKUP(E29,الموردين!C:D,2,0),"")</f>
        <v/>
      </c>
      <c r="G29" s="17" t="str">
        <f>IFERROR(VLOOKUP(F29,الموردين!D:E,2,0),"")</f>
        <v/>
      </c>
      <c r="H29" s="19"/>
    </row>
    <row r="30" spans="2:8" ht="9.75" customHeight="1" x14ac:dyDescent="0.2">
      <c r="B30" s="17" t="str">
        <f t="shared" si="0"/>
        <v/>
      </c>
      <c r="C30" s="18" t="str">
        <f t="shared" ca="1" si="1"/>
        <v/>
      </c>
      <c r="D30" s="25"/>
      <c r="E30" s="30"/>
      <c r="F30" s="17" t="str">
        <f>IFERROR(VLOOKUP(E30,الموردين!C:D,2,0),"")</f>
        <v/>
      </c>
      <c r="G30" s="17" t="str">
        <f>IFERROR(VLOOKUP(F30,الموردين!D:E,2,0),"")</f>
        <v/>
      </c>
      <c r="H30" s="19"/>
    </row>
    <row r="31" spans="2:8" ht="9.75" customHeight="1" x14ac:dyDescent="0.2">
      <c r="B31" s="17" t="str">
        <f t="shared" si="0"/>
        <v/>
      </c>
      <c r="C31" s="18" t="str">
        <f t="shared" ca="1" si="1"/>
        <v/>
      </c>
      <c r="D31" s="25"/>
      <c r="E31" s="30"/>
      <c r="F31" s="17" t="str">
        <f>IFERROR(VLOOKUP(E31,الموردين!C:D,2,0),"")</f>
        <v/>
      </c>
      <c r="G31" s="17" t="str">
        <f>IFERROR(VLOOKUP(F31,الموردين!D:E,2,0),"")</f>
        <v/>
      </c>
      <c r="H31" s="19"/>
    </row>
    <row r="32" spans="2:8" ht="9.75" customHeight="1" x14ac:dyDescent="0.2">
      <c r="B32" s="17" t="str">
        <f t="shared" si="0"/>
        <v/>
      </c>
      <c r="C32" s="18" t="str">
        <f t="shared" ca="1" si="1"/>
        <v/>
      </c>
      <c r="D32" s="25"/>
      <c r="E32" s="30"/>
      <c r="F32" s="17" t="str">
        <f>IFERROR(VLOOKUP(E32,الموردين!C:D,2,0),"")</f>
        <v/>
      </c>
      <c r="G32" s="17" t="str">
        <f>IFERROR(VLOOKUP(F32,الموردين!D:E,2,0),"")</f>
        <v/>
      </c>
      <c r="H32" s="19"/>
    </row>
    <row r="33" spans="2:8" ht="9.75" customHeight="1" x14ac:dyDescent="0.2">
      <c r="B33" s="17" t="str">
        <f t="shared" si="0"/>
        <v/>
      </c>
      <c r="C33" s="18" t="str">
        <f t="shared" ca="1" si="1"/>
        <v/>
      </c>
      <c r="D33" s="25"/>
      <c r="E33" s="30"/>
      <c r="F33" s="17" t="str">
        <f>IFERROR(VLOOKUP(E33,الموردين!C:D,2,0),"")</f>
        <v/>
      </c>
      <c r="G33" s="17" t="str">
        <f>IFERROR(VLOOKUP(F33,الموردين!D:E,2,0),"")</f>
        <v/>
      </c>
      <c r="H33" s="19"/>
    </row>
    <row r="34" spans="2:8" ht="9.75" customHeight="1" x14ac:dyDescent="0.2">
      <c r="B34" s="17" t="str">
        <f t="shared" si="0"/>
        <v/>
      </c>
      <c r="C34" s="18" t="str">
        <f t="shared" ca="1" si="1"/>
        <v/>
      </c>
      <c r="D34" s="25"/>
      <c r="E34" s="30"/>
      <c r="F34" s="17" t="str">
        <f>IFERROR(VLOOKUP(E34,الموردين!C:D,2,0),"")</f>
        <v/>
      </c>
      <c r="G34" s="17" t="str">
        <f>IFERROR(VLOOKUP(F34,الموردين!D:E,2,0),"")</f>
        <v/>
      </c>
      <c r="H34" s="19"/>
    </row>
    <row r="35" spans="2:8" ht="9.75" customHeight="1" x14ac:dyDescent="0.2">
      <c r="B35" s="17" t="str">
        <f t="shared" si="0"/>
        <v/>
      </c>
      <c r="C35" s="18" t="str">
        <f t="shared" ca="1" si="1"/>
        <v/>
      </c>
      <c r="D35" s="25"/>
      <c r="E35" s="30"/>
      <c r="F35" s="17" t="str">
        <f>IFERROR(VLOOKUP(E35,الموردين!C:D,2,0),"")</f>
        <v/>
      </c>
      <c r="G35" s="17" t="str">
        <f>IFERROR(VLOOKUP(F35,الموردين!D:E,2,0),"")</f>
        <v/>
      </c>
      <c r="H35" s="19"/>
    </row>
    <row r="36" spans="2:8" ht="9.75" customHeight="1" x14ac:dyDescent="0.2">
      <c r="B36" s="17" t="str">
        <f t="shared" si="0"/>
        <v/>
      </c>
      <c r="C36" s="18" t="str">
        <f t="shared" ca="1" si="1"/>
        <v/>
      </c>
      <c r="D36" s="25"/>
      <c r="E36" s="30"/>
      <c r="F36" s="17" t="str">
        <f>IFERROR(VLOOKUP(E36,الموردين!C:D,2,0),"")</f>
        <v/>
      </c>
      <c r="G36" s="17" t="str">
        <f>IFERROR(VLOOKUP(F36,الموردين!D:E,2,0),"")</f>
        <v/>
      </c>
      <c r="H36" s="19"/>
    </row>
    <row r="37" spans="2:8" ht="9.75" customHeight="1" x14ac:dyDescent="0.2">
      <c r="B37" s="17" t="str">
        <f t="shared" si="0"/>
        <v/>
      </c>
      <c r="C37" s="18" t="str">
        <f t="shared" ca="1" si="1"/>
        <v/>
      </c>
      <c r="D37" s="25"/>
      <c r="E37" s="30"/>
      <c r="F37" s="17" t="str">
        <f>IFERROR(VLOOKUP(E37,الموردين!C:D,2,0),"")</f>
        <v/>
      </c>
      <c r="G37" s="17" t="str">
        <f>IFERROR(VLOOKUP(F37,الموردين!D:E,2,0),"")</f>
        <v/>
      </c>
      <c r="H37" s="19"/>
    </row>
    <row r="38" spans="2:8" ht="9.75" customHeight="1" x14ac:dyDescent="0.2">
      <c r="B38" s="17" t="str">
        <f t="shared" si="0"/>
        <v/>
      </c>
      <c r="C38" s="18" t="str">
        <f t="shared" ca="1" si="1"/>
        <v/>
      </c>
      <c r="D38" s="25"/>
      <c r="E38" s="30"/>
      <c r="F38" s="17" t="str">
        <f>IFERROR(VLOOKUP(E38,الموردين!C:D,2,0),"")</f>
        <v/>
      </c>
      <c r="G38" s="17" t="str">
        <f>IFERROR(VLOOKUP(F38,الموردين!D:E,2,0),"")</f>
        <v/>
      </c>
      <c r="H38" s="19"/>
    </row>
    <row r="39" spans="2:8" ht="9.75" customHeight="1" x14ac:dyDescent="0.2">
      <c r="B39" s="17" t="str">
        <f t="shared" si="0"/>
        <v/>
      </c>
      <c r="C39" s="18" t="str">
        <f t="shared" ca="1" si="1"/>
        <v/>
      </c>
      <c r="D39" s="25"/>
      <c r="E39" s="30"/>
      <c r="F39" s="17" t="str">
        <f>IFERROR(VLOOKUP(E39,الموردين!C:D,2,0),"")</f>
        <v/>
      </c>
      <c r="G39" s="17" t="str">
        <f>IFERROR(VLOOKUP(F39,الموردين!D:E,2,0),"")</f>
        <v/>
      </c>
      <c r="H39" s="19"/>
    </row>
    <row r="40" spans="2:8" ht="9.75" customHeight="1" x14ac:dyDescent="0.2">
      <c r="B40" s="17" t="str">
        <f t="shared" si="0"/>
        <v/>
      </c>
      <c r="C40" s="18" t="str">
        <f t="shared" ca="1" si="1"/>
        <v/>
      </c>
      <c r="D40" s="25"/>
      <c r="E40" s="30"/>
      <c r="F40" s="17" t="str">
        <f>IFERROR(VLOOKUP(E40,الموردين!C:D,2,0),"")</f>
        <v/>
      </c>
      <c r="G40" s="17" t="str">
        <f>IFERROR(VLOOKUP(F40,الموردين!D:E,2,0),"")</f>
        <v/>
      </c>
      <c r="H40" s="19"/>
    </row>
    <row r="41" spans="2:8" ht="9.75" customHeight="1" x14ac:dyDescent="0.2">
      <c r="B41" s="17" t="str">
        <f t="shared" si="0"/>
        <v/>
      </c>
      <c r="C41" s="18" t="str">
        <f t="shared" ca="1" si="1"/>
        <v/>
      </c>
      <c r="D41" s="25"/>
      <c r="E41" s="30"/>
      <c r="F41" s="17" t="str">
        <f>IFERROR(VLOOKUP(E41,الموردين!C:D,2,0),"")</f>
        <v/>
      </c>
      <c r="G41" s="17" t="str">
        <f>IFERROR(VLOOKUP(F41,الموردين!D:E,2,0),"")</f>
        <v/>
      </c>
      <c r="H41" s="19"/>
    </row>
    <row r="42" spans="2:8" ht="9.75" customHeight="1" x14ac:dyDescent="0.2">
      <c r="B42" s="17" t="str">
        <f t="shared" si="0"/>
        <v/>
      </c>
      <c r="C42" s="18" t="str">
        <f t="shared" ca="1" si="1"/>
        <v/>
      </c>
      <c r="D42" s="25"/>
      <c r="E42" s="30"/>
      <c r="F42" s="17" t="str">
        <f>IFERROR(VLOOKUP(E42,الموردين!C:D,2,0),"")</f>
        <v/>
      </c>
      <c r="G42" s="17" t="str">
        <f>IFERROR(VLOOKUP(F42,الموردين!D:E,2,0),"")</f>
        <v/>
      </c>
      <c r="H42" s="19"/>
    </row>
    <row r="43" spans="2:8" ht="9.75" customHeight="1" x14ac:dyDescent="0.2">
      <c r="B43" s="17" t="str">
        <f t="shared" si="0"/>
        <v/>
      </c>
      <c r="C43" s="18" t="str">
        <f t="shared" ca="1" si="1"/>
        <v/>
      </c>
      <c r="D43" s="25"/>
      <c r="E43" s="30"/>
      <c r="F43" s="17" t="str">
        <f>IFERROR(VLOOKUP(E43,الموردين!C:D,2,0),"")</f>
        <v/>
      </c>
      <c r="G43" s="17" t="str">
        <f>IFERROR(VLOOKUP(F43,الموردين!D:E,2,0),"")</f>
        <v/>
      </c>
      <c r="H43" s="19"/>
    </row>
    <row r="44" spans="2:8" ht="9.75" customHeight="1" x14ac:dyDescent="0.2">
      <c r="B44" s="17" t="str">
        <f t="shared" si="0"/>
        <v/>
      </c>
      <c r="C44" s="18" t="str">
        <f t="shared" ca="1" si="1"/>
        <v/>
      </c>
      <c r="D44" s="25"/>
      <c r="E44" s="30"/>
      <c r="F44" s="17" t="str">
        <f>IFERROR(VLOOKUP(E44,الموردين!C:D,2,0),"")</f>
        <v/>
      </c>
      <c r="G44" s="17" t="str">
        <f>IFERROR(VLOOKUP(F44,الموردين!D:E,2,0),"")</f>
        <v/>
      </c>
      <c r="H44" s="19"/>
    </row>
    <row r="45" spans="2:8" ht="9.75" customHeight="1" x14ac:dyDescent="0.2">
      <c r="B45" s="17" t="str">
        <f t="shared" si="0"/>
        <v/>
      </c>
      <c r="C45" s="18" t="str">
        <f t="shared" ca="1" si="1"/>
        <v/>
      </c>
      <c r="D45" s="25"/>
      <c r="E45" s="30"/>
      <c r="F45" s="17" t="str">
        <f>IFERROR(VLOOKUP(E45,الموردين!C:D,2,0),"")</f>
        <v/>
      </c>
      <c r="G45" s="17" t="str">
        <f>IFERROR(VLOOKUP(F45,الموردين!D:E,2,0),"")</f>
        <v/>
      </c>
      <c r="H45" s="19"/>
    </row>
    <row r="46" spans="2:8" ht="9.75" customHeight="1" x14ac:dyDescent="0.2">
      <c r="B46" s="17" t="str">
        <f t="shared" si="0"/>
        <v/>
      </c>
      <c r="C46" s="18" t="str">
        <f t="shared" ca="1" si="1"/>
        <v/>
      </c>
      <c r="D46" s="25"/>
      <c r="E46" s="30"/>
      <c r="F46" s="17" t="str">
        <f>IFERROR(VLOOKUP(E46,الموردين!C:D,2,0),"")</f>
        <v/>
      </c>
      <c r="G46" s="17" t="str">
        <f>IFERROR(VLOOKUP(F46,الموردين!D:E,2,0),"")</f>
        <v/>
      </c>
      <c r="H46" s="19"/>
    </row>
    <row r="47" spans="2:8" ht="9.75" customHeight="1" x14ac:dyDescent="0.2">
      <c r="B47" s="17" t="str">
        <f t="shared" si="0"/>
        <v/>
      </c>
      <c r="C47" s="18" t="str">
        <f t="shared" ca="1" si="1"/>
        <v/>
      </c>
      <c r="D47" s="25"/>
      <c r="E47" s="30"/>
      <c r="F47" s="17" t="str">
        <f>IFERROR(VLOOKUP(E47,الموردين!C:D,2,0),"")</f>
        <v/>
      </c>
      <c r="G47" s="17" t="str">
        <f>IFERROR(VLOOKUP(F47,الموردين!D:E,2,0),"")</f>
        <v/>
      </c>
      <c r="H47" s="19"/>
    </row>
    <row r="48" spans="2:8" ht="9.75" customHeight="1" x14ac:dyDescent="0.2">
      <c r="B48" s="17" t="str">
        <f t="shared" si="0"/>
        <v/>
      </c>
      <c r="C48" s="18" t="str">
        <f t="shared" ca="1" si="1"/>
        <v/>
      </c>
      <c r="D48" s="25"/>
      <c r="E48" s="30"/>
      <c r="F48" s="17" t="str">
        <f>IFERROR(VLOOKUP(E48,الموردين!C:D,2,0),"")</f>
        <v/>
      </c>
      <c r="G48" s="17" t="str">
        <f>IFERROR(VLOOKUP(F48,الموردين!D:E,2,0),"")</f>
        <v/>
      </c>
      <c r="H48" s="19"/>
    </row>
    <row r="49" spans="2:8" ht="9.75" customHeight="1" x14ac:dyDescent="0.2">
      <c r="B49" s="17" t="str">
        <f t="shared" si="0"/>
        <v/>
      </c>
      <c r="C49" s="18" t="str">
        <f t="shared" ca="1" si="1"/>
        <v/>
      </c>
      <c r="D49" s="25"/>
      <c r="E49" s="30"/>
      <c r="F49" s="17" t="str">
        <f>IFERROR(VLOOKUP(E49,الموردين!C:D,2,0),"")</f>
        <v/>
      </c>
      <c r="G49" s="17" t="str">
        <f>IFERROR(VLOOKUP(F49,الموردين!D:E,2,0),"")</f>
        <v/>
      </c>
      <c r="H49" s="19"/>
    </row>
    <row r="50" spans="2:8" ht="9.75" customHeight="1" x14ac:dyDescent="0.2">
      <c r="B50" s="17" t="str">
        <f t="shared" si="0"/>
        <v/>
      </c>
      <c r="C50" s="18" t="str">
        <f t="shared" ca="1" si="1"/>
        <v/>
      </c>
      <c r="D50" s="25"/>
      <c r="E50" s="30"/>
      <c r="F50" s="17" t="str">
        <f>IFERROR(VLOOKUP(E50,الموردين!C:D,2,0),"")</f>
        <v/>
      </c>
      <c r="G50" s="17" t="str">
        <f>IFERROR(VLOOKUP(F50,الموردين!D:E,2,0),"")</f>
        <v/>
      </c>
      <c r="H50" s="19"/>
    </row>
    <row r="51" spans="2:8" ht="9.75" customHeight="1" x14ac:dyDescent="0.2">
      <c r="B51" s="17" t="str">
        <f t="shared" si="0"/>
        <v/>
      </c>
      <c r="C51" s="18" t="str">
        <f t="shared" ca="1" si="1"/>
        <v/>
      </c>
      <c r="D51" s="25"/>
      <c r="E51" s="30"/>
      <c r="F51" s="17" t="str">
        <f>IFERROR(VLOOKUP(E51,الموردين!C:D,2,0),"")</f>
        <v/>
      </c>
      <c r="G51" s="17" t="str">
        <f>IFERROR(VLOOKUP(F51,الموردين!D:E,2,0),"")</f>
        <v/>
      </c>
      <c r="H51" s="19"/>
    </row>
    <row r="52" spans="2:8" ht="9.75" customHeight="1" x14ac:dyDescent="0.2">
      <c r="B52" s="17" t="str">
        <f t="shared" si="0"/>
        <v/>
      </c>
      <c r="C52" s="18" t="str">
        <f t="shared" ca="1" si="1"/>
        <v/>
      </c>
      <c r="D52" s="25"/>
      <c r="E52" s="30"/>
      <c r="F52" s="17" t="str">
        <f>IFERROR(VLOOKUP(E52,الموردين!C:D,2,0),"")</f>
        <v/>
      </c>
      <c r="G52" s="17" t="str">
        <f>IFERROR(VLOOKUP(F52,الموردين!D:E,2,0),"")</f>
        <v/>
      </c>
      <c r="H52" s="19"/>
    </row>
    <row r="53" spans="2:8" ht="9.75" customHeight="1" x14ac:dyDescent="0.2">
      <c r="B53" s="17" t="str">
        <f t="shared" si="0"/>
        <v/>
      </c>
      <c r="C53" s="18" t="str">
        <f t="shared" ca="1" si="1"/>
        <v/>
      </c>
      <c r="D53" s="25"/>
      <c r="E53" s="30"/>
      <c r="F53" s="17" t="str">
        <f>IFERROR(VLOOKUP(E53,الموردين!C:D,2,0),"")</f>
        <v/>
      </c>
      <c r="G53" s="17" t="str">
        <f>IFERROR(VLOOKUP(F53,الموردين!D:E,2,0),"")</f>
        <v/>
      </c>
      <c r="H53" s="19"/>
    </row>
    <row r="54" spans="2:8" ht="9.75" customHeight="1" x14ac:dyDescent="0.2">
      <c r="B54" s="17" t="str">
        <f t="shared" si="0"/>
        <v/>
      </c>
      <c r="C54" s="18" t="str">
        <f t="shared" ca="1" si="1"/>
        <v/>
      </c>
      <c r="D54" s="25"/>
      <c r="E54" s="30"/>
      <c r="F54" s="17" t="str">
        <f>IFERROR(VLOOKUP(E54,الموردين!C:D,2,0),"")</f>
        <v/>
      </c>
      <c r="G54" s="17" t="str">
        <f>IFERROR(VLOOKUP(F54,الموردين!D:E,2,0),"")</f>
        <v/>
      </c>
      <c r="H54" s="19"/>
    </row>
    <row r="55" spans="2:8" ht="9.75" customHeight="1" x14ac:dyDescent="0.2">
      <c r="B55" s="17" t="str">
        <f t="shared" si="0"/>
        <v/>
      </c>
      <c r="C55" s="18" t="str">
        <f t="shared" ca="1" si="1"/>
        <v/>
      </c>
      <c r="D55" s="25"/>
      <c r="E55" s="30"/>
      <c r="F55" s="17" t="str">
        <f>IFERROR(VLOOKUP(E55,الموردين!C:D,2,0),"")</f>
        <v/>
      </c>
      <c r="G55" s="17" t="str">
        <f>IFERROR(VLOOKUP(F55,الموردين!D:E,2,0),"")</f>
        <v/>
      </c>
      <c r="H55" s="19"/>
    </row>
    <row r="56" spans="2:8" ht="9.75" customHeight="1" x14ac:dyDescent="0.2">
      <c r="B56" s="17" t="str">
        <f t="shared" si="0"/>
        <v/>
      </c>
      <c r="C56" s="18" t="str">
        <f t="shared" ca="1" si="1"/>
        <v/>
      </c>
      <c r="D56" s="25"/>
      <c r="E56" s="30"/>
      <c r="F56" s="17" t="str">
        <f>IFERROR(VLOOKUP(E56,الموردين!C:D,2,0),"")</f>
        <v/>
      </c>
      <c r="G56" s="17" t="str">
        <f>IFERROR(VLOOKUP(F56,الموردين!D:E,2,0),"")</f>
        <v/>
      </c>
      <c r="H56" s="19"/>
    </row>
    <row r="57" spans="2:8" ht="9.75" customHeight="1" x14ac:dyDescent="0.2">
      <c r="B57" s="17" t="str">
        <f t="shared" si="0"/>
        <v/>
      </c>
      <c r="C57" s="18" t="str">
        <f t="shared" ca="1" si="1"/>
        <v/>
      </c>
      <c r="D57" s="25"/>
      <c r="E57" s="30"/>
      <c r="F57" s="17" t="str">
        <f>IFERROR(VLOOKUP(E57,الموردين!C:D,2,0),"")</f>
        <v/>
      </c>
      <c r="G57" s="17" t="str">
        <f>IFERROR(VLOOKUP(F57,الموردين!D:E,2,0),"")</f>
        <v/>
      </c>
      <c r="H57" s="19"/>
    </row>
    <row r="58" spans="2:8" ht="9.75" customHeight="1" x14ac:dyDescent="0.2">
      <c r="B58" s="17" t="str">
        <f t="shared" si="0"/>
        <v/>
      </c>
      <c r="C58" s="18" t="str">
        <f t="shared" ca="1" si="1"/>
        <v/>
      </c>
      <c r="D58" s="25"/>
      <c r="E58" s="30"/>
      <c r="F58" s="17" t="str">
        <f>IFERROR(VLOOKUP(E58,الموردين!C:D,2,0),"")</f>
        <v/>
      </c>
      <c r="G58" s="17" t="str">
        <f>IFERROR(VLOOKUP(F58,الموردين!D:E,2,0),"")</f>
        <v/>
      </c>
      <c r="H58" s="19"/>
    </row>
    <row r="59" spans="2:8" ht="9.75" customHeight="1" x14ac:dyDescent="0.2">
      <c r="B59" s="17" t="str">
        <f t="shared" si="0"/>
        <v/>
      </c>
      <c r="C59" s="18" t="str">
        <f t="shared" ca="1" si="1"/>
        <v/>
      </c>
      <c r="D59" s="25"/>
      <c r="E59" s="30"/>
      <c r="F59" s="17" t="str">
        <f>IFERROR(VLOOKUP(E59,الموردين!C:D,2,0),"")</f>
        <v/>
      </c>
      <c r="G59" s="17" t="str">
        <f>IFERROR(VLOOKUP(F59,الموردين!D:E,2,0),"")</f>
        <v/>
      </c>
      <c r="H59" s="19"/>
    </row>
    <row r="60" spans="2:8" ht="9.75" customHeight="1" x14ac:dyDescent="0.2">
      <c r="B60" s="17" t="str">
        <f t="shared" si="0"/>
        <v/>
      </c>
      <c r="C60" s="18" t="str">
        <f t="shared" ca="1" si="1"/>
        <v/>
      </c>
      <c r="D60" s="25"/>
      <c r="E60" s="30"/>
      <c r="F60" s="17" t="str">
        <f>IFERROR(VLOOKUP(E60,الموردين!C:D,2,0),"")</f>
        <v/>
      </c>
      <c r="G60" s="17" t="str">
        <f>IFERROR(VLOOKUP(F60,الموردين!D:E,2,0),"")</f>
        <v/>
      </c>
      <c r="H60" s="19"/>
    </row>
    <row r="61" spans="2:8" ht="9.75" customHeight="1" x14ac:dyDescent="0.2">
      <c r="B61" s="17" t="str">
        <f t="shared" si="0"/>
        <v/>
      </c>
      <c r="C61" s="18" t="str">
        <f t="shared" ca="1" si="1"/>
        <v/>
      </c>
      <c r="D61" s="25"/>
      <c r="E61" s="30"/>
      <c r="F61" s="17" t="str">
        <f>IFERROR(VLOOKUP(E61,الموردين!C:D,2,0),"")</f>
        <v/>
      </c>
      <c r="G61" s="17" t="str">
        <f>IFERROR(VLOOKUP(F61,الموردين!D:E,2,0),"")</f>
        <v/>
      </c>
      <c r="H61" s="19"/>
    </row>
    <row r="62" spans="2:8" ht="9.75" customHeight="1" x14ac:dyDescent="0.2">
      <c r="B62" s="17" t="str">
        <f t="shared" si="0"/>
        <v/>
      </c>
      <c r="C62" s="18" t="str">
        <f t="shared" ca="1" si="1"/>
        <v/>
      </c>
      <c r="D62" s="25"/>
      <c r="E62" s="30"/>
      <c r="F62" s="17" t="str">
        <f>IFERROR(VLOOKUP(E62,الموردين!C:D,2,0),"")</f>
        <v/>
      </c>
      <c r="G62" s="17" t="str">
        <f>IFERROR(VLOOKUP(F62,الموردين!D:E,2,0),"")</f>
        <v/>
      </c>
      <c r="H62" s="19"/>
    </row>
    <row r="63" spans="2:8" ht="9.75" customHeight="1" x14ac:dyDescent="0.2">
      <c r="B63" s="17" t="str">
        <f t="shared" si="0"/>
        <v/>
      </c>
      <c r="C63" s="18" t="str">
        <f t="shared" ca="1" si="1"/>
        <v/>
      </c>
      <c r="D63" s="25"/>
      <c r="E63" s="30"/>
      <c r="F63" s="17" t="str">
        <f>IFERROR(VLOOKUP(E63,الموردين!C:D,2,0),"")</f>
        <v/>
      </c>
      <c r="G63" s="17" t="str">
        <f>IFERROR(VLOOKUP(F63,الموردين!D:E,2,0),"")</f>
        <v/>
      </c>
      <c r="H63" s="19"/>
    </row>
    <row r="64" spans="2:8" ht="9.75" customHeight="1" x14ac:dyDescent="0.2">
      <c r="B64" s="17" t="str">
        <f t="shared" si="0"/>
        <v/>
      </c>
      <c r="C64" s="18" t="str">
        <f t="shared" ca="1" si="1"/>
        <v/>
      </c>
      <c r="D64" s="25"/>
      <c r="E64" s="30"/>
      <c r="F64" s="17" t="str">
        <f>IFERROR(VLOOKUP(E64,الموردين!C:D,2,0),"")</f>
        <v/>
      </c>
      <c r="G64" s="17" t="str">
        <f>IFERROR(VLOOKUP(F64,الموردين!D:E,2,0),"")</f>
        <v/>
      </c>
      <c r="H64" s="19"/>
    </row>
    <row r="65" spans="2:8" ht="9.75" customHeight="1" x14ac:dyDescent="0.2">
      <c r="B65" s="17" t="str">
        <f t="shared" si="0"/>
        <v/>
      </c>
      <c r="C65" s="18" t="str">
        <f t="shared" ca="1" si="1"/>
        <v/>
      </c>
      <c r="D65" s="25"/>
      <c r="E65" s="30"/>
      <c r="F65" s="17" t="str">
        <f>IFERROR(VLOOKUP(E65,الموردين!C:D,2,0),"")</f>
        <v/>
      </c>
      <c r="G65" s="17" t="str">
        <f>IFERROR(VLOOKUP(F65,الموردين!D:E,2,0),"")</f>
        <v/>
      </c>
      <c r="H65" s="19"/>
    </row>
    <row r="66" spans="2:8" ht="9.75" customHeight="1" x14ac:dyDescent="0.2">
      <c r="B66" s="17" t="str">
        <f t="shared" si="0"/>
        <v/>
      </c>
      <c r="C66" s="18" t="str">
        <f t="shared" ca="1" si="1"/>
        <v/>
      </c>
      <c r="D66" s="25"/>
      <c r="E66" s="30"/>
      <c r="F66" s="17" t="str">
        <f>IFERROR(VLOOKUP(E66,الموردين!C:D,2,0),"")</f>
        <v/>
      </c>
      <c r="G66" s="17" t="str">
        <f>IFERROR(VLOOKUP(F66,الموردين!D:E,2,0),"")</f>
        <v/>
      </c>
      <c r="H66" s="19"/>
    </row>
    <row r="67" spans="2:8" ht="9.75" customHeight="1" x14ac:dyDescent="0.2">
      <c r="B67" s="17" t="str">
        <f t="shared" ref="B67:B130" si="2">IF(E67="","",ROW()-1)</f>
        <v/>
      </c>
      <c r="C67" s="18" t="str">
        <f t="shared" ref="C67:C130" ca="1" si="3">IF(E67="","",TODAY()-0)</f>
        <v/>
      </c>
      <c r="D67" s="25"/>
      <c r="E67" s="30"/>
      <c r="F67" s="17" t="str">
        <f>IFERROR(VLOOKUP(E67,الموردين!C:D,2,0),"")</f>
        <v/>
      </c>
      <c r="G67" s="17" t="str">
        <f>IFERROR(VLOOKUP(F67,الموردين!D:E,2,0),"")</f>
        <v/>
      </c>
      <c r="H67" s="19"/>
    </row>
    <row r="68" spans="2:8" ht="9.75" customHeight="1" x14ac:dyDescent="0.2">
      <c r="B68" s="17" t="str">
        <f t="shared" si="2"/>
        <v/>
      </c>
      <c r="C68" s="18" t="str">
        <f t="shared" ca="1" si="3"/>
        <v/>
      </c>
      <c r="D68" s="25"/>
      <c r="E68" s="30"/>
      <c r="F68" s="17" t="str">
        <f>IFERROR(VLOOKUP(E68,الموردين!C:D,2,0),"")</f>
        <v/>
      </c>
      <c r="G68" s="17" t="str">
        <f>IFERROR(VLOOKUP(F68,الموردين!D:E,2,0),"")</f>
        <v/>
      </c>
      <c r="H68" s="19"/>
    </row>
    <row r="69" spans="2:8" ht="9.75" customHeight="1" x14ac:dyDescent="0.2">
      <c r="B69" s="17" t="str">
        <f t="shared" si="2"/>
        <v/>
      </c>
      <c r="C69" s="18" t="str">
        <f t="shared" ca="1" si="3"/>
        <v/>
      </c>
      <c r="D69" s="25"/>
      <c r="E69" s="30"/>
      <c r="F69" s="17" t="str">
        <f>IFERROR(VLOOKUP(E69,الموردين!C:D,2,0),"")</f>
        <v/>
      </c>
      <c r="G69" s="17" t="str">
        <f>IFERROR(VLOOKUP(F69,الموردين!D:E,2,0),"")</f>
        <v/>
      </c>
      <c r="H69" s="19"/>
    </row>
    <row r="70" spans="2:8" ht="9.75" customHeight="1" x14ac:dyDescent="0.2">
      <c r="B70" s="17" t="str">
        <f t="shared" si="2"/>
        <v/>
      </c>
      <c r="C70" s="18" t="str">
        <f t="shared" ca="1" si="3"/>
        <v/>
      </c>
      <c r="D70" s="25"/>
      <c r="E70" s="30"/>
      <c r="F70" s="17" t="str">
        <f>IFERROR(VLOOKUP(E70,الموردين!C:D,2,0),"")</f>
        <v/>
      </c>
      <c r="G70" s="17" t="str">
        <f>IFERROR(VLOOKUP(F70,الموردين!D:E,2,0),"")</f>
        <v/>
      </c>
      <c r="H70" s="19"/>
    </row>
    <row r="71" spans="2:8" ht="9.75" customHeight="1" x14ac:dyDescent="0.2">
      <c r="B71" s="17" t="str">
        <f t="shared" si="2"/>
        <v/>
      </c>
      <c r="C71" s="18" t="str">
        <f t="shared" ca="1" si="3"/>
        <v/>
      </c>
      <c r="D71" s="25"/>
      <c r="E71" s="30"/>
      <c r="F71" s="17" t="str">
        <f>IFERROR(VLOOKUP(E71,الموردين!C:D,2,0),"")</f>
        <v/>
      </c>
      <c r="G71" s="17" t="str">
        <f>IFERROR(VLOOKUP(F71,الموردين!D:E,2,0),"")</f>
        <v/>
      </c>
      <c r="H71" s="19"/>
    </row>
    <row r="72" spans="2:8" ht="9.75" customHeight="1" x14ac:dyDescent="0.2">
      <c r="B72" s="17" t="str">
        <f t="shared" si="2"/>
        <v/>
      </c>
      <c r="C72" s="18" t="str">
        <f t="shared" ca="1" si="3"/>
        <v/>
      </c>
      <c r="D72" s="25"/>
      <c r="E72" s="30"/>
      <c r="F72" s="17" t="str">
        <f>IFERROR(VLOOKUP(E72,الموردين!C:D,2,0),"")</f>
        <v/>
      </c>
      <c r="G72" s="17" t="str">
        <f>IFERROR(VLOOKUP(F72,الموردين!D:E,2,0),"")</f>
        <v/>
      </c>
      <c r="H72" s="19"/>
    </row>
    <row r="73" spans="2:8" ht="9.75" customHeight="1" x14ac:dyDescent="0.2">
      <c r="B73" s="17" t="str">
        <f t="shared" si="2"/>
        <v/>
      </c>
      <c r="C73" s="18" t="str">
        <f t="shared" ca="1" si="3"/>
        <v/>
      </c>
      <c r="D73" s="25"/>
      <c r="E73" s="30"/>
      <c r="F73" s="17" t="str">
        <f>IFERROR(VLOOKUP(E73,الموردين!C:D,2,0),"")</f>
        <v/>
      </c>
      <c r="G73" s="17" t="str">
        <f>IFERROR(VLOOKUP(F73,الموردين!D:E,2,0),"")</f>
        <v/>
      </c>
      <c r="H73" s="19"/>
    </row>
    <row r="74" spans="2:8" ht="9.75" customHeight="1" x14ac:dyDescent="0.2">
      <c r="B74" s="17" t="str">
        <f t="shared" si="2"/>
        <v/>
      </c>
      <c r="C74" s="18" t="str">
        <f t="shared" ca="1" si="3"/>
        <v/>
      </c>
      <c r="D74" s="25"/>
      <c r="E74" s="30"/>
      <c r="F74" s="17" t="str">
        <f>IFERROR(VLOOKUP(E74,الموردين!C:D,2,0),"")</f>
        <v/>
      </c>
      <c r="G74" s="17" t="str">
        <f>IFERROR(VLOOKUP(F74,الموردين!D:E,2,0),"")</f>
        <v/>
      </c>
      <c r="H74" s="19"/>
    </row>
    <row r="75" spans="2:8" ht="9.75" customHeight="1" x14ac:dyDescent="0.2">
      <c r="B75" s="17" t="str">
        <f t="shared" si="2"/>
        <v/>
      </c>
      <c r="C75" s="18" t="str">
        <f t="shared" ca="1" si="3"/>
        <v/>
      </c>
      <c r="D75" s="25"/>
      <c r="E75" s="30"/>
      <c r="F75" s="17" t="str">
        <f>IFERROR(VLOOKUP(E75,الموردين!C:D,2,0),"")</f>
        <v/>
      </c>
      <c r="G75" s="17" t="str">
        <f>IFERROR(VLOOKUP(F75,الموردين!D:E,2,0),"")</f>
        <v/>
      </c>
      <c r="H75" s="19"/>
    </row>
    <row r="76" spans="2:8" ht="9.75" customHeight="1" x14ac:dyDescent="0.2">
      <c r="B76" s="17" t="str">
        <f t="shared" si="2"/>
        <v/>
      </c>
      <c r="C76" s="18" t="str">
        <f t="shared" ca="1" si="3"/>
        <v/>
      </c>
      <c r="D76" s="25"/>
      <c r="E76" s="30"/>
      <c r="F76" s="17" t="str">
        <f>IFERROR(VLOOKUP(E76,الموردين!C:D,2,0),"")</f>
        <v/>
      </c>
      <c r="G76" s="17" t="str">
        <f>IFERROR(VLOOKUP(F76,الموردين!D:E,2,0),"")</f>
        <v/>
      </c>
      <c r="H76" s="19"/>
    </row>
    <row r="77" spans="2:8" ht="9.75" customHeight="1" x14ac:dyDescent="0.2">
      <c r="B77" s="17" t="str">
        <f t="shared" si="2"/>
        <v/>
      </c>
      <c r="C77" s="18" t="str">
        <f t="shared" ca="1" si="3"/>
        <v/>
      </c>
      <c r="D77" s="25"/>
      <c r="E77" s="30"/>
      <c r="F77" s="17" t="str">
        <f>IFERROR(VLOOKUP(E77,الموردين!C:D,2,0),"")</f>
        <v/>
      </c>
      <c r="G77" s="17" t="str">
        <f>IFERROR(VLOOKUP(F77,الموردين!D:E,2,0),"")</f>
        <v/>
      </c>
      <c r="H77" s="19"/>
    </row>
    <row r="78" spans="2:8" ht="9.75" customHeight="1" x14ac:dyDescent="0.2">
      <c r="B78" s="17" t="str">
        <f t="shared" si="2"/>
        <v/>
      </c>
      <c r="C78" s="18" t="str">
        <f t="shared" ca="1" si="3"/>
        <v/>
      </c>
      <c r="D78" s="25"/>
      <c r="E78" s="30"/>
      <c r="F78" s="17" t="str">
        <f>IFERROR(VLOOKUP(E78,الموردين!C:D,2,0),"")</f>
        <v/>
      </c>
      <c r="G78" s="17" t="str">
        <f>IFERROR(VLOOKUP(F78,الموردين!D:E,2,0),"")</f>
        <v/>
      </c>
      <c r="H78" s="19"/>
    </row>
    <row r="79" spans="2:8" ht="9.75" customHeight="1" x14ac:dyDescent="0.2">
      <c r="B79" s="17" t="str">
        <f t="shared" si="2"/>
        <v/>
      </c>
      <c r="C79" s="18" t="str">
        <f t="shared" ca="1" si="3"/>
        <v/>
      </c>
      <c r="D79" s="25"/>
      <c r="E79" s="30"/>
      <c r="F79" s="17" t="str">
        <f>IFERROR(VLOOKUP(E79,الموردين!C:D,2,0),"")</f>
        <v/>
      </c>
      <c r="G79" s="17" t="str">
        <f>IFERROR(VLOOKUP(F79,الموردين!D:E,2,0),"")</f>
        <v/>
      </c>
      <c r="H79" s="19"/>
    </row>
    <row r="80" spans="2:8" ht="9.75" customHeight="1" x14ac:dyDescent="0.2">
      <c r="B80" s="17" t="str">
        <f t="shared" si="2"/>
        <v/>
      </c>
      <c r="C80" s="18" t="str">
        <f t="shared" ca="1" si="3"/>
        <v/>
      </c>
      <c r="D80" s="25"/>
      <c r="E80" s="30"/>
      <c r="F80" s="17" t="str">
        <f>IFERROR(VLOOKUP(E80,الموردين!C:D,2,0),"")</f>
        <v/>
      </c>
      <c r="G80" s="17" t="str">
        <f>IFERROR(VLOOKUP(F80,الموردين!D:E,2,0),"")</f>
        <v/>
      </c>
      <c r="H80" s="19"/>
    </row>
    <row r="81" spans="2:8" ht="9.75" customHeight="1" x14ac:dyDescent="0.2">
      <c r="B81" s="17" t="str">
        <f t="shared" si="2"/>
        <v/>
      </c>
      <c r="C81" s="18" t="str">
        <f t="shared" ca="1" si="3"/>
        <v/>
      </c>
      <c r="D81" s="25"/>
      <c r="E81" s="30"/>
      <c r="F81" s="17" t="str">
        <f>IFERROR(VLOOKUP(E81,الموردين!C:D,2,0),"")</f>
        <v/>
      </c>
      <c r="G81" s="17" t="str">
        <f>IFERROR(VLOOKUP(F81,الموردين!D:E,2,0),"")</f>
        <v/>
      </c>
      <c r="H81" s="19"/>
    </row>
    <row r="82" spans="2:8" ht="9.75" customHeight="1" x14ac:dyDescent="0.2">
      <c r="B82" s="17" t="str">
        <f t="shared" si="2"/>
        <v/>
      </c>
      <c r="C82" s="18" t="str">
        <f t="shared" ca="1" si="3"/>
        <v/>
      </c>
      <c r="D82" s="25"/>
      <c r="E82" s="30"/>
      <c r="F82" s="17" t="str">
        <f>IFERROR(VLOOKUP(E82,الموردين!C:D,2,0),"")</f>
        <v/>
      </c>
      <c r="G82" s="17" t="str">
        <f>IFERROR(VLOOKUP(F82,الموردين!D:E,2,0),"")</f>
        <v/>
      </c>
      <c r="H82" s="19"/>
    </row>
    <row r="83" spans="2:8" ht="9.75" customHeight="1" x14ac:dyDescent="0.2">
      <c r="B83" s="17" t="str">
        <f t="shared" si="2"/>
        <v/>
      </c>
      <c r="C83" s="18" t="str">
        <f t="shared" ca="1" si="3"/>
        <v/>
      </c>
      <c r="D83" s="25"/>
      <c r="E83" s="30"/>
      <c r="F83" s="17" t="str">
        <f>IFERROR(VLOOKUP(E83,الموردين!C:D,2,0),"")</f>
        <v/>
      </c>
      <c r="G83" s="17" t="str">
        <f>IFERROR(VLOOKUP(F83,الموردين!D:E,2,0),"")</f>
        <v/>
      </c>
      <c r="H83" s="19"/>
    </row>
    <row r="84" spans="2:8" ht="9.75" customHeight="1" x14ac:dyDescent="0.2">
      <c r="B84" s="17" t="str">
        <f t="shared" si="2"/>
        <v/>
      </c>
      <c r="C84" s="18" t="str">
        <f t="shared" ca="1" si="3"/>
        <v/>
      </c>
      <c r="D84" s="25"/>
      <c r="E84" s="30"/>
      <c r="F84" s="17" t="str">
        <f>IFERROR(VLOOKUP(E84,الموردين!C:D,2,0),"")</f>
        <v/>
      </c>
      <c r="G84" s="17" t="str">
        <f>IFERROR(VLOOKUP(F84,الموردين!D:E,2,0),"")</f>
        <v/>
      </c>
      <c r="H84" s="19"/>
    </row>
    <row r="85" spans="2:8" ht="9.75" customHeight="1" x14ac:dyDescent="0.2">
      <c r="B85" s="17" t="str">
        <f t="shared" si="2"/>
        <v/>
      </c>
      <c r="C85" s="18" t="str">
        <f t="shared" ca="1" si="3"/>
        <v/>
      </c>
      <c r="D85" s="25"/>
      <c r="E85" s="30"/>
      <c r="F85" s="17" t="str">
        <f>IFERROR(VLOOKUP(E85,الموردين!C:D,2,0),"")</f>
        <v/>
      </c>
      <c r="G85" s="17" t="str">
        <f>IFERROR(VLOOKUP(F85,الموردين!D:E,2,0),"")</f>
        <v/>
      </c>
      <c r="H85" s="19"/>
    </row>
    <row r="86" spans="2:8" ht="9.75" customHeight="1" x14ac:dyDescent="0.2">
      <c r="B86" s="17" t="str">
        <f t="shared" si="2"/>
        <v/>
      </c>
      <c r="C86" s="18" t="str">
        <f t="shared" ca="1" si="3"/>
        <v/>
      </c>
      <c r="D86" s="25"/>
      <c r="E86" s="30"/>
      <c r="F86" s="17" t="str">
        <f>IFERROR(VLOOKUP(E86,الموردين!C:D,2,0),"")</f>
        <v/>
      </c>
      <c r="G86" s="17" t="str">
        <f>IFERROR(VLOOKUP(F86,الموردين!D:E,2,0),"")</f>
        <v/>
      </c>
      <c r="H86" s="19"/>
    </row>
    <row r="87" spans="2:8" ht="9.75" customHeight="1" x14ac:dyDescent="0.2">
      <c r="B87" s="17" t="str">
        <f t="shared" si="2"/>
        <v/>
      </c>
      <c r="C87" s="18" t="str">
        <f t="shared" ca="1" si="3"/>
        <v/>
      </c>
      <c r="D87" s="25"/>
      <c r="E87" s="30"/>
      <c r="F87" s="17" t="str">
        <f>IFERROR(VLOOKUP(E87,الموردين!C:D,2,0),"")</f>
        <v/>
      </c>
      <c r="G87" s="17" t="str">
        <f>IFERROR(VLOOKUP(F87,الموردين!D:E,2,0),"")</f>
        <v/>
      </c>
      <c r="H87" s="19"/>
    </row>
    <row r="88" spans="2:8" ht="9.75" customHeight="1" x14ac:dyDescent="0.2">
      <c r="B88" s="17" t="str">
        <f t="shared" si="2"/>
        <v/>
      </c>
      <c r="C88" s="18" t="str">
        <f t="shared" ca="1" si="3"/>
        <v/>
      </c>
      <c r="D88" s="25"/>
      <c r="E88" s="30"/>
      <c r="F88" s="17" t="str">
        <f>IFERROR(VLOOKUP(E88,الموردين!C:D,2,0),"")</f>
        <v/>
      </c>
      <c r="G88" s="17" t="str">
        <f>IFERROR(VLOOKUP(F88,الموردين!D:E,2,0),"")</f>
        <v/>
      </c>
      <c r="H88" s="19"/>
    </row>
    <row r="89" spans="2:8" ht="9.75" customHeight="1" x14ac:dyDescent="0.2">
      <c r="B89" s="17" t="str">
        <f t="shared" si="2"/>
        <v/>
      </c>
      <c r="C89" s="18" t="str">
        <f t="shared" ca="1" si="3"/>
        <v/>
      </c>
      <c r="D89" s="25"/>
      <c r="E89" s="30"/>
      <c r="F89" s="17" t="str">
        <f>IFERROR(VLOOKUP(E89,الموردين!C:D,2,0),"")</f>
        <v/>
      </c>
      <c r="G89" s="17" t="str">
        <f>IFERROR(VLOOKUP(F89,الموردين!D:E,2,0),"")</f>
        <v/>
      </c>
      <c r="H89" s="19"/>
    </row>
    <row r="90" spans="2:8" ht="9.75" customHeight="1" x14ac:dyDescent="0.2">
      <c r="B90" s="17" t="str">
        <f t="shared" si="2"/>
        <v/>
      </c>
      <c r="C90" s="18" t="str">
        <f t="shared" ca="1" si="3"/>
        <v/>
      </c>
      <c r="D90" s="25"/>
      <c r="E90" s="30"/>
      <c r="F90" s="17" t="str">
        <f>IFERROR(VLOOKUP(E90,الموردين!C:D,2,0),"")</f>
        <v/>
      </c>
      <c r="G90" s="17" t="str">
        <f>IFERROR(VLOOKUP(F90,الموردين!D:E,2,0),"")</f>
        <v/>
      </c>
      <c r="H90" s="19"/>
    </row>
    <row r="91" spans="2:8" ht="9.75" customHeight="1" x14ac:dyDescent="0.2">
      <c r="B91" s="17" t="str">
        <f t="shared" si="2"/>
        <v/>
      </c>
      <c r="C91" s="18" t="str">
        <f t="shared" ca="1" si="3"/>
        <v/>
      </c>
      <c r="D91" s="25"/>
      <c r="E91" s="30"/>
      <c r="F91" s="17" t="str">
        <f>IFERROR(VLOOKUP(E91,الموردين!C:D,2,0),"")</f>
        <v/>
      </c>
      <c r="G91" s="17" t="str">
        <f>IFERROR(VLOOKUP(F91,الموردين!D:E,2,0),"")</f>
        <v/>
      </c>
      <c r="H91" s="19"/>
    </row>
    <row r="92" spans="2:8" ht="9.75" customHeight="1" x14ac:dyDescent="0.2">
      <c r="B92" s="17" t="str">
        <f t="shared" si="2"/>
        <v/>
      </c>
      <c r="C92" s="18" t="str">
        <f t="shared" ca="1" si="3"/>
        <v/>
      </c>
      <c r="D92" s="25"/>
      <c r="E92" s="30"/>
      <c r="F92" s="17" t="str">
        <f>IFERROR(VLOOKUP(E92,الموردين!C:D,2,0),"")</f>
        <v/>
      </c>
      <c r="G92" s="17" t="str">
        <f>IFERROR(VLOOKUP(F92,الموردين!D:E,2,0),"")</f>
        <v/>
      </c>
      <c r="H92" s="19"/>
    </row>
    <row r="93" spans="2:8" ht="9.75" customHeight="1" x14ac:dyDescent="0.2">
      <c r="B93" s="17" t="str">
        <f t="shared" si="2"/>
        <v/>
      </c>
      <c r="C93" s="18" t="str">
        <f t="shared" ca="1" si="3"/>
        <v/>
      </c>
      <c r="D93" s="25"/>
      <c r="E93" s="30"/>
      <c r="F93" s="17" t="str">
        <f>IFERROR(VLOOKUP(E93,الموردين!C:D,2,0),"")</f>
        <v/>
      </c>
      <c r="G93" s="17" t="str">
        <f>IFERROR(VLOOKUP(F93,الموردين!D:E,2,0),"")</f>
        <v/>
      </c>
      <c r="H93" s="19"/>
    </row>
    <row r="94" spans="2:8" ht="9.75" customHeight="1" x14ac:dyDescent="0.2">
      <c r="B94" s="17" t="str">
        <f t="shared" si="2"/>
        <v/>
      </c>
      <c r="C94" s="18" t="str">
        <f t="shared" ca="1" si="3"/>
        <v/>
      </c>
      <c r="D94" s="25"/>
      <c r="E94" s="30"/>
      <c r="F94" s="17" t="str">
        <f>IFERROR(VLOOKUP(E94,الموردين!C:D,2,0),"")</f>
        <v/>
      </c>
      <c r="G94" s="17" t="str">
        <f>IFERROR(VLOOKUP(F94,الموردين!D:E,2,0),"")</f>
        <v/>
      </c>
      <c r="H94" s="19"/>
    </row>
    <row r="95" spans="2:8" ht="9.75" customHeight="1" x14ac:dyDescent="0.2">
      <c r="B95" s="17" t="str">
        <f t="shared" si="2"/>
        <v/>
      </c>
      <c r="C95" s="18" t="str">
        <f t="shared" ca="1" si="3"/>
        <v/>
      </c>
      <c r="D95" s="25"/>
      <c r="E95" s="30"/>
      <c r="F95" s="17" t="str">
        <f>IFERROR(VLOOKUP(E95,الموردين!C:D,2,0),"")</f>
        <v/>
      </c>
      <c r="G95" s="17" t="str">
        <f>IFERROR(VLOOKUP(F95,الموردين!D:E,2,0),"")</f>
        <v/>
      </c>
      <c r="H95" s="19"/>
    </row>
    <row r="96" spans="2:8" ht="9.75" customHeight="1" x14ac:dyDescent="0.2">
      <c r="B96" s="17" t="str">
        <f t="shared" si="2"/>
        <v/>
      </c>
      <c r="C96" s="18" t="str">
        <f t="shared" ca="1" si="3"/>
        <v/>
      </c>
      <c r="D96" s="25"/>
      <c r="E96" s="30"/>
      <c r="F96" s="17" t="str">
        <f>IFERROR(VLOOKUP(E96,الموردين!C:D,2,0),"")</f>
        <v/>
      </c>
      <c r="G96" s="17" t="str">
        <f>IFERROR(VLOOKUP(F96,الموردين!D:E,2,0),"")</f>
        <v/>
      </c>
      <c r="H96" s="19"/>
    </row>
    <row r="97" spans="2:8" ht="9.75" customHeight="1" x14ac:dyDescent="0.2">
      <c r="B97" s="17" t="str">
        <f t="shared" si="2"/>
        <v/>
      </c>
      <c r="C97" s="18" t="str">
        <f t="shared" ca="1" si="3"/>
        <v/>
      </c>
      <c r="D97" s="25"/>
      <c r="E97" s="30"/>
      <c r="F97" s="17" t="str">
        <f>IFERROR(VLOOKUP(E97,الموردين!C:D,2,0),"")</f>
        <v/>
      </c>
      <c r="G97" s="17" t="str">
        <f>IFERROR(VLOOKUP(F97,الموردين!D:E,2,0),"")</f>
        <v/>
      </c>
      <c r="H97" s="19"/>
    </row>
    <row r="98" spans="2:8" ht="9.75" customHeight="1" x14ac:dyDescent="0.2">
      <c r="B98" s="17" t="str">
        <f t="shared" si="2"/>
        <v/>
      </c>
      <c r="C98" s="18" t="str">
        <f t="shared" ca="1" si="3"/>
        <v/>
      </c>
      <c r="D98" s="25"/>
      <c r="E98" s="30"/>
      <c r="F98" s="17" t="str">
        <f>IFERROR(VLOOKUP(E98,الموردين!C:D,2,0),"")</f>
        <v/>
      </c>
      <c r="G98" s="17" t="str">
        <f>IFERROR(VLOOKUP(F98,الموردين!D:E,2,0),"")</f>
        <v/>
      </c>
      <c r="H98" s="19"/>
    </row>
    <row r="99" spans="2:8" ht="9.75" customHeight="1" x14ac:dyDescent="0.2">
      <c r="B99" s="17" t="str">
        <f t="shared" si="2"/>
        <v/>
      </c>
      <c r="C99" s="18" t="str">
        <f t="shared" ca="1" si="3"/>
        <v/>
      </c>
      <c r="D99" s="25"/>
      <c r="E99" s="30"/>
      <c r="F99" s="17" t="str">
        <f>IFERROR(VLOOKUP(E99,الموردين!C:D,2,0),"")</f>
        <v/>
      </c>
      <c r="G99" s="17" t="str">
        <f>IFERROR(VLOOKUP(F99,الموردين!D:E,2,0),"")</f>
        <v/>
      </c>
      <c r="H99" s="19"/>
    </row>
    <row r="100" spans="2:8" ht="9.75" customHeight="1" x14ac:dyDescent="0.2">
      <c r="B100" s="17" t="str">
        <f t="shared" si="2"/>
        <v/>
      </c>
      <c r="C100" s="18" t="str">
        <f t="shared" ca="1" si="3"/>
        <v/>
      </c>
      <c r="D100" s="25"/>
      <c r="E100" s="30"/>
      <c r="F100" s="17" t="str">
        <f>IFERROR(VLOOKUP(E100,الموردين!C:D,2,0),"")</f>
        <v/>
      </c>
      <c r="G100" s="17" t="str">
        <f>IFERROR(VLOOKUP(F100,الموردين!D:E,2,0),"")</f>
        <v/>
      </c>
      <c r="H100" s="19"/>
    </row>
    <row r="101" spans="2:8" ht="9.75" customHeight="1" x14ac:dyDescent="0.2">
      <c r="B101" s="17" t="str">
        <f t="shared" si="2"/>
        <v/>
      </c>
      <c r="C101" s="18" t="str">
        <f t="shared" ca="1" si="3"/>
        <v/>
      </c>
      <c r="D101" s="25"/>
      <c r="E101" s="30"/>
      <c r="F101" s="17" t="str">
        <f>IFERROR(VLOOKUP(E101,الموردين!C:D,2,0),"")</f>
        <v/>
      </c>
      <c r="G101" s="17" t="str">
        <f>IFERROR(VLOOKUP(F101,الموردين!D:E,2,0),"")</f>
        <v/>
      </c>
      <c r="H101" s="19"/>
    </row>
    <row r="102" spans="2:8" ht="9.75" customHeight="1" x14ac:dyDescent="0.2">
      <c r="B102" s="17" t="str">
        <f t="shared" si="2"/>
        <v/>
      </c>
      <c r="C102" s="18" t="str">
        <f t="shared" ca="1" si="3"/>
        <v/>
      </c>
      <c r="D102" s="25"/>
      <c r="E102" s="30"/>
      <c r="F102" s="17" t="str">
        <f>IFERROR(VLOOKUP(E102,الموردين!C:D,2,0),"")</f>
        <v/>
      </c>
      <c r="G102" s="17" t="str">
        <f>IFERROR(VLOOKUP(F102,الموردين!D:E,2,0),"")</f>
        <v/>
      </c>
      <c r="H102" s="19"/>
    </row>
    <row r="103" spans="2:8" ht="9.75" customHeight="1" x14ac:dyDescent="0.2">
      <c r="B103" s="17" t="str">
        <f t="shared" si="2"/>
        <v/>
      </c>
      <c r="C103" s="18" t="str">
        <f t="shared" ca="1" si="3"/>
        <v/>
      </c>
      <c r="D103" s="25"/>
      <c r="E103" s="30"/>
      <c r="F103" s="17" t="str">
        <f>IFERROR(VLOOKUP(E103,الموردين!C:D,2,0),"")</f>
        <v/>
      </c>
      <c r="G103" s="17" t="str">
        <f>IFERROR(VLOOKUP(F103,الموردين!D:E,2,0),"")</f>
        <v/>
      </c>
      <c r="H103" s="19"/>
    </row>
    <row r="104" spans="2:8" ht="9.75" customHeight="1" x14ac:dyDescent="0.2">
      <c r="B104" s="17" t="str">
        <f t="shared" si="2"/>
        <v/>
      </c>
      <c r="C104" s="18" t="str">
        <f t="shared" ca="1" si="3"/>
        <v/>
      </c>
      <c r="D104" s="25"/>
      <c r="E104" s="30"/>
      <c r="F104" s="17" t="str">
        <f>IFERROR(VLOOKUP(E104,الموردين!C:D,2,0),"")</f>
        <v/>
      </c>
      <c r="G104" s="17" t="str">
        <f>IFERROR(VLOOKUP(F104,الموردين!D:E,2,0),"")</f>
        <v/>
      </c>
      <c r="H104" s="19"/>
    </row>
    <row r="105" spans="2:8" ht="9.75" customHeight="1" x14ac:dyDescent="0.2">
      <c r="B105" s="17" t="str">
        <f t="shared" si="2"/>
        <v/>
      </c>
      <c r="C105" s="18" t="str">
        <f t="shared" ca="1" si="3"/>
        <v/>
      </c>
      <c r="D105" s="25"/>
      <c r="E105" s="30"/>
      <c r="F105" s="17" t="str">
        <f>IFERROR(VLOOKUP(E105,الموردين!C:D,2,0),"")</f>
        <v/>
      </c>
      <c r="G105" s="17" t="str">
        <f>IFERROR(VLOOKUP(F105,الموردين!D:E,2,0),"")</f>
        <v/>
      </c>
      <c r="H105" s="19"/>
    </row>
    <row r="106" spans="2:8" ht="9.75" customHeight="1" x14ac:dyDescent="0.2">
      <c r="B106" s="17" t="str">
        <f t="shared" si="2"/>
        <v/>
      </c>
      <c r="C106" s="18" t="str">
        <f t="shared" ca="1" si="3"/>
        <v/>
      </c>
      <c r="D106" s="25"/>
      <c r="E106" s="30"/>
      <c r="F106" s="17" t="str">
        <f>IFERROR(VLOOKUP(E106,الموردين!C:D,2,0),"")</f>
        <v/>
      </c>
      <c r="G106" s="17" t="str">
        <f>IFERROR(VLOOKUP(F106,الموردين!D:E,2,0),"")</f>
        <v/>
      </c>
      <c r="H106" s="19"/>
    </row>
    <row r="107" spans="2:8" ht="9.75" customHeight="1" x14ac:dyDescent="0.2">
      <c r="B107" s="17" t="str">
        <f t="shared" si="2"/>
        <v/>
      </c>
      <c r="C107" s="18" t="str">
        <f t="shared" ca="1" si="3"/>
        <v/>
      </c>
      <c r="D107" s="25"/>
      <c r="E107" s="30"/>
      <c r="F107" s="17" t="str">
        <f>IFERROR(VLOOKUP(E107,الموردين!C:D,2,0),"")</f>
        <v/>
      </c>
      <c r="G107" s="17" t="str">
        <f>IFERROR(VLOOKUP(F107,الموردين!D:E,2,0),"")</f>
        <v/>
      </c>
      <c r="H107" s="19"/>
    </row>
    <row r="108" spans="2:8" ht="9.75" customHeight="1" x14ac:dyDescent="0.2">
      <c r="B108" s="17" t="str">
        <f t="shared" si="2"/>
        <v/>
      </c>
      <c r="C108" s="18" t="str">
        <f t="shared" ca="1" si="3"/>
        <v/>
      </c>
      <c r="D108" s="25"/>
      <c r="E108" s="30"/>
      <c r="F108" s="17" t="str">
        <f>IFERROR(VLOOKUP(E108,الموردين!C:D,2,0),"")</f>
        <v/>
      </c>
      <c r="G108" s="17" t="str">
        <f>IFERROR(VLOOKUP(F108,الموردين!D:E,2,0),"")</f>
        <v/>
      </c>
      <c r="H108" s="19"/>
    </row>
    <row r="109" spans="2:8" ht="9.75" customHeight="1" x14ac:dyDescent="0.2">
      <c r="B109" s="17" t="str">
        <f t="shared" si="2"/>
        <v/>
      </c>
      <c r="C109" s="18" t="str">
        <f t="shared" ca="1" si="3"/>
        <v/>
      </c>
      <c r="D109" s="25"/>
      <c r="E109" s="30"/>
      <c r="F109" s="17" t="str">
        <f>IFERROR(VLOOKUP(E109,الموردين!C:D,2,0),"")</f>
        <v/>
      </c>
      <c r="G109" s="17" t="str">
        <f>IFERROR(VLOOKUP(F109,الموردين!D:E,2,0),"")</f>
        <v/>
      </c>
      <c r="H109" s="19"/>
    </row>
    <row r="110" spans="2:8" ht="9.75" customHeight="1" x14ac:dyDescent="0.2">
      <c r="B110" s="17" t="str">
        <f t="shared" si="2"/>
        <v/>
      </c>
      <c r="C110" s="18" t="str">
        <f t="shared" ca="1" si="3"/>
        <v/>
      </c>
      <c r="D110" s="25"/>
      <c r="E110" s="30"/>
      <c r="F110" s="17" t="str">
        <f>IFERROR(VLOOKUP(E110,الموردين!C:D,2,0),"")</f>
        <v/>
      </c>
      <c r="G110" s="17" t="str">
        <f>IFERROR(VLOOKUP(F110,الموردين!D:E,2,0),"")</f>
        <v/>
      </c>
      <c r="H110" s="19"/>
    </row>
    <row r="111" spans="2:8" ht="9.75" customHeight="1" x14ac:dyDescent="0.2">
      <c r="B111" s="17" t="str">
        <f t="shared" si="2"/>
        <v/>
      </c>
      <c r="C111" s="18" t="str">
        <f t="shared" ca="1" si="3"/>
        <v/>
      </c>
      <c r="D111" s="25"/>
      <c r="E111" s="30"/>
      <c r="F111" s="17" t="str">
        <f>IFERROR(VLOOKUP(E111,الموردين!C:D,2,0),"")</f>
        <v/>
      </c>
      <c r="G111" s="17" t="str">
        <f>IFERROR(VLOOKUP(F111,الموردين!D:E,2,0),"")</f>
        <v/>
      </c>
      <c r="H111" s="19"/>
    </row>
    <row r="112" spans="2:8" ht="9.75" customHeight="1" x14ac:dyDescent="0.2">
      <c r="B112" s="17" t="str">
        <f t="shared" si="2"/>
        <v/>
      </c>
      <c r="C112" s="18" t="str">
        <f t="shared" ca="1" si="3"/>
        <v/>
      </c>
      <c r="D112" s="25"/>
      <c r="E112" s="30"/>
      <c r="F112" s="17" t="str">
        <f>IFERROR(VLOOKUP(E112,الموردين!C:D,2,0),"")</f>
        <v/>
      </c>
      <c r="G112" s="17" t="str">
        <f>IFERROR(VLOOKUP(F112,الموردين!D:E,2,0),"")</f>
        <v/>
      </c>
      <c r="H112" s="19"/>
    </row>
    <row r="113" spans="2:8" ht="9.75" customHeight="1" x14ac:dyDescent="0.2">
      <c r="B113" s="17" t="str">
        <f t="shared" si="2"/>
        <v/>
      </c>
      <c r="C113" s="18" t="str">
        <f t="shared" ca="1" si="3"/>
        <v/>
      </c>
      <c r="D113" s="25"/>
      <c r="E113" s="30"/>
      <c r="F113" s="17" t="str">
        <f>IFERROR(VLOOKUP(E113,الموردين!C:D,2,0),"")</f>
        <v/>
      </c>
      <c r="G113" s="17" t="str">
        <f>IFERROR(VLOOKUP(F113,الموردين!D:E,2,0),"")</f>
        <v/>
      </c>
      <c r="H113" s="19"/>
    </row>
    <row r="114" spans="2:8" ht="9.75" customHeight="1" x14ac:dyDescent="0.2">
      <c r="B114" s="17" t="str">
        <f t="shared" si="2"/>
        <v/>
      </c>
      <c r="C114" s="18" t="str">
        <f t="shared" ca="1" si="3"/>
        <v/>
      </c>
      <c r="D114" s="25"/>
      <c r="E114" s="30"/>
      <c r="F114" s="17" t="str">
        <f>IFERROR(VLOOKUP(E114,الموردين!C:D,2,0),"")</f>
        <v/>
      </c>
      <c r="G114" s="17" t="str">
        <f>IFERROR(VLOOKUP(F114,الموردين!D:E,2,0),"")</f>
        <v/>
      </c>
      <c r="H114" s="19"/>
    </row>
    <row r="115" spans="2:8" ht="9.75" customHeight="1" x14ac:dyDescent="0.2">
      <c r="B115" s="17" t="str">
        <f t="shared" si="2"/>
        <v/>
      </c>
      <c r="C115" s="18" t="str">
        <f t="shared" ca="1" si="3"/>
        <v/>
      </c>
      <c r="D115" s="25"/>
      <c r="E115" s="30"/>
      <c r="F115" s="17" t="str">
        <f>IFERROR(VLOOKUP(E115,الموردين!C:D,2,0),"")</f>
        <v/>
      </c>
      <c r="G115" s="17" t="str">
        <f>IFERROR(VLOOKUP(F115,الموردين!D:E,2,0),"")</f>
        <v/>
      </c>
      <c r="H115" s="19"/>
    </row>
    <row r="116" spans="2:8" ht="9.75" customHeight="1" x14ac:dyDescent="0.2">
      <c r="B116" s="17" t="str">
        <f t="shared" si="2"/>
        <v/>
      </c>
      <c r="C116" s="18" t="str">
        <f t="shared" ca="1" si="3"/>
        <v/>
      </c>
      <c r="D116" s="25"/>
      <c r="E116" s="30"/>
      <c r="F116" s="17" t="str">
        <f>IFERROR(VLOOKUP(E116,الموردين!C:D,2,0),"")</f>
        <v/>
      </c>
      <c r="G116" s="17" t="str">
        <f>IFERROR(VLOOKUP(F116,الموردين!D:E,2,0),"")</f>
        <v/>
      </c>
      <c r="H116" s="19"/>
    </row>
    <row r="117" spans="2:8" ht="9.75" customHeight="1" x14ac:dyDescent="0.2">
      <c r="B117" s="17" t="str">
        <f t="shared" si="2"/>
        <v/>
      </c>
      <c r="C117" s="18" t="str">
        <f t="shared" ca="1" si="3"/>
        <v/>
      </c>
      <c r="D117" s="25"/>
      <c r="E117" s="30"/>
      <c r="F117" s="17" t="str">
        <f>IFERROR(VLOOKUP(E117,الموردين!C:D,2,0),"")</f>
        <v/>
      </c>
      <c r="G117" s="17" t="str">
        <f>IFERROR(VLOOKUP(F117,الموردين!D:E,2,0),"")</f>
        <v/>
      </c>
      <c r="H117" s="19"/>
    </row>
    <row r="118" spans="2:8" ht="9.75" customHeight="1" x14ac:dyDescent="0.2">
      <c r="B118" s="17" t="str">
        <f t="shared" si="2"/>
        <v/>
      </c>
      <c r="C118" s="18" t="str">
        <f t="shared" ca="1" si="3"/>
        <v/>
      </c>
      <c r="D118" s="25"/>
      <c r="E118" s="30"/>
      <c r="F118" s="17" t="str">
        <f>IFERROR(VLOOKUP(E118,الموردين!C:D,2,0),"")</f>
        <v/>
      </c>
      <c r="G118" s="17" t="str">
        <f>IFERROR(VLOOKUP(F118,الموردين!D:E,2,0),"")</f>
        <v/>
      </c>
      <c r="H118" s="19"/>
    </row>
    <row r="119" spans="2:8" ht="9.75" customHeight="1" x14ac:dyDescent="0.2">
      <c r="B119" s="17" t="str">
        <f t="shared" si="2"/>
        <v/>
      </c>
      <c r="C119" s="18" t="str">
        <f t="shared" ca="1" si="3"/>
        <v/>
      </c>
      <c r="D119" s="25"/>
      <c r="E119" s="30"/>
      <c r="F119" s="17" t="str">
        <f>IFERROR(VLOOKUP(E119,الموردين!C:D,2,0),"")</f>
        <v/>
      </c>
      <c r="G119" s="17" t="str">
        <f>IFERROR(VLOOKUP(F119,الموردين!D:E,2,0),"")</f>
        <v/>
      </c>
      <c r="H119" s="19"/>
    </row>
    <row r="120" spans="2:8" ht="9.75" customHeight="1" x14ac:dyDescent="0.2">
      <c r="B120" s="17" t="str">
        <f t="shared" si="2"/>
        <v/>
      </c>
      <c r="C120" s="18" t="str">
        <f t="shared" ca="1" si="3"/>
        <v/>
      </c>
      <c r="D120" s="25"/>
      <c r="E120" s="30"/>
      <c r="F120" s="17" t="str">
        <f>IFERROR(VLOOKUP(E120,الموردين!C:D,2,0),"")</f>
        <v/>
      </c>
      <c r="G120" s="17" t="str">
        <f>IFERROR(VLOOKUP(F120,الموردين!D:E,2,0),"")</f>
        <v/>
      </c>
      <c r="H120" s="19"/>
    </row>
    <row r="121" spans="2:8" ht="9.75" customHeight="1" x14ac:dyDescent="0.2">
      <c r="B121" s="17" t="str">
        <f t="shared" si="2"/>
        <v/>
      </c>
      <c r="C121" s="18" t="str">
        <f t="shared" ca="1" si="3"/>
        <v/>
      </c>
      <c r="D121" s="25"/>
      <c r="E121" s="30"/>
      <c r="F121" s="17" t="str">
        <f>IFERROR(VLOOKUP(E121,الموردين!C:D,2,0),"")</f>
        <v/>
      </c>
      <c r="G121" s="17" t="str">
        <f>IFERROR(VLOOKUP(F121,الموردين!D:E,2,0),"")</f>
        <v/>
      </c>
      <c r="H121" s="19"/>
    </row>
    <row r="122" spans="2:8" ht="9.75" customHeight="1" x14ac:dyDescent="0.2">
      <c r="B122" s="17" t="str">
        <f t="shared" si="2"/>
        <v/>
      </c>
      <c r="C122" s="18" t="str">
        <f t="shared" ca="1" si="3"/>
        <v/>
      </c>
      <c r="D122" s="25"/>
      <c r="E122" s="30"/>
      <c r="F122" s="17" t="str">
        <f>IFERROR(VLOOKUP(E122,الموردين!C:D,2,0),"")</f>
        <v/>
      </c>
      <c r="G122" s="17" t="str">
        <f>IFERROR(VLOOKUP(F122,الموردين!D:E,2,0),"")</f>
        <v/>
      </c>
      <c r="H122" s="19"/>
    </row>
    <row r="123" spans="2:8" ht="9.75" customHeight="1" x14ac:dyDescent="0.2">
      <c r="B123" s="17" t="str">
        <f t="shared" si="2"/>
        <v/>
      </c>
      <c r="C123" s="18" t="str">
        <f t="shared" ca="1" si="3"/>
        <v/>
      </c>
      <c r="D123" s="25"/>
      <c r="E123" s="30"/>
      <c r="F123" s="17" t="str">
        <f>IFERROR(VLOOKUP(E123,الموردين!C:D,2,0),"")</f>
        <v/>
      </c>
      <c r="G123" s="17" t="str">
        <f>IFERROR(VLOOKUP(F123,الموردين!D:E,2,0),"")</f>
        <v/>
      </c>
      <c r="H123" s="19"/>
    </row>
    <row r="124" spans="2:8" ht="9.75" customHeight="1" x14ac:dyDescent="0.2">
      <c r="B124" s="17" t="str">
        <f t="shared" si="2"/>
        <v/>
      </c>
      <c r="C124" s="18" t="str">
        <f t="shared" ca="1" si="3"/>
        <v/>
      </c>
      <c r="D124" s="25"/>
      <c r="E124" s="30"/>
      <c r="F124" s="17" t="str">
        <f>IFERROR(VLOOKUP(E124,الموردين!C:D,2,0),"")</f>
        <v/>
      </c>
      <c r="G124" s="17" t="str">
        <f>IFERROR(VLOOKUP(F124,الموردين!D:E,2,0),"")</f>
        <v/>
      </c>
      <c r="H124" s="19"/>
    </row>
    <row r="125" spans="2:8" ht="9.75" customHeight="1" x14ac:dyDescent="0.2">
      <c r="B125" s="17" t="str">
        <f t="shared" si="2"/>
        <v/>
      </c>
      <c r="C125" s="18" t="str">
        <f t="shared" ca="1" si="3"/>
        <v/>
      </c>
      <c r="D125" s="25"/>
      <c r="E125" s="30"/>
      <c r="F125" s="17" t="str">
        <f>IFERROR(VLOOKUP(E125,الموردين!C:D,2,0),"")</f>
        <v/>
      </c>
      <c r="G125" s="17" t="str">
        <f>IFERROR(VLOOKUP(F125,الموردين!D:E,2,0),"")</f>
        <v/>
      </c>
      <c r="H125" s="19"/>
    </row>
    <row r="126" spans="2:8" ht="9.75" customHeight="1" x14ac:dyDescent="0.2">
      <c r="B126" s="17" t="str">
        <f t="shared" si="2"/>
        <v/>
      </c>
      <c r="C126" s="18" t="str">
        <f t="shared" ca="1" si="3"/>
        <v/>
      </c>
      <c r="D126" s="25"/>
      <c r="E126" s="30"/>
      <c r="F126" s="17" t="str">
        <f>IFERROR(VLOOKUP(E126,الموردين!C:D,2,0),"")</f>
        <v/>
      </c>
      <c r="G126" s="17" t="str">
        <f>IFERROR(VLOOKUP(F126,الموردين!D:E,2,0),"")</f>
        <v/>
      </c>
      <c r="H126" s="19"/>
    </row>
    <row r="127" spans="2:8" ht="9.75" customHeight="1" x14ac:dyDescent="0.2">
      <c r="B127" s="17" t="str">
        <f t="shared" si="2"/>
        <v/>
      </c>
      <c r="C127" s="18" t="str">
        <f t="shared" ca="1" si="3"/>
        <v/>
      </c>
      <c r="D127" s="25"/>
      <c r="E127" s="30"/>
      <c r="F127" s="17" t="str">
        <f>IFERROR(VLOOKUP(E127,الموردين!C:D,2,0),"")</f>
        <v/>
      </c>
      <c r="G127" s="17" t="str">
        <f>IFERROR(VLOOKUP(F127,الموردين!D:E,2,0),"")</f>
        <v/>
      </c>
      <c r="H127" s="19"/>
    </row>
    <row r="128" spans="2:8" ht="9.75" customHeight="1" x14ac:dyDescent="0.2">
      <c r="B128" s="17" t="str">
        <f t="shared" si="2"/>
        <v/>
      </c>
      <c r="C128" s="18" t="str">
        <f t="shared" ca="1" si="3"/>
        <v/>
      </c>
      <c r="D128" s="25"/>
      <c r="E128" s="30"/>
      <c r="F128" s="17" t="str">
        <f>IFERROR(VLOOKUP(E128,الموردين!C:D,2,0),"")</f>
        <v/>
      </c>
      <c r="G128" s="17" t="str">
        <f>IFERROR(VLOOKUP(F128,الموردين!D:E,2,0),"")</f>
        <v/>
      </c>
      <c r="H128" s="19"/>
    </row>
    <row r="129" spans="2:8" ht="9.75" customHeight="1" x14ac:dyDescent="0.2">
      <c r="B129" s="17" t="str">
        <f t="shared" si="2"/>
        <v/>
      </c>
      <c r="C129" s="18" t="str">
        <f t="shared" ca="1" si="3"/>
        <v/>
      </c>
      <c r="D129" s="25"/>
      <c r="E129" s="30"/>
      <c r="F129" s="17" t="str">
        <f>IFERROR(VLOOKUP(E129,الموردين!C:D,2,0),"")</f>
        <v/>
      </c>
      <c r="G129" s="17" t="str">
        <f>IFERROR(VLOOKUP(F129,الموردين!D:E,2,0),"")</f>
        <v/>
      </c>
      <c r="H129" s="19"/>
    </row>
    <row r="130" spans="2:8" ht="9.75" customHeight="1" x14ac:dyDescent="0.2">
      <c r="B130" s="17" t="str">
        <f t="shared" si="2"/>
        <v/>
      </c>
      <c r="C130" s="18" t="str">
        <f t="shared" ca="1" si="3"/>
        <v/>
      </c>
      <c r="D130" s="25"/>
      <c r="E130" s="30"/>
      <c r="F130" s="17" t="str">
        <f>IFERROR(VLOOKUP(E130,الموردين!C:D,2,0),"")</f>
        <v/>
      </c>
      <c r="G130" s="17" t="str">
        <f>IFERROR(VLOOKUP(F130,الموردين!D:E,2,0),"")</f>
        <v/>
      </c>
      <c r="H130" s="19"/>
    </row>
    <row r="131" spans="2:8" ht="9.75" customHeight="1" x14ac:dyDescent="0.2">
      <c r="B131" s="17" t="str">
        <f t="shared" ref="B131:B194" si="4">IF(E131="","",ROW()-1)</f>
        <v/>
      </c>
      <c r="C131" s="18" t="str">
        <f t="shared" ref="C131:C194" ca="1" si="5">IF(E131="","",TODAY()-0)</f>
        <v/>
      </c>
      <c r="D131" s="25"/>
      <c r="E131" s="30"/>
      <c r="F131" s="17" t="str">
        <f>IFERROR(VLOOKUP(E131,الموردين!C:D,2,0),"")</f>
        <v/>
      </c>
      <c r="G131" s="17" t="str">
        <f>IFERROR(VLOOKUP(F131,الموردين!D:E,2,0),"")</f>
        <v/>
      </c>
      <c r="H131" s="19"/>
    </row>
    <row r="132" spans="2:8" ht="9.75" customHeight="1" x14ac:dyDescent="0.2">
      <c r="B132" s="17" t="str">
        <f t="shared" si="4"/>
        <v/>
      </c>
      <c r="C132" s="18" t="str">
        <f t="shared" ca="1" si="5"/>
        <v/>
      </c>
      <c r="D132" s="25"/>
      <c r="E132" s="30"/>
      <c r="F132" s="17" t="str">
        <f>IFERROR(VLOOKUP(E132,الموردين!C:D,2,0),"")</f>
        <v/>
      </c>
      <c r="G132" s="17" t="str">
        <f>IFERROR(VLOOKUP(F132,الموردين!D:E,2,0),"")</f>
        <v/>
      </c>
      <c r="H132" s="19"/>
    </row>
    <row r="133" spans="2:8" ht="9.75" customHeight="1" x14ac:dyDescent="0.2">
      <c r="B133" s="17" t="str">
        <f t="shared" si="4"/>
        <v/>
      </c>
      <c r="C133" s="18" t="str">
        <f t="shared" ca="1" si="5"/>
        <v/>
      </c>
      <c r="D133" s="25"/>
      <c r="E133" s="30"/>
      <c r="F133" s="17" t="str">
        <f>IFERROR(VLOOKUP(E133,الموردين!C:D,2,0),"")</f>
        <v/>
      </c>
      <c r="G133" s="17" t="str">
        <f>IFERROR(VLOOKUP(F133,الموردين!D:E,2,0),"")</f>
        <v/>
      </c>
      <c r="H133" s="19"/>
    </row>
    <row r="134" spans="2:8" ht="9.75" customHeight="1" x14ac:dyDescent="0.2">
      <c r="B134" s="17" t="str">
        <f t="shared" si="4"/>
        <v/>
      </c>
      <c r="C134" s="18" t="str">
        <f t="shared" ca="1" si="5"/>
        <v/>
      </c>
      <c r="D134" s="25"/>
      <c r="E134" s="30"/>
      <c r="F134" s="17" t="str">
        <f>IFERROR(VLOOKUP(E134,الموردين!C:D,2,0),"")</f>
        <v/>
      </c>
      <c r="G134" s="17" t="str">
        <f>IFERROR(VLOOKUP(F134,الموردين!D:E,2,0),"")</f>
        <v/>
      </c>
      <c r="H134" s="19"/>
    </row>
    <row r="135" spans="2:8" ht="9.75" customHeight="1" x14ac:dyDescent="0.2">
      <c r="B135" s="17" t="str">
        <f t="shared" si="4"/>
        <v/>
      </c>
      <c r="C135" s="18" t="str">
        <f t="shared" ca="1" si="5"/>
        <v/>
      </c>
      <c r="D135" s="25"/>
      <c r="E135" s="30"/>
      <c r="F135" s="17" t="str">
        <f>IFERROR(VLOOKUP(E135,الموردين!C:D,2,0),"")</f>
        <v/>
      </c>
      <c r="G135" s="17" t="str">
        <f>IFERROR(VLOOKUP(F135,الموردين!D:E,2,0),"")</f>
        <v/>
      </c>
      <c r="H135" s="19"/>
    </row>
    <row r="136" spans="2:8" ht="9.75" customHeight="1" x14ac:dyDescent="0.2">
      <c r="B136" s="17" t="str">
        <f t="shared" si="4"/>
        <v/>
      </c>
      <c r="C136" s="18" t="str">
        <f t="shared" ca="1" si="5"/>
        <v/>
      </c>
      <c r="D136" s="25"/>
      <c r="E136" s="30"/>
      <c r="F136" s="17" t="str">
        <f>IFERROR(VLOOKUP(E136,الموردين!C:D,2,0),"")</f>
        <v/>
      </c>
      <c r="G136" s="17" t="str">
        <f>IFERROR(VLOOKUP(F136,الموردين!D:E,2,0),"")</f>
        <v/>
      </c>
      <c r="H136" s="19"/>
    </row>
    <row r="137" spans="2:8" ht="9.75" customHeight="1" x14ac:dyDescent="0.2">
      <c r="B137" s="17" t="str">
        <f t="shared" si="4"/>
        <v/>
      </c>
      <c r="C137" s="18" t="str">
        <f t="shared" ca="1" si="5"/>
        <v/>
      </c>
      <c r="D137" s="25"/>
      <c r="E137" s="30"/>
      <c r="F137" s="17" t="str">
        <f>IFERROR(VLOOKUP(E137,الموردين!C:D,2,0),"")</f>
        <v/>
      </c>
      <c r="G137" s="17" t="str">
        <f>IFERROR(VLOOKUP(F137,الموردين!D:E,2,0),"")</f>
        <v/>
      </c>
      <c r="H137" s="19"/>
    </row>
    <row r="138" spans="2:8" ht="9.75" customHeight="1" x14ac:dyDescent="0.2">
      <c r="B138" s="17" t="str">
        <f t="shared" si="4"/>
        <v/>
      </c>
      <c r="C138" s="18" t="str">
        <f t="shared" ca="1" si="5"/>
        <v/>
      </c>
      <c r="D138" s="25"/>
      <c r="E138" s="30"/>
      <c r="F138" s="17" t="str">
        <f>IFERROR(VLOOKUP(E138,الموردين!C:D,2,0),"")</f>
        <v/>
      </c>
      <c r="G138" s="17" t="str">
        <f>IFERROR(VLOOKUP(F138,الموردين!D:E,2,0),"")</f>
        <v/>
      </c>
      <c r="H138" s="19"/>
    </row>
    <row r="139" spans="2:8" ht="9.75" customHeight="1" x14ac:dyDescent="0.2">
      <c r="B139" s="17" t="str">
        <f t="shared" si="4"/>
        <v/>
      </c>
      <c r="C139" s="18" t="str">
        <f t="shared" ca="1" si="5"/>
        <v/>
      </c>
      <c r="D139" s="25"/>
      <c r="E139" s="30"/>
      <c r="F139" s="17" t="str">
        <f>IFERROR(VLOOKUP(E139,الموردين!C:D,2,0),"")</f>
        <v/>
      </c>
      <c r="G139" s="17" t="str">
        <f>IFERROR(VLOOKUP(F139,الموردين!D:E,2,0),"")</f>
        <v/>
      </c>
      <c r="H139" s="19"/>
    </row>
    <row r="140" spans="2:8" ht="9.75" customHeight="1" x14ac:dyDescent="0.2">
      <c r="B140" s="17" t="str">
        <f t="shared" si="4"/>
        <v/>
      </c>
      <c r="C140" s="18" t="str">
        <f t="shared" ca="1" si="5"/>
        <v/>
      </c>
      <c r="D140" s="25"/>
      <c r="E140" s="30"/>
      <c r="F140" s="17" t="str">
        <f>IFERROR(VLOOKUP(E140,الموردين!C:D,2,0),"")</f>
        <v/>
      </c>
      <c r="G140" s="17" t="str">
        <f>IFERROR(VLOOKUP(F140,الموردين!D:E,2,0),"")</f>
        <v/>
      </c>
      <c r="H140" s="19"/>
    </row>
    <row r="141" spans="2:8" ht="9.75" customHeight="1" x14ac:dyDescent="0.2">
      <c r="B141" s="17" t="str">
        <f t="shared" si="4"/>
        <v/>
      </c>
      <c r="C141" s="18" t="str">
        <f t="shared" ca="1" si="5"/>
        <v/>
      </c>
      <c r="D141" s="25"/>
      <c r="E141" s="30"/>
      <c r="F141" s="17" t="str">
        <f>IFERROR(VLOOKUP(E141,الموردين!C:D,2,0),"")</f>
        <v/>
      </c>
      <c r="G141" s="17" t="str">
        <f>IFERROR(VLOOKUP(F141,الموردين!D:E,2,0),"")</f>
        <v/>
      </c>
      <c r="H141" s="19"/>
    </row>
    <row r="142" spans="2:8" ht="9.75" customHeight="1" x14ac:dyDescent="0.2">
      <c r="B142" s="17" t="str">
        <f t="shared" si="4"/>
        <v/>
      </c>
      <c r="C142" s="18" t="str">
        <f t="shared" ca="1" si="5"/>
        <v/>
      </c>
      <c r="D142" s="25"/>
      <c r="E142" s="30"/>
      <c r="F142" s="17" t="str">
        <f>IFERROR(VLOOKUP(E142,الموردين!C:D,2,0),"")</f>
        <v/>
      </c>
      <c r="G142" s="17" t="str">
        <f>IFERROR(VLOOKUP(F142,الموردين!D:E,2,0),"")</f>
        <v/>
      </c>
      <c r="H142" s="19"/>
    </row>
    <row r="143" spans="2:8" ht="9.75" customHeight="1" x14ac:dyDescent="0.2">
      <c r="B143" s="17" t="str">
        <f t="shared" si="4"/>
        <v/>
      </c>
      <c r="C143" s="18" t="str">
        <f t="shared" ca="1" si="5"/>
        <v/>
      </c>
      <c r="D143" s="25"/>
      <c r="E143" s="30"/>
      <c r="F143" s="17" t="str">
        <f>IFERROR(VLOOKUP(E143,الموردين!C:D,2,0),"")</f>
        <v/>
      </c>
      <c r="G143" s="17" t="str">
        <f>IFERROR(VLOOKUP(F143,الموردين!D:E,2,0),"")</f>
        <v/>
      </c>
      <c r="H143" s="19"/>
    </row>
    <row r="144" spans="2:8" ht="9.75" customHeight="1" x14ac:dyDescent="0.2">
      <c r="B144" s="17" t="str">
        <f t="shared" si="4"/>
        <v/>
      </c>
      <c r="C144" s="18" t="str">
        <f t="shared" ca="1" si="5"/>
        <v/>
      </c>
      <c r="D144" s="25"/>
      <c r="E144" s="30"/>
      <c r="F144" s="17" t="str">
        <f>IFERROR(VLOOKUP(E144,الموردين!C:D,2,0),"")</f>
        <v/>
      </c>
      <c r="G144" s="17" t="str">
        <f>IFERROR(VLOOKUP(F144,الموردين!D:E,2,0),"")</f>
        <v/>
      </c>
      <c r="H144" s="19"/>
    </row>
    <row r="145" spans="2:8" ht="9.75" customHeight="1" x14ac:dyDescent="0.2">
      <c r="B145" s="17" t="str">
        <f t="shared" si="4"/>
        <v/>
      </c>
      <c r="C145" s="18" t="str">
        <f t="shared" ca="1" si="5"/>
        <v/>
      </c>
      <c r="D145" s="25"/>
      <c r="E145" s="30"/>
      <c r="F145" s="17" t="str">
        <f>IFERROR(VLOOKUP(E145,الموردين!C:D,2,0),"")</f>
        <v/>
      </c>
      <c r="G145" s="17" t="str">
        <f>IFERROR(VLOOKUP(F145,الموردين!D:E,2,0),"")</f>
        <v/>
      </c>
      <c r="H145" s="19"/>
    </row>
    <row r="146" spans="2:8" ht="9.75" customHeight="1" x14ac:dyDescent="0.2">
      <c r="B146" s="17" t="str">
        <f t="shared" si="4"/>
        <v/>
      </c>
      <c r="C146" s="18" t="str">
        <f t="shared" ca="1" si="5"/>
        <v/>
      </c>
      <c r="D146" s="25"/>
      <c r="E146" s="30"/>
      <c r="F146" s="17" t="str">
        <f>IFERROR(VLOOKUP(E146,الموردين!C:D,2,0),"")</f>
        <v/>
      </c>
      <c r="G146" s="17" t="str">
        <f>IFERROR(VLOOKUP(F146,الموردين!D:E,2,0),"")</f>
        <v/>
      </c>
      <c r="H146" s="19"/>
    </row>
    <row r="147" spans="2:8" ht="9.75" customHeight="1" x14ac:dyDescent="0.2">
      <c r="B147" s="17" t="str">
        <f t="shared" si="4"/>
        <v/>
      </c>
      <c r="C147" s="18" t="str">
        <f t="shared" ca="1" si="5"/>
        <v/>
      </c>
      <c r="D147" s="25"/>
      <c r="E147" s="30"/>
      <c r="F147" s="17" t="str">
        <f>IFERROR(VLOOKUP(E147,الموردين!C:D,2,0),"")</f>
        <v/>
      </c>
      <c r="G147" s="17" t="str">
        <f>IFERROR(VLOOKUP(F147,الموردين!D:E,2,0),"")</f>
        <v/>
      </c>
      <c r="H147" s="19"/>
    </row>
    <row r="148" spans="2:8" ht="9.75" customHeight="1" x14ac:dyDescent="0.2">
      <c r="B148" s="17" t="str">
        <f t="shared" si="4"/>
        <v/>
      </c>
      <c r="C148" s="18" t="str">
        <f t="shared" ca="1" si="5"/>
        <v/>
      </c>
      <c r="D148" s="25"/>
      <c r="E148" s="30"/>
      <c r="F148" s="17" t="str">
        <f>IFERROR(VLOOKUP(E148,الموردين!C:D,2,0),"")</f>
        <v/>
      </c>
      <c r="G148" s="17" t="str">
        <f>IFERROR(VLOOKUP(F148,الموردين!D:E,2,0),"")</f>
        <v/>
      </c>
      <c r="H148" s="19"/>
    </row>
    <row r="149" spans="2:8" ht="9.75" customHeight="1" x14ac:dyDescent="0.2">
      <c r="B149" s="17" t="str">
        <f t="shared" si="4"/>
        <v/>
      </c>
      <c r="C149" s="18" t="str">
        <f t="shared" ca="1" si="5"/>
        <v/>
      </c>
      <c r="D149" s="25"/>
      <c r="E149" s="30"/>
      <c r="F149" s="17" t="str">
        <f>IFERROR(VLOOKUP(E149,الموردين!C:D,2,0),"")</f>
        <v/>
      </c>
      <c r="G149" s="17" t="str">
        <f>IFERROR(VLOOKUP(F149,الموردين!D:E,2,0),"")</f>
        <v/>
      </c>
      <c r="H149" s="19"/>
    </row>
    <row r="150" spans="2:8" ht="9.75" customHeight="1" x14ac:dyDescent="0.2">
      <c r="B150" s="17" t="str">
        <f t="shared" si="4"/>
        <v/>
      </c>
      <c r="C150" s="18" t="str">
        <f t="shared" ca="1" si="5"/>
        <v/>
      </c>
      <c r="D150" s="25"/>
      <c r="E150" s="30"/>
      <c r="F150" s="17" t="str">
        <f>IFERROR(VLOOKUP(E150,الموردين!C:D,2,0),"")</f>
        <v/>
      </c>
      <c r="G150" s="17" t="str">
        <f>IFERROR(VLOOKUP(F150,الموردين!D:E,2,0),"")</f>
        <v/>
      </c>
      <c r="H150" s="19"/>
    </row>
    <row r="151" spans="2:8" ht="9.75" customHeight="1" x14ac:dyDescent="0.2">
      <c r="B151" s="17" t="str">
        <f t="shared" si="4"/>
        <v/>
      </c>
      <c r="C151" s="18" t="str">
        <f t="shared" ca="1" si="5"/>
        <v/>
      </c>
      <c r="D151" s="25"/>
      <c r="E151" s="30"/>
      <c r="F151" s="17" t="str">
        <f>IFERROR(VLOOKUP(E151,الموردين!C:D,2,0),"")</f>
        <v/>
      </c>
      <c r="G151" s="17" t="str">
        <f>IFERROR(VLOOKUP(F151,الموردين!D:E,2,0),"")</f>
        <v/>
      </c>
      <c r="H151" s="19"/>
    </row>
    <row r="152" spans="2:8" ht="9.75" customHeight="1" x14ac:dyDescent="0.2">
      <c r="B152" s="17" t="str">
        <f t="shared" si="4"/>
        <v/>
      </c>
      <c r="C152" s="18" t="str">
        <f t="shared" ca="1" si="5"/>
        <v/>
      </c>
      <c r="D152" s="25"/>
      <c r="E152" s="30"/>
      <c r="F152" s="17" t="str">
        <f>IFERROR(VLOOKUP(E152,الموردين!C:D,2,0),"")</f>
        <v/>
      </c>
      <c r="G152" s="17" t="str">
        <f>IFERROR(VLOOKUP(F152,الموردين!D:E,2,0),"")</f>
        <v/>
      </c>
      <c r="H152" s="19"/>
    </row>
    <row r="153" spans="2:8" ht="9.75" customHeight="1" x14ac:dyDescent="0.2">
      <c r="B153" s="17" t="str">
        <f t="shared" si="4"/>
        <v/>
      </c>
      <c r="C153" s="18" t="str">
        <f t="shared" ca="1" si="5"/>
        <v/>
      </c>
      <c r="D153" s="25"/>
      <c r="E153" s="30"/>
      <c r="F153" s="17" t="str">
        <f>IFERROR(VLOOKUP(E153,الموردين!C:D,2,0),"")</f>
        <v/>
      </c>
      <c r="G153" s="17" t="str">
        <f>IFERROR(VLOOKUP(F153,الموردين!D:E,2,0),"")</f>
        <v/>
      </c>
      <c r="H153" s="19"/>
    </row>
    <row r="154" spans="2:8" ht="9.75" customHeight="1" x14ac:dyDescent="0.2">
      <c r="B154" s="17" t="str">
        <f t="shared" si="4"/>
        <v/>
      </c>
      <c r="C154" s="18" t="str">
        <f t="shared" ca="1" si="5"/>
        <v/>
      </c>
      <c r="D154" s="25"/>
      <c r="E154" s="30"/>
      <c r="F154" s="17" t="str">
        <f>IFERROR(VLOOKUP(E154,الموردين!C:D,2,0),"")</f>
        <v/>
      </c>
      <c r="G154" s="17" t="str">
        <f>IFERROR(VLOOKUP(F154,الموردين!D:E,2,0),"")</f>
        <v/>
      </c>
      <c r="H154" s="19"/>
    </row>
    <row r="155" spans="2:8" ht="9.75" customHeight="1" x14ac:dyDescent="0.2">
      <c r="B155" s="17" t="str">
        <f t="shared" si="4"/>
        <v/>
      </c>
      <c r="C155" s="18" t="str">
        <f t="shared" ca="1" si="5"/>
        <v/>
      </c>
      <c r="D155" s="25"/>
      <c r="E155" s="30"/>
      <c r="F155" s="17" t="str">
        <f>IFERROR(VLOOKUP(E155,الموردين!C:D,2,0),"")</f>
        <v/>
      </c>
      <c r="G155" s="17" t="str">
        <f>IFERROR(VLOOKUP(F155,الموردين!D:E,2,0),"")</f>
        <v/>
      </c>
      <c r="H155" s="19"/>
    </row>
    <row r="156" spans="2:8" ht="9.75" customHeight="1" x14ac:dyDescent="0.2">
      <c r="B156" s="17" t="str">
        <f t="shared" si="4"/>
        <v/>
      </c>
      <c r="C156" s="18" t="str">
        <f t="shared" ca="1" si="5"/>
        <v/>
      </c>
      <c r="D156" s="25"/>
      <c r="E156" s="30"/>
      <c r="F156" s="17" t="str">
        <f>IFERROR(VLOOKUP(E156,الموردين!C:D,2,0),"")</f>
        <v/>
      </c>
      <c r="G156" s="17" t="str">
        <f>IFERROR(VLOOKUP(F156,الموردين!D:E,2,0),"")</f>
        <v/>
      </c>
      <c r="H156" s="19"/>
    </row>
    <row r="157" spans="2:8" ht="9.75" customHeight="1" x14ac:dyDescent="0.2">
      <c r="B157" s="17" t="str">
        <f t="shared" si="4"/>
        <v/>
      </c>
      <c r="C157" s="18" t="str">
        <f t="shared" ca="1" si="5"/>
        <v/>
      </c>
      <c r="D157" s="25"/>
      <c r="E157" s="30"/>
      <c r="F157" s="17" t="str">
        <f>IFERROR(VLOOKUP(E157,الموردين!C:D,2,0),"")</f>
        <v/>
      </c>
      <c r="G157" s="17" t="str">
        <f>IFERROR(VLOOKUP(F157,الموردين!D:E,2,0),"")</f>
        <v/>
      </c>
      <c r="H157" s="19"/>
    </row>
    <row r="158" spans="2:8" ht="9.75" customHeight="1" x14ac:dyDescent="0.2">
      <c r="B158" s="17" t="str">
        <f t="shared" si="4"/>
        <v/>
      </c>
      <c r="C158" s="18" t="str">
        <f t="shared" ca="1" si="5"/>
        <v/>
      </c>
      <c r="D158" s="25"/>
      <c r="E158" s="30"/>
      <c r="F158" s="17" t="str">
        <f>IFERROR(VLOOKUP(E158,الموردين!C:D,2,0),"")</f>
        <v/>
      </c>
      <c r="G158" s="17" t="str">
        <f>IFERROR(VLOOKUP(F158,الموردين!D:E,2,0),"")</f>
        <v/>
      </c>
      <c r="H158" s="19"/>
    </row>
    <row r="159" spans="2:8" ht="9.75" customHeight="1" x14ac:dyDescent="0.2">
      <c r="B159" s="17" t="str">
        <f t="shared" si="4"/>
        <v/>
      </c>
      <c r="C159" s="18" t="str">
        <f t="shared" ca="1" si="5"/>
        <v/>
      </c>
      <c r="D159" s="25"/>
      <c r="E159" s="30"/>
      <c r="F159" s="17" t="str">
        <f>IFERROR(VLOOKUP(E159,الموردين!C:D,2,0),"")</f>
        <v/>
      </c>
      <c r="G159" s="17" t="str">
        <f>IFERROR(VLOOKUP(F159,الموردين!D:E,2,0),"")</f>
        <v/>
      </c>
      <c r="H159" s="19"/>
    </row>
    <row r="160" spans="2:8" ht="9.75" customHeight="1" x14ac:dyDescent="0.2">
      <c r="B160" s="17" t="str">
        <f t="shared" si="4"/>
        <v/>
      </c>
      <c r="C160" s="18" t="str">
        <f t="shared" ca="1" si="5"/>
        <v/>
      </c>
      <c r="D160" s="25"/>
      <c r="E160" s="30"/>
      <c r="F160" s="17" t="str">
        <f>IFERROR(VLOOKUP(E160,الموردين!C:D,2,0),"")</f>
        <v/>
      </c>
      <c r="G160" s="17" t="str">
        <f>IFERROR(VLOOKUP(F160,الموردين!D:E,2,0),"")</f>
        <v/>
      </c>
      <c r="H160" s="19"/>
    </row>
    <row r="161" spans="2:8" ht="9.75" customHeight="1" x14ac:dyDescent="0.2">
      <c r="B161" s="17" t="str">
        <f t="shared" si="4"/>
        <v/>
      </c>
      <c r="C161" s="18" t="str">
        <f t="shared" ca="1" si="5"/>
        <v/>
      </c>
      <c r="D161" s="25"/>
      <c r="E161" s="30"/>
      <c r="F161" s="17" t="str">
        <f>IFERROR(VLOOKUP(E161,الموردين!C:D,2,0),"")</f>
        <v/>
      </c>
      <c r="G161" s="17" t="str">
        <f>IFERROR(VLOOKUP(F161,الموردين!D:E,2,0),"")</f>
        <v/>
      </c>
      <c r="H161" s="19"/>
    </row>
    <row r="162" spans="2:8" ht="9.75" customHeight="1" x14ac:dyDescent="0.2">
      <c r="B162" s="17" t="str">
        <f t="shared" si="4"/>
        <v/>
      </c>
      <c r="C162" s="18" t="str">
        <f t="shared" ca="1" si="5"/>
        <v/>
      </c>
      <c r="D162" s="25"/>
      <c r="E162" s="30"/>
      <c r="F162" s="17" t="str">
        <f>IFERROR(VLOOKUP(E162,الموردين!C:D,2,0),"")</f>
        <v/>
      </c>
      <c r="G162" s="17" t="str">
        <f>IFERROR(VLOOKUP(F162,الموردين!D:E,2,0),"")</f>
        <v/>
      </c>
      <c r="H162" s="19"/>
    </row>
    <row r="163" spans="2:8" ht="9.75" customHeight="1" x14ac:dyDescent="0.2">
      <c r="B163" s="17" t="str">
        <f t="shared" si="4"/>
        <v/>
      </c>
      <c r="C163" s="18" t="str">
        <f t="shared" ca="1" si="5"/>
        <v/>
      </c>
      <c r="D163" s="25"/>
      <c r="E163" s="30"/>
      <c r="F163" s="17" t="str">
        <f>IFERROR(VLOOKUP(E163,الموردين!C:D,2,0),"")</f>
        <v/>
      </c>
      <c r="G163" s="17" t="str">
        <f>IFERROR(VLOOKUP(F163,الموردين!D:E,2,0),"")</f>
        <v/>
      </c>
      <c r="H163" s="19"/>
    </row>
    <row r="164" spans="2:8" ht="9.75" customHeight="1" x14ac:dyDescent="0.2">
      <c r="B164" s="17" t="str">
        <f t="shared" si="4"/>
        <v/>
      </c>
      <c r="C164" s="18" t="str">
        <f t="shared" ca="1" si="5"/>
        <v/>
      </c>
      <c r="D164" s="25"/>
      <c r="E164" s="30"/>
      <c r="F164" s="17" t="str">
        <f>IFERROR(VLOOKUP(E164,الموردين!C:D,2,0),"")</f>
        <v/>
      </c>
      <c r="G164" s="17" t="str">
        <f>IFERROR(VLOOKUP(F164,الموردين!D:E,2,0),"")</f>
        <v/>
      </c>
      <c r="H164" s="19"/>
    </row>
    <row r="165" spans="2:8" ht="9.75" customHeight="1" x14ac:dyDescent="0.2">
      <c r="B165" s="17" t="str">
        <f t="shared" si="4"/>
        <v/>
      </c>
      <c r="C165" s="18" t="str">
        <f t="shared" ca="1" si="5"/>
        <v/>
      </c>
      <c r="D165" s="25"/>
      <c r="E165" s="30"/>
      <c r="F165" s="17" t="str">
        <f>IFERROR(VLOOKUP(E165,الموردين!C:D,2,0),"")</f>
        <v/>
      </c>
      <c r="G165" s="17" t="str">
        <f>IFERROR(VLOOKUP(F165,الموردين!D:E,2,0),"")</f>
        <v/>
      </c>
      <c r="H165" s="19"/>
    </row>
    <row r="166" spans="2:8" ht="9.75" customHeight="1" x14ac:dyDescent="0.2">
      <c r="B166" s="17" t="str">
        <f t="shared" si="4"/>
        <v/>
      </c>
      <c r="C166" s="18" t="str">
        <f t="shared" ca="1" si="5"/>
        <v/>
      </c>
      <c r="D166" s="25"/>
      <c r="E166" s="30"/>
      <c r="F166" s="17" t="str">
        <f>IFERROR(VLOOKUP(E166,الموردين!C:D,2,0),"")</f>
        <v/>
      </c>
      <c r="G166" s="17" t="str">
        <f>IFERROR(VLOOKUP(F166,الموردين!D:E,2,0),"")</f>
        <v/>
      </c>
      <c r="H166" s="19"/>
    </row>
    <row r="167" spans="2:8" ht="9.75" customHeight="1" x14ac:dyDescent="0.2">
      <c r="B167" s="17" t="str">
        <f t="shared" si="4"/>
        <v/>
      </c>
      <c r="C167" s="18" t="str">
        <f t="shared" ca="1" si="5"/>
        <v/>
      </c>
      <c r="D167" s="25"/>
      <c r="E167" s="30"/>
      <c r="F167" s="17" t="str">
        <f>IFERROR(VLOOKUP(E167,الموردين!C:D,2,0),"")</f>
        <v/>
      </c>
      <c r="G167" s="17" t="str">
        <f>IFERROR(VLOOKUP(F167,الموردين!D:E,2,0),"")</f>
        <v/>
      </c>
      <c r="H167" s="19"/>
    </row>
    <row r="168" spans="2:8" ht="9.75" customHeight="1" x14ac:dyDescent="0.2">
      <c r="B168" s="17" t="str">
        <f t="shared" si="4"/>
        <v/>
      </c>
      <c r="C168" s="18" t="str">
        <f t="shared" ca="1" si="5"/>
        <v/>
      </c>
      <c r="D168" s="25"/>
      <c r="E168" s="30"/>
      <c r="F168" s="17" t="str">
        <f>IFERROR(VLOOKUP(E168,الموردين!C:D,2,0),"")</f>
        <v/>
      </c>
      <c r="G168" s="17" t="str">
        <f>IFERROR(VLOOKUP(F168,الموردين!D:E,2,0),"")</f>
        <v/>
      </c>
      <c r="H168" s="19"/>
    </row>
    <row r="169" spans="2:8" ht="9.75" customHeight="1" x14ac:dyDescent="0.2">
      <c r="B169" s="17" t="str">
        <f t="shared" si="4"/>
        <v/>
      </c>
      <c r="C169" s="18" t="str">
        <f t="shared" ca="1" si="5"/>
        <v/>
      </c>
      <c r="D169" s="25"/>
      <c r="E169" s="30"/>
      <c r="F169" s="17" t="str">
        <f>IFERROR(VLOOKUP(E169,الموردين!C:D,2,0),"")</f>
        <v/>
      </c>
      <c r="G169" s="17" t="str">
        <f>IFERROR(VLOOKUP(F169,الموردين!D:E,2,0),"")</f>
        <v/>
      </c>
      <c r="H169" s="19"/>
    </row>
    <row r="170" spans="2:8" ht="9.75" customHeight="1" x14ac:dyDescent="0.2">
      <c r="B170" s="17" t="str">
        <f t="shared" si="4"/>
        <v/>
      </c>
      <c r="C170" s="18" t="str">
        <f t="shared" ca="1" si="5"/>
        <v/>
      </c>
      <c r="D170" s="25"/>
      <c r="E170" s="30"/>
      <c r="F170" s="17" t="str">
        <f>IFERROR(VLOOKUP(E170,الموردين!C:D,2,0),"")</f>
        <v/>
      </c>
      <c r="G170" s="17" t="str">
        <f>IFERROR(VLOOKUP(F170,الموردين!D:E,2,0),"")</f>
        <v/>
      </c>
      <c r="H170" s="19"/>
    </row>
    <row r="171" spans="2:8" ht="9.75" customHeight="1" x14ac:dyDescent="0.2">
      <c r="B171" s="17" t="str">
        <f t="shared" si="4"/>
        <v/>
      </c>
      <c r="C171" s="18" t="str">
        <f t="shared" ca="1" si="5"/>
        <v/>
      </c>
      <c r="D171" s="25"/>
      <c r="E171" s="30"/>
      <c r="F171" s="17" t="str">
        <f>IFERROR(VLOOKUP(E171,الموردين!C:D,2,0),"")</f>
        <v/>
      </c>
      <c r="G171" s="17" t="str">
        <f>IFERROR(VLOOKUP(F171,الموردين!D:E,2,0),"")</f>
        <v/>
      </c>
      <c r="H171" s="19"/>
    </row>
    <row r="172" spans="2:8" ht="9.75" customHeight="1" x14ac:dyDescent="0.2">
      <c r="B172" s="17" t="str">
        <f t="shared" si="4"/>
        <v/>
      </c>
      <c r="C172" s="18" t="str">
        <f t="shared" ca="1" si="5"/>
        <v/>
      </c>
      <c r="D172" s="25"/>
      <c r="E172" s="30"/>
      <c r="F172" s="17" t="str">
        <f>IFERROR(VLOOKUP(E172,الموردين!C:D,2,0),"")</f>
        <v/>
      </c>
      <c r="G172" s="17" t="str">
        <f>IFERROR(VLOOKUP(F172,الموردين!D:E,2,0),"")</f>
        <v/>
      </c>
      <c r="H172" s="19"/>
    </row>
    <row r="173" spans="2:8" ht="9.75" customHeight="1" x14ac:dyDescent="0.2">
      <c r="B173" s="17" t="str">
        <f t="shared" si="4"/>
        <v/>
      </c>
      <c r="C173" s="18" t="str">
        <f t="shared" ca="1" si="5"/>
        <v/>
      </c>
      <c r="D173" s="25"/>
      <c r="E173" s="30"/>
      <c r="F173" s="17" t="str">
        <f>IFERROR(VLOOKUP(E173,الموردين!C:D,2,0),"")</f>
        <v/>
      </c>
      <c r="G173" s="17" t="str">
        <f>IFERROR(VLOOKUP(F173,الموردين!D:E,2,0),"")</f>
        <v/>
      </c>
      <c r="H173" s="19"/>
    </row>
    <row r="174" spans="2:8" ht="9.75" customHeight="1" x14ac:dyDescent="0.2">
      <c r="B174" s="17" t="str">
        <f t="shared" si="4"/>
        <v/>
      </c>
      <c r="C174" s="18" t="str">
        <f t="shared" ca="1" si="5"/>
        <v/>
      </c>
      <c r="D174" s="25"/>
      <c r="E174" s="30"/>
      <c r="F174" s="17" t="str">
        <f>IFERROR(VLOOKUP(E174,الموردين!C:D,2,0),"")</f>
        <v/>
      </c>
      <c r="G174" s="17" t="str">
        <f>IFERROR(VLOOKUP(F174,الموردين!D:E,2,0),"")</f>
        <v/>
      </c>
      <c r="H174" s="19"/>
    </row>
    <row r="175" spans="2:8" ht="9.75" customHeight="1" x14ac:dyDescent="0.2">
      <c r="B175" s="17" t="str">
        <f t="shared" si="4"/>
        <v/>
      </c>
      <c r="C175" s="18" t="str">
        <f t="shared" ca="1" si="5"/>
        <v/>
      </c>
      <c r="D175" s="25"/>
      <c r="E175" s="30"/>
      <c r="F175" s="17" t="str">
        <f>IFERROR(VLOOKUP(E175,الموردين!C:D,2,0),"")</f>
        <v/>
      </c>
      <c r="G175" s="17" t="str">
        <f>IFERROR(VLOOKUP(F175,الموردين!D:E,2,0),"")</f>
        <v/>
      </c>
      <c r="H175" s="19"/>
    </row>
    <row r="176" spans="2:8" ht="9.75" customHeight="1" x14ac:dyDescent="0.2">
      <c r="B176" s="17" t="str">
        <f t="shared" si="4"/>
        <v/>
      </c>
      <c r="C176" s="18" t="str">
        <f t="shared" ca="1" si="5"/>
        <v/>
      </c>
      <c r="D176" s="25"/>
      <c r="E176" s="30"/>
      <c r="F176" s="17" t="str">
        <f>IFERROR(VLOOKUP(E176,الموردين!C:D,2,0),"")</f>
        <v/>
      </c>
      <c r="G176" s="17" t="str">
        <f>IFERROR(VLOOKUP(F176,الموردين!D:E,2,0),"")</f>
        <v/>
      </c>
      <c r="H176" s="19"/>
    </row>
    <row r="177" spans="2:8" ht="9.75" customHeight="1" x14ac:dyDescent="0.2">
      <c r="B177" s="17" t="str">
        <f t="shared" si="4"/>
        <v/>
      </c>
      <c r="C177" s="18" t="str">
        <f t="shared" ca="1" si="5"/>
        <v/>
      </c>
      <c r="D177" s="25"/>
      <c r="E177" s="30"/>
      <c r="F177" s="17" t="str">
        <f>IFERROR(VLOOKUP(E177,الموردين!C:D,2,0),"")</f>
        <v/>
      </c>
      <c r="G177" s="17" t="str">
        <f>IFERROR(VLOOKUP(F177,الموردين!D:E,2,0),"")</f>
        <v/>
      </c>
      <c r="H177" s="19"/>
    </row>
    <row r="178" spans="2:8" ht="9.75" customHeight="1" x14ac:dyDescent="0.2">
      <c r="B178" s="17" t="str">
        <f t="shared" si="4"/>
        <v/>
      </c>
      <c r="C178" s="18" t="str">
        <f t="shared" ca="1" si="5"/>
        <v/>
      </c>
      <c r="D178" s="25"/>
      <c r="E178" s="30"/>
      <c r="F178" s="17" t="str">
        <f>IFERROR(VLOOKUP(E178,الموردين!C:D,2,0),"")</f>
        <v/>
      </c>
      <c r="G178" s="17" t="str">
        <f>IFERROR(VLOOKUP(F178,الموردين!D:E,2,0),"")</f>
        <v/>
      </c>
      <c r="H178" s="19"/>
    </row>
    <row r="179" spans="2:8" ht="9.75" customHeight="1" x14ac:dyDescent="0.2">
      <c r="B179" s="17" t="str">
        <f t="shared" si="4"/>
        <v/>
      </c>
      <c r="C179" s="18" t="str">
        <f t="shared" ca="1" si="5"/>
        <v/>
      </c>
      <c r="D179" s="25"/>
      <c r="E179" s="30"/>
      <c r="F179" s="17" t="str">
        <f>IFERROR(VLOOKUP(E179,الموردين!C:D,2,0),"")</f>
        <v/>
      </c>
      <c r="G179" s="17" t="str">
        <f>IFERROR(VLOOKUP(F179,الموردين!D:E,2,0),"")</f>
        <v/>
      </c>
      <c r="H179" s="19"/>
    </row>
    <row r="180" spans="2:8" ht="9.75" customHeight="1" x14ac:dyDescent="0.2">
      <c r="B180" s="17" t="str">
        <f t="shared" si="4"/>
        <v/>
      </c>
      <c r="C180" s="18" t="str">
        <f t="shared" ca="1" si="5"/>
        <v/>
      </c>
      <c r="D180" s="25"/>
      <c r="E180" s="30"/>
      <c r="F180" s="17" t="str">
        <f>IFERROR(VLOOKUP(E180,الموردين!C:D,2,0),"")</f>
        <v/>
      </c>
      <c r="G180" s="17" t="str">
        <f>IFERROR(VLOOKUP(F180,الموردين!D:E,2,0),"")</f>
        <v/>
      </c>
      <c r="H180" s="19"/>
    </row>
    <row r="181" spans="2:8" ht="9.75" customHeight="1" x14ac:dyDescent="0.2">
      <c r="B181" s="17" t="str">
        <f t="shared" si="4"/>
        <v/>
      </c>
      <c r="C181" s="18" t="str">
        <f t="shared" ca="1" si="5"/>
        <v/>
      </c>
      <c r="D181" s="25"/>
      <c r="E181" s="30"/>
      <c r="F181" s="17" t="str">
        <f>IFERROR(VLOOKUP(E181,الموردين!C:D,2,0),"")</f>
        <v/>
      </c>
      <c r="G181" s="17" t="str">
        <f>IFERROR(VLOOKUP(F181,الموردين!D:E,2,0),"")</f>
        <v/>
      </c>
      <c r="H181" s="19"/>
    </row>
    <row r="182" spans="2:8" ht="9.75" customHeight="1" x14ac:dyDescent="0.2">
      <c r="B182" s="17" t="str">
        <f t="shared" si="4"/>
        <v/>
      </c>
      <c r="C182" s="18" t="str">
        <f t="shared" ca="1" si="5"/>
        <v/>
      </c>
      <c r="D182" s="25"/>
      <c r="E182" s="30"/>
      <c r="F182" s="17" t="str">
        <f>IFERROR(VLOOKUP(E182,الموردين!C:D,2,0),"")</f>
        <v/>
      </c>
      <c r="G182" s="17" t="str">
        <f>IFERROR(VLOOKUP(F182,الموردين!D:E,2,0),"")</f>
        <v/>
      </c>
      <c r="H182" s="19"/>
    </row>
    <row r="183" spans="2:8" ht="9.75" customHeight="1" x14ac:dyDescent="0.2">
      <c r="B183" s="17" t="str">
        <f t="shared" si="4"/>
        <v/>
      </c>
      <c r="C183" s="18" t="str">
        <f t="shared" ca="1" si="5"/>
        <v/>
      </c>
      <c r="D183" s="25"/>
      <c r="E183" s="30"/>
      <c r="F183" s="17" t="str">
        <f>IFERROR(VLOOKUP(E183,الموردين!C:D,2,0),"")</f>
        <v/>
      </c>
      <c r="G183" s="17" t="str">
        <f>IFERROR(VLOOKUP(F183,الموردين!D:E,2,0),"")</f>
        <v/>
      </c>
      <c r="H183" s="19"/>
    </row>
    <row r="184" spans="2:8" ht="9.75" customHeight="1" x14ac:dyDescent="0.2">
      <c r="B184" s="17" t="str">
        <f t="shared" si="4"/>
        <v/>
      </c>
      <c r="C184" s="18" t="str">
        <f t="shared" ca="1" si="5"/>
        <v/>
      </c>
      <c r="D184" s="25"/>
      <c r="E184" s="30"/>
      <c r="F184" s="17" t="str">
        <f>IFERROR(VLOOKUP(E184,الموردين!C:D,2,0),"")</f>
        <v/>
      </c>
      <c r="G184" s="17" t="str">
        <f>IFERROR(VLOOKUP(F184,الموردين!D:E,2,0),"")</f>
        <v/>
      </c>
      <c r="H184" s="19"/>
    </row>
    <row r="185" spans="2:8" ht="9.75" customHeight="1" x14ac:dyDescent="0.2">
      <c r="B185" s="17" t="str">
        <f t="shared" si="4"/>
        <v/>
      </c>
      <c r="C185" s="18" t="str">
        <f t="shared" ca="1" si="5"/>
        <v/>
      </c>
      <c r="D185" s="25"/>
      <c r="E185" s="30"/>
      <c r="F185" s="17" t="str">
        <f>IFERROR(VLOOKUP(E185,الموردين!C:D,2,0),"")</f>
        <v/>
      </c>
      <c r="G185" s="17" t="str">
        <f>IFERROR(VLOOKUP(F185,الموردين!D:E,2,0),"")</f>
        <v/>
      </c>
      <c r="H185" s="19"/>
    </row>
    <row r="186" spans="2:8" ht="9.75" customHeight="1" x14ac:dyDescent="0.2">
      <c r="B186" s="17" t="str">
        <f t="shared" si="4"/>
        <v/>
      </c>
      <c r="C186" s="18" t="str">
        <f t="shared" ca="1" si="5"/>
        <v/>
      </c>
      <c r="D186" s="25"/>
      <c r="E186" s="30"/>
      <c r="F186" s="17" t="str">
        <f>IFERROR(VLOOKUP(E186,الموردين!C:D,2,0),"")</f>
        <v/>
      </c>
      <c r="G186" s="17" t="str">
        <f>IFERROR(VLOOKUP(F186,الموردين!D:E,2,0),"")</f>
        <v/>
      </c>
      <c r="H186" s="19"/>
    </row>
    <row r="187" spans="2:8" ht="9.75" customHeight="1" x14ac:dyDescent="0.2">
      <c r="B187" s="17" t="str">
        <f t="shared" si="4"/>
        <v/>
      </c>
      <c r="C187" s="18" t="str">
        <f t="shared" ca="1" si="5"/>
        <v/>
      </c>
      <c r="D187" s="25"/>
      <c r="E187" s="30"/>
      <c r="F187" s="17" t="str">
        <f>IFERROR(VLOOKUP(E187,الموردين!C:D,2,0),"")</f>
        <v/>
      </c>
      <c r="G187" s="17" t="str">
        <f>IFERROR(VLOOKUP(F187,الموردين!D:E,2,0),"")</f>
        <v/>
      </c>
      <c r="H187" s="19"/>
    </row>
    <row r="188" spans="2:8" ht="9.75" customHeight="1" x14ac:dyDescent="0.2">
      <c r="B188" s="17" t="str">
        <f t="shared" si="4"/>
        <v/>
      </c>
      <c r="C188" s="18" t="str">
        <f t="shared" ca="1" si="5"/>
        <v/>
      </c>
      <c r="D188" s="25"/>
      <c r="E188" s="30"/>
      <c r="F188" s="17" t="str">
        <f>IFERROR(VLOOKUP(E188,الموردين!C:D,2,0),"")</f>
        <v/>
      </c>
      <c r="G188" s="17" t="str">
        <f>IFERROR(VLOOKUP(F188,الموردين!D:E,2,0),"")</f>
        <v/>
      </c>
      <c r="H188" s="19"/>
    </row>
    <row r="189" spans="2:8" ht="9.75" customHeight="1" x14ac:dyDescent="0.2">
      <c r="B189" s="17" t="str">
        <f t="shared" si="4"/>
        <v/>
      </c>
      <c r="C189" s="18" t="str">
        <f t="shared" ca="1" si="5"/>
        <v/>
      </c>
      <c r="D189" s="25"/>
      <c r="E189" s="30"/>
      <c r="F189" s="17" t="str">
        <f>IFERROR(VLOOKUP(E189,الموردين!C:D,2,0),"")</f>
        <v/>
      </c>
      <c r="G189" s="17" t="str">
        <f>IFERROR(VLOOKUP(F189,الموردين!D:E,2,0),"")</f>
        <v/>
      </c>
      <c r="H189" s="19"/>
    </row>
    <row r="190" spans="2:8" ht="9.75" customHeight="1" x14ac:dyDescent="0.2">
      <c r="B190" s="17" t="str">
        <f t="shared" si="4"/>
        <v/>
      </c>
      <c r="C190" s="18" t="str">
        <f t="shared" ca="1" si="5"/>
        <v/>
      </c>
      <c r="D190" s="25"/>
      <c r="E190" s="30"/>
      <c r="F190" s="17" t="str">
        <f>IFERROR(VLOOKUP(E190,الموردين!C:D,2,0),"")</f>
        <v/>
      </c>
      <c r="G190" s="17" t="str">
        <f>IFERROR(VLOOKUP(F190,الموردين!D:E,2,0),"")</f>
        <v/>
      </c>
      <c r="H190" s="19"/>
    </row>
    <row r="191" spans="2:8" ht="9.75" customHeight="1" x14ac:dyDescent="0.2">
      <c r="B191" s="17" t="str">
        <f t="shared" si="4"/>
        <v/>
      </c>
      <c r="C191" s="18" t="str">
        <f t="shared" ca="1" si="5"/>
        <v/>
      </c>
      <c r="D191" s="25"/>
      <c r="E191" s="30"/>
      <c r="F191" s="17" t="str">
        <f>IFERROR(VLOOKUP(E191,الموردين!C:D,2,0),"")</f>
        <v/>
      </c>
      <c r="G191" s="17" t="str">
        <f>IFERROR(VLOOKUP(F191,الموردين!D:E,2,0),"")</f>
        <v/>
      </c>
      <c r="H191" s="19"/>
    </row>
    <row r="192" spans="2:8" ht="9.75" customHeight="1" x14ac:dyDescent="0.2">
      <c r="B192" s="17" t="str">
        <f t="shared" si="4"/>
        <v/>
      </c>
      <c r="C192" s="18" t="str">
        <f t="shared" ca="1" si="5"/>
        <v/>
      </c>
      <c r="D192" s="25"/>
      <c r="E192" s="30"/>
      <c r="F192" s="17" t="str">
        <f>IFERROR(VLOOKUP(E192,الموردين!C:D,2,0),"")</f>
        <v/>
      </c>
      <c r="G192" s="17" t="str">
        <f>IFERROR(VLOOKUP(F192,الموردين!D:E,2,0),"")</f>
        <v/>
      </c>
      <c r="H192" s="19"/>
    </row>
    <row r="193" spans="2:8" ht="9.75" customHeight="1" x14ac:dyDescent="0.2">
      <c r="B193" s="17" t="str">
        <f t="shared" si="4"/>
        <v/>
      </c>
      <c r="C193" s="18" t="str">
        <f t="shared" ca="1" si="5"/>
        <v/>
      </c>
      <c r="D193" s="25"/>
      <c r="E193" s="30"/>
      <c r="F193" s="17" t="str">
        <f>IFERROR(VLOOKUP(E193,الموردين!C:D,2,0),"")</f>
        <v/>
      </c>
      <c r="G193" s="17" t="str">
        <f>IFERROR(VLOOKUP(F193,الموردين!D:E,2,0),"")</f>
        <v/>
      </c>
      <c r="H193" s="19"/>
    </row>
    <row r="194" spans="2:8" ht="9.75" customHeight="1" x14ac:dyDescent="0.2">
      <c r="B194" s="17" t="str">
        <f t="shared" si="4"/>
        <v/>
      </c>
      <c r="C194" s="18" t="str">
        <f t="shared" ca="1" si="5"/>
        <v/>
      </c>
      <c r="D194" s="25"/>
      <c r="E194" s="30"/>
      <c r="F194" s="17" t="str">
        <f>IFERROR(VLOOKUP(E194,الموردين!C:D,2,0),"")</f>
        <v/>
      </c>
      <c r="G194" s="17" t="str">
        <f>IFERROR(VLOOKUP(F194,الموردين!D:E,2,0),"")</f>
        <v/>
      </c>
      <c r="H194" s="19"/>
    </row>
    <row r="195" spans="2:8" ht="9.75" customHeight="1" x14ac:dyDescent="0.2">
      <c r="B195" s="17" t="str">
        <f t="shared" ref="B195:B258" si="6">IF(E195="","",ROW()-1)</f>
        <v/>
      </c>
      <c r="C195" s="18" t="str">
        <f t="shared" ref="C195:C258" ca="1" si="7">IF(E195="","",TODAY()-0)</f>
        <v/>
      </c>
      <c r="D195" s="25"/>
      <c r="E195" s="30"/>
      <c r="F195" s="17" t="str">
        <f>IFERROR(VLOOKUP(E195,الموردين!C:D,2,0),"")</f>
        <v/>
      </c>
      <c r="G195" s="17" t="str">
        <f>IFERROR(VLOOKUP(F195,الموردين!D:E,2,0),"")</f>
        <v/>
      </c>
      <c r="H195" s="19"/>
    </row>
    <row r="196" spans="2:8" ht="9.75" customHeight="1" x14ac:dyDescent="0.2">
      <c r="B196" s="17" t="str">
        <f t="shared" si="6"/>
        <v/>
      </c>
      <c r="C196" s="18" t="str">
        <f t="shared" ca="1" si="7"/>
        <v/>
      </c>
      <c r="D196" s="25"/>
      <c r="E196" s="30"/>
      <c r="F196" s="17" t="str">
        <f>IFERROR(VLOOKUP(E196,الموردين!C:D,2,0),"")</f>
        <v/>
      </c>
      <c r="G196" s="17" t="str">
        <f>IFERROR(VLOOKUP(F196,الموردين!D:E,2,0),"")</f>
        <v/>
      </c>
      <c r="H196" s="19"/>
    </row>
    <row r="197" spans="2:8" ht="9.75" customHeight="1" x14ac:dyDescent="0.2">
      <c r="B197" s="17" t="str">
        <f t="shared" si="6"/>
        <v/>
      </c>
      <c r="C197" s="18" t="str">
        <f t="shared" ca="1" si="7"/>
        <v/>
      </c>
      <c r="D197" s="25"/>
      <c r="E197" s="30"/>
      <c r="F197" s="17" t="str">
        <f>IFERROR(VLOOKUP(E197,الموردين!C:D,2,0),"")</f>
        <v/>
      </c>
      <c r="G197" s="17" t="str">
        <f>IFERROR(VLOOKUP(F197,الموردين!D:E,2,0),"")</f>
        <v/>
      </c>
      <c r="H197" s="19"/>
    </row>
    <row r="198" spans="2:8" ht="9.75" customHeight="1" x14ac:dyDescent="0.2">
      <c r="B198" s="17" t="str">
        <f t="shared" si="6"/>
        <v/>
      </c>
      <c r="C198" s="18" t="str">
        <f t="shared" ca="1" si="7"/>
        <v/>
      </c>
      <c r="D198" s="25"/>
      <c r="E198" s="30"/>
      <c r="F198" s="17" t="str">
        <f>IFERROR(VLOOKUP(E198,الموردين!C:D,2,0),"")</f>
        <v/>
      </c>
      <c r="G198" s="17" t="str">
        <f>IFERROR(VLOOKUP(F198,الموردين!D:E,2,0),"")</f>
        <v/>
      </c>
      <c r="H198" s="19"/>
    </row>
    <row r="199" spans="2:8" ht="9.75" customHeight="1" x14ac:dyDescent="0.2">
      <c r="B199" s="17" t="str">
        <f t="shared" si="6"/>
        <v/>
      </c>
      <c r="C199" s="18" t="str">
        <f t="shared" ca="1" si="7"/>
        <v/>
      </c>
      <c r="D199" s="25"/>
      <c r="E199" s="30"/>
      <c r="F199" s="17" t="str">
        <f>IFERROR(VLOOKUP(E199,الموردين!C:D,2,0),"")</f>
        <v/>
      </c>
      <c r="G199" s="17" t="str">
        <f>IFERROR(VLOOKUP(F199,الموردين!D:E,2,0),"")</f>
        <v/>
      </c>
      <c r="H199" s="19"/>
    </row>
    <row r="200" spans="2:8" ht="9.75" customHeight="1" x14ac:dyDescent="0.2">
      <c r="B200" s="17" t="str">
        <f t="shared" si="6"/>
        <v/>
      </c>
      <c r="C200" s="18" t="str">
        <f t="shared" ca="1" si="7"/>
        <v/>
      </c>
      <c r="D200" s="25"/>
      <c r="E200" s="30"/>
      <c r="F200" s="17" t="str">
        <f>IFERROR(VLOOKUP(E200,الموردين!C:D,2,0),"")</f>
        <v/>
      </c>
      <c r="G200" s="17" t="str">
        <f>IFERROR(VLOOKUP(F200,الموردين!D:E,2,0),"")</f>
        <v/>
      </c>
      <c r="H200" s="19"/>
    </row>
    <row r="201" spans="2:8" ht="9.75" customHeight="1" x14ac:dyDescent="0.2">
      <c r="B201" s="17" t="str">
        <f t="shared" si="6"/>
        <v/>
      </c>
      <c r="C201" s="18" t="str">
        <f t="shared" ca="1" si="7"/>
        <v/>
      </c>
      <c r="D201" s="25"/>
      <c r="E201" s="30"/>
      <c r="F201" s="17" t="str">
        <f>IFERROR(VLOOKUP(E201,الموردين!C:D,2,0),"")</f>
        <v/>
      </c>
      <c r="G201" s="17" t="str">
        <f>IFERROR(VLOOKUP(F201,الموردين!D:E,2,0),"")</f>
        <v/>
      </c>
      <c r="H201" s="19"/>
    </row>
    <row r="202" spans="2:8" ht="9.75" customHeight="1" x14ac:dyDescent="0.2">
      <c r="B202" s="17" t="str">
        <f t="shared" si="6"/>
        <v/>
      </c>
      <c r="C202" s="18" t="str">
        <f t="shared" ca="1" si="7"/>
        <v/>
      </c>
      <c r="D202" s="25"/>
      <c r="E202" s="30"/>
      <c r="F202" s="17" t="str">
        <f>IFERROR(VLOOKUP(E202,الموردين!C:D,2,0),"")</f>
        <v/>
      </c>
      <c r="G202" s="17" t="str">
        <f>IFERROR(VLOOKUP(F202,الموردين!D:E,2,0),"")</f>
        <v/>
      </c>
      <c r="H202" s="19"/>
    </row>
    <row r="203" spans="2:8" ht="9.75" customHeight="1" x14ac:dyDescent="0.2">
      <c r="B203" s="17" t="str">
        <f t="shared" si="6"/>
        <v/>
      </c>
      <c r="C203" s="18" t="str">
        <f t="shared" ca="1" si="7"/>
        <v/>
      </c>
      <c r="D203" s="25"/>
      <c r="E203" s="30"/>
      <c r="F203" s="17" t="str">
        <f>IFERROR(VLOOKUP(E203,الموردين!C:D,2,0),"")</f>
        <v/>
      </c>
      <c r="G203" s="17" t="str">
        <f>IFERROR(VLOOKUP(F203,الموردين!D:E,2,0),"")</f>
        <v/>
      </c>
      <c r="H203" s="19"/>
    </row>
    <row r="204" spans="2:8" ht="9.75" customHeight="1" x14ac:dyDescent="0.2">
      <c r="B204" s="17" t="str">
        <f t="shared" si="6"/>
        <v/>
      </c>
      <c r="C204" s="18" t="str">
        <f t="shared" ca="1" si="7"/>
        <v/>
      </c>
      <c r="D204" s="25"/>
      <c r="E204" s="30"/>
      <c r="F204" s="17" t="str">
        <f>IFERROR(VLOOKUP(E204,الموردين!C:D,2,0),"")</f>
        <v/>
      </c>
      <c r="G204" s="17" t="str">
        <f>IFERROR(VLOOKUP(F204,الموردين!D:E,2,0),"")</f>
        <v/>
      </c>
      <c r="H204" s="19"/>
    </row>
    <row r="205" spans="2:8" ht="9.75" customHeight="1" x14ac:dyDescent="0.2">
      <c r="B205" s="17" t="str">
        <f t="shared" si="6"/>
        <v/>
      </c>
      <c r="C205" s="18" t="str">
        <f t="shared" ca="1" si="7"/>
        <v/>
      </c>
      <c r="D205" s="25"/>
      <c r="E205" s="30"/>
      <c r="F205" s="17" t="str">
        <f>IFERROR(VLOOKUP(E205,الموردين!C:D,2,0),"")</f>
        <v/>
      </c>
      <c r="G205" s="17" t="str">
        <f>IFERROR(VLOOKUP(F205,الموردين!D:E,2,0),"")</f>
        <v/>
      </c>
      <c r="H205" s="19"/>
    </row>
    <row r="206" spans="2:8" ht="9.75" customHeight="1" x14ac:dyDescent="0.2">
      <c r="B206" s="17" t="str">
        <f t="shared" si="6"/>
        <v/>
      </c>
      <c r="C206" s="18" t="str">
        <f t="shared" ca="1" si="7"/>
        <v/>
      </c>
      <c r="D206" s="25"/>
      <c r="E206" s="30"/>
      <c r="F206" s="17" t="str">
        <f>IFERROR(VLOOKUP(E206,الموردين!C:D,2,0),"")</f>
        <v/>
      </c>
      <c r="G206" s="17" t="str">
        <f>IFERROR(VLOOKUP(F206,الموردين!D:E,2,0),"")</f>
        <v/>
      </c>
      <c r="H206" s="19"/>
    </row>
    <row r="207" spans="2:8" ht="9.75" customHeight="1" x14ac:dyDescent="0.2">
      <c r="B207" s="17" t="str">
        <f t="shared" si="6"/>
        <v/>
      </c>
      <c r="C207" s="18" t="str">
        <f t="shared" ca="1" si="7"/>
        <v/>
      </c>
      <c r="D207" s="25"/>
      <c r="E207" s="30"/>
      <c r="F207" s="17" t="str">
        <f>IFERROR(VLOOKUP(E207,الموردين!C:D,2,0),"")</f>
        <v/>
      </c>
      <c r="G207" s="17" t="str">
        <f>IFERROR(VLOOKUP(F207,الموردين!D:E,2,0),"")</f>
        <v/>
      </c>
      <c r="H207" s="19"/>
    </row>
    <row r="208" spans="2:8" ht="9.75" customHeight="1" x14ac:dyDescent="0.2">
      <c r="B208" s="17" t="str">
        <f t="shared" si="6"/>
        <v/>
      </c>
      <c r="C208" s="18" t="str">
        <f t="shared" ca="1" si="7"/>
        <v/>
      </c>
      <c r="D208" s="25"/>
      <c r="E208" s="30"/>
      <c r="F208" s="17" t="str">
        <f>IFERROR(VLOOKUP(E208,الموردين!C:D,2,0),"")</f>
        <v/>
      </c>
      <c r="G208" s="17" t="str">
        <f>IFERROR(VLOOKUP(F208,الموردين!D:E,2,0),"")</f>
        <v/>
      </c>
      <c r="H208" s="19"/>
    </row>
    <row r="209" spans="2:8" ht="9.75" customHeight="1" x14ac:dyDescent="0.2">
      <c r="B209" s="17" t="str">
        <f t="shared" si="6"/>
        <v/>
      </c>
      <c r="C209" s="18" t="str">
        <f t="shared" ca="1" si="7"/>
        <v/>
      </c>
      <c r="D209" s="25"/>
      <c r="E209" s="30"/>
      <c r="F209" s="17" t="str">
        <f>IFERROR(VLOOKUP(E209,الموردين!C:D,2,0),"")</f>
        <v/>
      </c>
      <c r="G209" s="17" t="str">
        <f>IFERROR(VLOOKUP(F209,الموردين!D:E,2,0),"")</f>
        <v/>
      </c>
      <c r="H209" s="19"/>
    </row>
    <row r="210" spans="2:8" ht="9.75" customHeight="1" x14ac:dyDescent="0.2">
      <c r="B210" s="17" t="str">
        <f t="shared" si="6"/>
        <v/>
      </c>
      <c r="C210" s="18" t="str">
        <f t="shared" ca="1" si="7"/>
        <v/>
      </c>
      <c r="D210" s="25"/>
      <c r="E210" s="30"/>
      <c r="F210" s="17" t="str">
        <f>IFERROR(VLOOKUP(E210,الموردين!C:D,2,0),"")</f>
        <v/>
      </c>
      <c r="G210" s="17" t="str">
        <f>IFERROR(VLOOKUP(F210,الموردين!D:E,2,0),"")</f>
        <v/>
      </c>
      <c r="H210" s="19"/>
    </row>
    <row r="211" spans="2:8" ht="9.75" customHeight="1" x14ac:dyDescent="0.2">
      <c r="B211" s="17" t="str">
        <f t="shared" si="6"/>
        <v/>
      </c>
      <c r="C211" s="18" t="str">
        <f t="shared" ca="1" si="7"/>
        <v/>
      </c>
      <c r="D211" s="25"/>
      <c r="E211" s="30"/>
      <c r="F211" s="17" t="str">
        <f>IFERROR(VLOOKUP(E211,الموردين!C:D,2,0),"")</f>
        <v/>
      </c>
      <c r="G211" s="17" t="str">
        <f>IFERROR(VLOOKUP(F211,الموردين!D:E,2,0),"")</f>
        <v/>
      </c>
      <c r="H211" s="19"/>
    </row>
    <row r="212" spans="2:8" ht="9.75" customHeight="1" x14ac:dyDescent="0.2">
      <c r="B212" s="17" t="str">
        <f t="shared" si="6"/>
        <v/>
      </c>
      <c r="C212" s="18" t="str">
        <f t="shared" ca="1" si="7"/>
        <v/>
      </c>
      <c r="D212" s="25"/>
      <c r="E212" s="30"/>
      <c r="F212" s="17" t="str">
        <f>IFERROR(VLOOKUP(E212,الموردين!C:D,2,0),"")</f>
        <v/>
      </c>
      <c r="G212" s="17" t="str">
        <f>IFERROR(VLOOKUP(F212,الموردين!D:E,2,0),"")</f>
        <v/>
      </c>
      <c r="H212" s="19"/>
    </row>
    <row r="213" spans="2:8" ht="9.75" customHeight="1" x14ac:dyDescent="0.2">
      <c r="B213" s="17" t="str">
        <f t="shared" si="6"/>
        <v/>
      </c>
      <c r="C213" s="18" t="str">
        <f t="shared" ca="1" si="7"/>
        <v/>
      </c>
      <c r="D213" s="25"/>
      <c r="E213" s="30"/>
      <c r="F213" s="17" t="str">
        <f>IFERROR(VLOOKUP(E213,الموردين!C:D,2,0),"")</f>
        <v/>
      </c>
      <c r="G213" s="17" t="str">
        <f>IFERROR(VLOOKUP(F213,الموردين!D:E,2,0),"")</f>
        <v/>
      </c>
      <c r="H213" s="19"/>
    </row>
    <row r="214" spans="2:8" ht="9.75" customHeight="1" x14ac:dyDescent="0.2">
      <c r="B214" s="17" t="str">
        <f t="shared" si="6"/>
        <v/>
      </c>
      <c r="C214" s="18" t="str">
        <f t="shared" ca="1" si="7"/>
        <v/>
      </c>
      <c r="D214" s="25"/>
      <c r="E214" s="30"/>
      <c r="F214" s="17" t="str">
        <f>IFERROR(VLOOKUP(E214,الموردين!C:D,2,0),"")</f>
        <v/>
      </c>
      <c r="G214" s="17" t="str">
        <f>IFERROR(VLOOKUP(F214,الموردين!D:E,2,0),"")</f>
        <v/>
      </c>
      <c r="H214" s="19"/>
    </row>
    <row r="215" spans="2:8" ht="9.75" customHeight="1" x14ac:dyDescent="0.2">
      <c r="B215" s="17" t="str">
        <f t="shared" si="6"/>
        <v/>
      </c>
      <c r="C215" s="18" t="str">
        <f t="shared" ca="1" si="7"/>
        <v/>
      </c>
      <c r="D215" s="25"/>
      <c r="E215" s="30"/>
      <c r="F215" s="17" t="str">
        <f>IFERROR(VLOOKUP(E215,الموردين!C:D,2,0),"")</f>
        <v/>
      </c>
      <c r="G215" s="17" t="str">
        <f>IFERROR(VLOOKUP(F215,الموردين!D:E,2,0),"")</f>
        <v/>
      </c>
      <c r="H215" s="19"/>
    </row>
    <row r="216" spans="2:8" ht="9.75" customHeight="1" x14ac:dyDescent="0.2">
      <c r="B216" s="17" t="str">
        <f t="shared" si="6"/>
        <v/>
      </c>
      <c r="C216" s="18" t="str">
        <f t="shared" ca="1" si="7"/>
        <v/>
      </c>
      <c r="D216" s="25"/>
      <c r="E216" s="30"/>
      <c r="F216" s="17" t="str">
        <f>IFERROR(VLOOKUP(E216,الموردين!C:D,2,0),"")</f>
        <v/>
      </c>
      <c r="G216" s="17" t="str">
        <f>IFERROR(VLOOKUP(F216,الموردين!D:E,2,0),"")</f>
        <v/>
      </c>
      <c r="H216" s="19"/>
    </row>
    <row r="217" spans="2:8" ht="9.75" customHeight="1" x14ac:dyDescent="0.2">
      <c r="B217" s="17" t="str">
        <f t="shared" si="6"/>
        <v/>
      </c>
      <c r="C217" s="18" t="str">
        <f t="shared" ca="1" si="7"/>
        <v/>
      </c>
      <c r="D217" s="25"/>
      <c r="E217" s="30"/>
      <c r="F217" s="17" t="str">
        <f>IFERROR(VLOOKUP(E217,الموردين!C:D,2,0),"")</f>
        <v/>
      </c>
      <c r="G217" s="17" t="str">
        <f>IFERROR(VLOOKUP(F217,الموردين!D:E,2,0),"")</f>
        <v/>
      </c>
      <c r="H217" s="19"/>
    </row>
    <row r="218" spans="2:8" ht="9.75" customHeight="1" x14ac:dyDescent="0.2">
      <c r="B218" s="17" t="str">
        <f t="shared" si="6"/>
        <v/>
      </c>
      <c r="C218" s="18" t="str">
        <f t="shared" ca="1" si="7"/>
        <v/>
      </c>
      <c r="D218" s="25"/>
      <c r="E218" s="30"/>
      <c r="F218" s="17" t="str">
        <f>IFERROR(VLOOKUP(E218,الموردين!C:D,2,0),"")</f>
        <v/>
      </c>
      <c r="G218" s="17" t="str">
        <f>IFERROR(VLOOKUP(F218,الموردين!D:E,2,0),"")</f>
        <v/>
      </c>
      <c r="H218" s="19"/>
    </row>
    <row r="219" spans="2:8" ht="9.75" customHeight="1" x14ac:dyDescent="0.2">
      <c r="B219" s="17" t="str">
        <f t="shared" si="6"/>
        <v/>
      </c>
      <c r="C219" s="18" t="str">
        <f t="shared" ca="1" si="7"/>
        <v/>
      </c>
      <c r="D219" s="25"/>
      <c r="E219" s="30"/>
      <c r="F219" s="17" t="str">
        <f>IFERROR(VLOOKUP(E219,الموردين!C:D,2,0),"")</f>
        <v/>
      </c>
      <c r="G219" s="17" t="str">
        <f>IFERROR(VLOOKUP(F219,الموردين!D:E,2,0),"")</f>
        <v/>
      </c>
      <c r="H219" s="19"/>
    </row>
    <row r="220" spans="2:8" ht="9.75" customHeight="1" x14ac:dyDescent="0.2">
      <c r="B220" s="17" t="str">
        <f t="shared" si="6"/>
        <v/>
      </c>
      <c r="C220" s="18" t="str">
        <f t="shared" ca="1" si="7"/>
        <v/>
      </c>
      <c r="D220" s="25"/>
      <c r="E220" s="30"/>
      <c r="F220" s="17" t="str">
        <f>IFERROR(VLOOKUP(E220,الموردين!C:D,2,0),"")</f>
        <v/>
      </c>
      <c r="G220" s="17" t="str">
        <f>IFERROR(VLOOKUP(F220,الموردين!D:E,2,0),"")</f>
        <v/>
      </c>
      <c r="H220" s="19"/>
    </row>
    <row r="221" spans="2:8" ht="9.75" customHeight="1" x14ac:dyDescent="0.2">
      <c r="B221" s="17" t="str">
        <f t="shared" si="6"/>
        <v/>
      </c>
      <c r="C221" s="18" t="str">
        <f t="shared" ca="1" si="7"/>
        <v/>
      </c>
      <c r="D221" s="25"/>
      <c r="E221" s="30"/>
      <c r="F221" s="17" t="str">
        <f>IFERROR(VLOOKUP(E221,الموردين!C:D,2,0),"")</f>
        <v/>
      </c>
      <c r="G221" s="17" t="str">
        <f>IFERROR(VLOOKUP(F221,الموردين!D:E,2,0),"")</f>
        <v/>
      </c>
      <c r="H221" s="19"/>
    </row>
    <row r="222" spans="2:8" ht="9.75" customHeight="1" x14ac:dyDescent="0.2">
      <c r="B222" s="17" t="str">
        <f t="shared" si="6"/>
        <v/>
      </c>
      <c r="C222" s="18" t="str">
        <f t="shared" ca="1" si="7"/>
        <v/>
      </c>
      <c r="D222" s="25"/>
      <c r="E222" s="30"/>
      <c r="F222" s="17" t="str">
        <f>IFERROR(VLOOKUP(E222,الموردين!C:D,2,0),"")</f>
        <v/>
      </c>
      <c r="G222" s="17" t="str">
        <f>IFERROR(VLOOKUP(F222,الموردين!D:E,2,0),"")</f>
        <v/>
      </c>
      <c r="H222" s="19"/>
    </row>
    <row r="223" spans="2:8" ht="9.75" customHeight="1" x14ac:dyDescent="0.2">
      <c r="B223" s="17" t="str">
        <f t="shared" si="6"/>
        <v/>
      </c>
      <c r="C223" s="18" t="str">
        <f t="shared" ca="1" si="7"/>
        <v/>
      </c>
      <c r="D223" s="25"/>
      <c r="E223" s="30"/>
      <c r="F223" s="17" t="str">
        <f>IFERROR(VLOOKUP(E223,الموردين!C:D,2,0),"")</f>
        <v/>
      </c>
      <c r="G223" s="17" t="str">
        <f>IFERROR(VLOOKUP(F223,الموردين!D:E,2,0),"")</f>
        <v/>
      </c>
      <c r="H223" s="19"/>
    </row>
    <row r="224" spans="2:8" ht="9.75" customHeight="1" x14ac:dyDescent="0.2">
      <c r="B224" s="17" t="str">
        <f t="shared" si="6"/>
        <v/>
      </c>
      <c r="C224" s="18" t="str">
        <f t="shared" ca="1" si="7"/>
        <v/>
      </c>
      <c r="D224" s="25"/>
      <c r="E224" s="30"/>
      <c r="F224" s="17" t="str">
        <f>IFERROR(VLOOKUP(E224,الموردين!C:D,2,0),"")</f>
        <v/>
      </c>
      <c r="G224" s="17" t="str">
        <f>IFERROR(VLOOKUP(F224,الموردين!D:E,2,0),"")</f>
        <v/>
      </c>
      <c r="H224" s="19"/>
    </row>
    <row r="225" spans="2:8" ht="9.75" customHeight="1" x14ac:dyDescent="0.2">
      <c r="B225" s="17" t="str">
        <f t="shared" si="6"/>
        <v/>
      </c>
      <c r="C225" s="18" t="str">
        <f t="shared" ca="1" si="7"/>
        <v/>
      </c>
      <c r="D225" s="25"/>
      <c r="E225" s="30"/>
      <c r="F225" s="17" t="str">
        <f>IFERROR(VLOOKUP(E225,الموردين!C:D,2,0),"")</f>
        <v/>
      </c>
      <c r="G225" s="17" t="str">
        <f>IFERROR(VLOOKUP(F225,الموردين!D:E,2,0),"")</f>
        <v/>
      </c>
      <c r="H225" s="19"/>
    </row>
    <row r="226" spans="2:8" ht="9.75" customHeight="1" x14ac:dyDescent="0.2">
      <c r="B226" s="17" t="str">
        <f t="shared" si="6"/>
        <v/>
      </c>
      <c r="C226" s="18" t="str">
        <f t="shared" ca="1" si="7"/>
        <v/>
      </c>
      <c r="D226" s="25"/>
      <c r="E226" s="30"/>
      <c r="F226" s="17" t="str">
        <f>IFERROR(VLOOKUP(E226,الموردين!C:D,2,0),"")</f>
        <v/>
      </c>
      <c r="G226" s="17" t="str">
        <f>IFERROR(VLOOKUP(F226,الموردين!D:E,2,0),"")</f>
        <v/>
      </c>
      <c r="H226" s="19"/>
    </row>
    <row r="227" spans="2:8" ht="9.75" customHeight="1" x14ac:dyDescent="0.2">
      <c r="B227" s="17" t="str">
        <f t="shared" si="6"/>
        <v/>
      </c>
      <c r="C227" s="18" t="str">
        <f t="shared" ca="1" si="7"/>
        <v/>
      </c>
      <c r="D227" s="25"/>
      <c r="E227" s="30"/>
      <c r="F227" s="17" t="str">
        <f>IFERROR(VLOOKUP(E227,الموردين!C:D,2,0),"")</f>
        <v/>
      </c>
      <c r="G227" s="17" t="str">
        <f>IFERROR(VLOOKUP(F227,الموردين!D:E,2,0),"")</f>
        <v/>
      </c>
      <c r="H227" s="19"/>
    </row>
    <row r="228" spans="2:8" ht="9.75" customHeight="1" x14ac:dyDescent="0.2">
      <c r="B228" s="17" t="str">
        <f t="shared" si="6"/>
        <v/>
      </c>
      <c r="C228" s="18" t="str">
        <f t="shared" ca="1" si="7"/>
        <v/>
      </c>
      <c r="D228" s="25"/>
      <c r="E228" s="30"/>
      <c r="F228" s="17" t="str">
        <f>IFERROR(VLOOKUP(E228,الموردين!C:D,2,0),"")</f>
        <v/>
      </c>
      <c r="G228" s="17" t="str">
        <f>IFERROR(VLOOKUP(F228,الموردين!D:E,2,0),"")</f>
        <v/>
      </c>
      <c r="H228" s="19"/>
    </row>
    <row r="229" spans="2:8" ht="9.75" customHeight="1" x14ac:dyDescent="0.2">
      <c r="B229" s="17" t="str">
        <f t="shared" si="6"/>
        <v/>
      </c>
      <c r="C229" s="18" t="str">
        <f t="shared" ca="1" si="7"/>
        <v/>
      </c>
      <c r="D229" s="25"/>
      <c r="E229" s="30"/>
      <c r="F229" s="17" t="str">
        <f>IFERROR(VLOOKUP(E229,الموردين!C:D,2,0),"")</f>
        <v/>
      </c>
      <c r="G229" s="17" t="str">
        <f>IFERROR(VLOOKUP(F229,الموردين!D:E,2,0),"")</f>
        <v/>
      </c>
      <c r="H229" s="19"/>
    </row>
    <row r="230" spans="2:8" ht="9.75" customHeight="1" x14ac:dyDescent="0.2">
      <c r="B230" s="17" t="str">
        <f t="shared" si="6"/>
        <v/>
      </c>
      <c r="C230" s="18" t="str">
        <f t="shared" ca="1" si="7"/>
        <v/>
      </c>
      <c r="D230" s="25"/>
      <c r="E230" s="30"/>
      <c r="F230" s="17" t="str">
        <f>IFERROR(VLOOKUP(E230,الموردين!C:D,2,0),"")</f>
        <v/>
      </c>
      <c r="G230" s="17" t="str">
        <f>IFERROR(VLOOKUP(F230,الموردين!D:E,2,0),"")</f>
        <v/>
      </c>
      <c r="H230" s="19"/>
    </row>
    <row r="231" spans="2:8" ht="9.75" customHeight="1" x14ac:dyDescent="0.2">
      <c r="B231" s="17" t="str">
        <f t="shared" si="6"/>
        <v/>
      </c>
      <c r="C231" s="18" t="str">
        <f t="shared" ca="1" si="7"/>
        <v/>
      </c>
      <c r="D231" s="25"/>
      <c r="E231" s="30"/>
      <c r="F231" s="17" t="str">
        <f>IFERROR(VLOOKUP(E231,الموردين!C:D,2,0),"")</f>
        <v/>
      </c>
      <c r="G231" s="17" t="str">
        <f>IFERROR(VLOOKUP(F231,الموردين!D:E,2,0),"")</f>
        <v/>
      </c>
      <c r="H231" s="19"/>
    </row>
    <row r="232" spans="2:8" ht="9.75" customHeight="1" x14ac:dyDescent="0.2">
      <c r="B232" s="17" t="str">
        <f t="shared" si="6"/>
        <v/>
      </c>
      <c r="C232" s="18" t="str">
        <f t="shared" ca="1" si="7"/>
        <v/>
      </c>
      <c r="D232" s="25"/>
      <c r="E232" s="30"/>
      <c r="F232" s="17" t="str">
        <f>IFERROR(VLOOKUP(E232,الموردين!C:D,2,0),"")</f>
        <v/>
      </c>
      <c r="G232" s="17" t="str">
        <f>IFERROR(VLOOKUP(F232,الموردين!D:E,2,0),"")</f>
        <v/>
      </c>
      <c r="H232" s="19"/>
    </row>
    <row r="233" spans="2:8" ht="9.75" customHeight="1" x14ac:dyDescent="0.2">
      <c r="B233" s="17" t="str">
        <f t="shared" si="6"/>
        <v/>
      </c>
      <c r="C233" s="18" t="str">
        <f t="shared" ca="1" si="7"/>
        <v/>
      </c>
      <c r="D233" s="25"/>
      <c r="E233" s="30"/>
      <c r="F233" s="17" t="str">
        <f>IFERROR(VLOOKUP(E233,الموردين!C:D,2,0),"")</f>
        <v/>
      </c>
      <c r="G233" s="17" t="str">
        <f>IFERROR(VLOOKUP(F233,الموردين!D:E,2,0),"")</f>
        <v/>
      </c>
      <c r="H233" s="19"/>
    </row>
    <row r="234" spans="2:8" ht="9.75" customHeight="1" x14ac:dyDescent="0.2">
      <c r="B234" s="17" t="str">
        <f t="shared" si="6"/>
        <v/>
      </c>
      <c r="C234" s="18" t="str">
        <f t="shared" ca="1" si="7"/>
        <v/>
      </c>
      <c r="D234" s="25"/>
      <c r="E234" s="30"/>
      <c r="F234" s="17" t="str">
        <f>IFERROR(VLOOKUP(E234,الموردين!C:D,2,0),"")</f>
        <v/>
      </c>
      <c r="G234" s="17" t="str">
        <f>IFERROR(VLOOKUP(F234,الموردين!D:E,2,0),"")</f>
        <v/>
      </c>
      <c r="H234" s="19"/>
    </row>
    <row r="235" spans="2:8" ht="9.75" customHeight="1" x14ac:dyDescent="0.2">
      <c r="B235" s="17" t="str">
        <f t="shared" si="6"/>
        <v/>
      </c>
      <c r="C235" s="18" t="str">
        <f t="shared" ca="1" si="7"/>
        <v/>
      </c>
      <c r="D235" s="25"/>
      <c r="E235" s="30"/>
      <c r="F235" s="17" t="str">
        <f>IFERROR(VLOOKUP(E235,الموردين!C:D,2,0),"")</f>
        <v/>
      </c>
      <c r="G235" s="17" t="str">
        <f>IFERROR(VLOOKUP(F235,الموردين!D:E,2,0),"")</f>
        <v/>
      </c>
      <c r="H235" s="19"/>
    </row>
    <row r="236" spans="2:8" ht="9.75" customHeight="1" x14ac:dyDescent="0.2">
      <c r="B236" s="17" t="str">
        <f t="shared" si="6"/>
        <v/>
      </c>
      <c r="C236" s="18" t="str">
        <f t="shared" ca="1" si="7"/>
        <v/>
      </c>
      <c r="D236" s="25"/>
      <c r="E236" s="30"/>
      <c r="F236" s="17" t="str">
        <f>IFERROR(VLOOKUP(E236,الموردين!C:D,2,0),"")</f>
        <v/>
      </c>
      <c r="G236" s="17" t="str">
        <f>IFERROR(VLOOKUP(F236,الموردين!D:E,2,0),"")</f>
        <v/>
      </c>
      <c r="H236" s="19"/>
    </row>
    <row r="237" spans="2:8" ht="9.75" customHeight="1" x14ac:dyDescent="0.2">
      <c r="B237" s="17" t="str">
        <f t="shared" si="6"/>
        <v/>
      </c>
      <c r="C237" s="18" t="str">
        <f t="shared" ca="1" si="7"/>
        <v/>
      </c>
      <c r="D237" s="25"/>
      <c r="E237" s="30"/>
      <c r="F237" s="17" t="str">
        <f>IFERROR(VLOOKUP(E237,الموردين!C:D,2,0),"")</f>
        <v/>
      </c>
      <c r="G237" s="17" t="str">
        <f>IFERROR(VLOOKUP(F237,الموردين!D:E,2,0),"")</f>
        <v/>
      </c>
      <c r="H237" s="19"/>
    </row>
    <row r="238" spans="2:8" ht="9.75" customHeight="1" x14ac:dyDescent="0.2">
      <c r="B238" s="17" t="str">
        <f t="shared" si="6"/>
        <v/>
      </c>
      <c r="C238" s="18" t="str">
        <f t="shared" ca="1" si="7"/>
        <v/>
      </c>
      <c r="D238" s="25"/>
      <c r="E238" s="30"/>
      <c r="F238" s="17" t="str">
        <f>IFERROR(VLOOKUP(E238,الموردين!C:D,2,0),"")</f>
        <v/>
      </c>
      <c r="G238" s="17" t="str">
        <f>IFERROR(VLOOKUP(F238,الموردين!D:E,2,0),"")</f>
        <v/>
      </c>
      <c r="H238" s="19"/>
    </row>
    <row r="239" spans="2:8" ht="9.75" customHeight="1" x14ac:dyDescent="0.2">
      <c r="B239" s="17" t="str">
        <f t="shared" si="6"/>
        <v/>
      </c>
      <c r="C239" s="18" t="str">
        <f t="shared" ca="1" si="7"/>
        <v/>
      </c>
      <c r="D239" s="25"/>
      <c r="E239" s="30"/>
      <c r="F239" s="17" t="str">
        <f>IFERROR(VLOOKUP(E239,الموردين!C:D,2,0),"")</f>
        <v/>
      </c>
      <c r="G239" s="17" t="str">
        <f>IFERROR(VLOOKUP(F239,الموردين!D:E,2,0),"")</f>
        <v/>
      </c>
      <c r="H239" s="19"/>
    </row>
    <row r="240" spans="2:8" ht="9.75" customHeight="1" x14ac:dyDescent="0.2">
      <c r="B240" s="17" t="str">
        <f t="shared" si="6"/>
        <v/>
      </c>
      <c r="C240" s="18" t="str">
        <f t="shared" ca="1" si="7"/>
        <v/>
      </c>
      <c r="D240" s="25"/>
      <c r="E240" s="30"/>
      <c r="F240" s="17" t="str">
        <f>IFERROR(VLOOKUP(E240,الموردين!C:D,2,0),"")</f>
        <v/>
      </c>
      <c r="G240" s="17" t="str">
        <f>IFERROR(VLOOKUP(F240,الموردين!D:E,2,0),"")</f>
        <v/>
      </c>
      <c r="H240" s="19"/>
    </row>
    <row r="241" spans="2:8" ht="9.75" customHeight="1" x14ac:dyDescent="0.2">
      <c r="B241" s="17" t="str">
        <f t="shared" si="6"/>
        <v/>
      </c>
      <c r="C241" s="18" t="str">
        <f t="shared" ca="1" si="7"/>
        <v/>
      </c>
      <c r="D241" s="25"/>
      <c r="E241" s="30"/>
      <c r="F241" s="17" t="str">
        <f>IFERROR(VLOOKUP(E241,الموردين!C:D,2,0),"")</f>
        <v/>
      </c>
      <c r="G241" s="17" t="str">
        <f>IFERROR(VLOOKUP(F241,الموردين!D:E,2,0),"")</f>
        <v/>
      </c>
      <c r="H241" s="19"/>
    </row>
    <row r="242" spans="2:8" ht="9.75" customHeight="1" x14ac:dyDescent="0.2">
      <c r="B242" s="17" t="str">
        <f t="shared" si="6"/>
        <v/>
      </c>
      <c r="C242" s="18" t="str">
        <f t="shared" ca="1" si="7"/>
        <v/>
      </c>
      <c r="D242" s="25"/>
      <c r="E242" s="30"/>
      <c r="F242" s="17" t="str">
        <f>IFERROR(VLOOKUP(E242,الموردين!C:D,2,0),"")</f>
        <v/>
      </c>
      <c r="G242" s="17" t="str">
        <f>IFERROR(VLOOKUP(F242,الموردين!D:E,2,0),"")</f>
        <v/>
      </c>
      <c r="H242" s="19"/>
    </row>
    <row r="243" spans="2:8" ht="9.75" customHeight="1" x14ac:dyDescent="0.2">
      <c r="B243" s="17" t="str">
        <f t="shared" si="6"/>
        <v/>
      </c>
      <c r="C243" s="18" t="str">
        <f t="shared" ca="1" si="7"/>
        <v/>
      </c>
      <c r="D243" s="25"/>
      <c r="E243" s="30"/>
      <c r="F243" s="17" t="str">
        <f>IFERROR(VLOOKUP(E243,الموردين!C:D,2,0),"")</f>
        <v/>
      </c>
      <c r="G243" s="17" t="str">
        <f>IFERROR(VLOOKUP(F243,الموردين!D:E,2,0),"")</f>
        <v/>
      </c>
      <c r="H243" s="19"/>
    </row>
    <row r="244" spans="2:8" ht="9.75" customHeight="1" x14ac:dyDescent="0.2">
      <c r="B244" s="17" t="str">
        <f t="shared" si="6"/>
        <v/>
      </c>
      <c r="C244" s="18" t="str">
        <f t="shared" ca="1" si="7"/>
        <v/>
      </c>
      <c r="D244" s="25"/>
      <c r="E244" s="30"/>
      <c r="F244" s="17" t="str">
        <f>IFERROR(VLOOKUP(E244,الموردين!C:D,2,0),"")</f>
        <v/>
      </c>
      <c r="G244" s="17" t="str">
        <f>IFERROR(VLOOKUP(F244,الموردين!D:E,2,0),"")</f>
        <v/>
      </c>
      <c r="H244" s="19"/>
    </row>
    <row r="245" spans="2:8" ht="9.75" customHeight="1" x14ac:dyDescent="0.2">
      <c r="B245" s="17" t="str">
        <f t="shared" si="6"/>
        <v/>
      </c>
      <c r="C245" s="18" t="str">
        <f t="shared" ca="1" si="7"/>
        <v/>
      </c>
      <c r="D245" s="25"/>
      <c r="E245" s="30"/>
      <c r="F245" s="17" t="str">
        <f>IFERROR(VLOOKUP(E245,الموردين!C:D,2,0),"")</f>
        <v/>
      </c>
      <c r="G245" s="17" t="str">
        <f>IFERROR(VLOOKUP(F245,الموردين!D:E,2,0),"")</f>
        <v/>
      </c>
      <c r="H245" s="19"/>
    </row>
    <row r="246" spans="2:8" ht="9.75" customHeight="1" x14ac:dyDescent="0.2">
      <c r="B246" s="17" t="str">
        <f t="shared" si="6"/>
        <v/>
      </c>
      <c r="C246" s="18" t="str">
        <f t="shared" ca="1" si="7"/>
        <v/>
      </c>
      <c r="D246" s="25"/>
      <c r="E246" s="30"/>
      <c r="F246" s="17" t="str">
        <f>IFERROR(VLOOKUP(E246,الموردين!C:D,2,0),"")</f>
        <v/>
      </c>
      <c r="G246" s="17" t="str">
        <f>IFERROR(VLOOKUP(F246,الموردين!D:E,2,0),"")</f>
        <v/>
      </c>
      <c r="H246" s="19"/>
    </row>
    <row r="247" spans="2:8" ht="9.75" customHeight="1" x14ac:dyDescent="0.2">
      <c r="B247" s="17" t="str">
        <f t="shared" si="6"/>
        <v/>
      </c>
      <c r="C247" s="18" t="str">
        <f t="shared" ca="1" si="7"/>
        <v/>
      </c>
      <c r="D247" s="25"/>
      <c r="E247" s="30"/>
      <c r="F247" s="17" t="str">
        <f>IFERROR(VLOOKUP(E247,الموردين!C:D,2,0),"")</f>
        <v/>
      </c>
      <c r="G247" s="17" t="str">
        <f>IFERROR(VLOOKUP(F247,الموردين!D:E,2,0),"")</f>
        <v/>
      </c>
      <c r="H247" s="19"/>
    </row>
    <row r="248" spans="2:8" ht="9.75" customHeight="1" x14ac:dyDescent="0.2">
      <c r="B248" s="17" t="str">
        <f t="shared" si="6"/>
        <v/>
      </c>
      <c r="C248" s="18" t="str">
        <f t="shared" ca="1" si="7"/>
        <v/>
      </c>
      <c r="D248" s="25"/>
      <c r="E248" s="30"/>
      <c r="F248" s="17" t="str">
        <f>IFERROR(VLOOKUP(E248,الموردين!C:D,2,0),"")</f>
        <v/>
      </c>
      <c r="G248" s="17" t="str">
        <f>IFERROR(VLOOKUP(F248,الموردين!D:E,2,0),"")</f>
        <v/>
      </c>
      <c r="H248" s="19"/>
    </row>
    <row r="249" spans="2:8" ht="9.75" customHeight="1" x14ac:dyDescent="0.2">
      <c r="B249" s="17" t="str">
        <f t="shared" si="6"/>
        <v/>
      </c>
      <c r="C249" s="18" t="str">
        <f t="shared" ca="1" si="7"/>
        <v/>
      </c>
      <c r="D249" s="25"/>
      <c r="E249" s="30"/>
      <c r="F249" s="17" t="str">
        <f>IFERROR(VLOOKUP(E249,الموردين!C:D,2,0),"")</f>
        <v/>
      </c>
      <c r="G249" s="17" t="str">
        <f>IFERROR(VLOOKUP(F249,الموردين!D:E,2,0),"")</f>
        <v/>
      </c>
      <c r="H249" s="19"/>
    </row>
    <row r="250" spans="2:8" ht="9.75" customHeight="1" x14ac:dyDescent="0.2">
      <c r="B250" s="17" t="str">
        <f t="shared" si="6"/>
        <v/>
      </c>
      <c r="C250" s="18" t="str">
        <f t="shared" ca="1" si="7"/>
        <v/>
      </c>
      <c r="D250" s="25"/>
      <c r="E250" s="30"/>
      <c r="F250" s="17" t="str">
        <f>IFERROR(VLOOKUP(E250,الموردين!C:D,2,0),"")</f>
        <v/>
      </c>
      <c r="G250" s="17" t="str">
        <f>IFERROR(VLOOKUP(F250,الموردين!D:E,2,0),"")</f>
        <v/>
      </c>
      <c r="H250" s="19"/>
    </row>
    <row r="251" spans="2:8" ht="9.75" customHeight="1" x14ac:dyDescent="0.2">
      <c r="B251" s="17" t="str">
        <f t="shared" si="6"/>
        <v/>
      </c>
      <c r="C251" s="18" t="str">
        <f t="shared" ca="1" si="7"/>
        <v/>
      </c>
      <c r="D251" s="25"/>
      <c r="E251" s="30"/>
      <c r="F251" s="17" t="str">
        <f>IFERROR(VLOOKUP(E251,الموردين!C:D,2,0),"")</f>
        <v/>
      </c>
      <c r="G251" s="17" t="str">
        <f>IFERROR(VLOOKUP(F251,الموردين!D:E,2,0),"")</f>
        <v/>
      </c>
      <c r="H251" s="19"/>
    </row>
    <row r="252" spans="2:8" ht="9.75" customHeight="1" x14ac:dyDescent="0.2">
      <c r="B252" s="17" t="str">
        <f t="shared" si="6"/>
        <v/>
      </c>
      <c r="C252" s="18" t="str">
        <f t="shared" ca="1" si="7"/>
        <v/>
      </c>
      <c r="D252" s="25"/>
      <c r="E252" s="30"/>
      <c r="F252" s="17" t="str">
        <f>IFERROR(VLOOKUP(E252,الموردين!C:D,2,0),"")</f>
        <v/>
      </c>
      <c r="G252" s="17" t="str">
        <f>IFERROR(VLOOKUP(F252,الموردين!D:E,2,0),"")</f>
        <v/>
      </c>
      <c r="H252" s="19"/>
    </row>
    <row r="253" spans="2:8" ht="9.75" customHeight="1" x14ac:dyDescent="0.2">
      <c r="B253" s="17" t="str">
        <f t="shared" si="6"/>
        <v/>
      </c>
      <c r="C253" s="18" t="str">
        <f t="shared" ca="1" si="7"/>
        <v/>
      </c>
      <c r="D253" s="25"/>
      <c r="E253" s="30"/>
      <c r="F253" s="17" t="str">
        <f>IFERROR(VLOOKUP(E253,الموردين!C:D,2,0),"")</f>
        <v/>
      </c>
      <c r="G253" s="17" t="str">
        <f>IFERROR(VLOOKUP(F253,الموردين!D:E,2,0),"")</f>
        <v/>
      </c>
      <c r="H253" s="19"/>
    </row>
    <row r="254" spans="2:8" ht="9.75" customHeight="1" x14ac:dyDescent="0.2">
      <c r="B254" s="17" t="str">
        <f t="shared" si="6"/>
        <v/>
      </c>
      <c r="C254" s="18" t="str">
        <f t="shared" ca="1" si="7"/>
        <v/>
      </c>
      <c r="D254" s="25"/>
      <c r="E254" s="30"/>
      <c r="F254" s="17" t="str">
        <f>IFERROR(VLOOKUP(E254,الموردين!C:D,2,0),"")</f>
        <v/>
      </c>
      <c r="G254" s="17" t="str">
        <f>IFERROR(VLOOKUP(F254,الموردين!D:E,2,0),"")</f>
        <v/>
      </c>
      <c r="H254" s="19"/>
    </row>
    <row r="255" spans="2:8" ht="9.75" customHeight="1" x14ac:dyDescent="0.2">
      <c r="B255" s="17" t="str">
        <f t="shared" si="6"/>
        <v/>
      </c>
      <c r="C255" s="18" t="str">
        <f t="shared" ca="1" si="7"/>
        <v/>
      </c>
      <c r="D255" s="25"/>
      <c r="E255" s="30"/>
      <c r="F255" s="17" t="str">
        <f>IFERROR(VLOOKUP(E255,الموردين!C:D,2,0),"")</f>
        <v/>
      </c>
      <c r="G255" s="17" t="str">
        <f>IFERROR(VLOOKUP(F255,الموردين!D:E,2,0),"")</f>
        <v/>
      </c>
      <c r="H255" s="19"/>
    </row>
    <row r="256" spans="2:8" ht="9.75" customHeight="1" x14ac:dyDescent="0.2">
      <c r="B256" s="17" t="str">
        <f t="shared" si="6"/>
        <v/>
      </c>
      <c r="C256" s="18" t="str">
        <f t="shared" ca="1" si="7"/>
        <v/>
      </c>
      <c r="D256" s="25"/>
      <c r="E256" s="30"/>
      <c r="F256" s="17" t="str">
        <f>IFERROR(VLOOKUP(E256,الموردين!C:D,2,0),"")</f>
        <v/>
      </c>
      <c r="G256" s="17" t="str">
        <f>IFERROR(VLOOKUP(F256,الموردين!D:E,2,0),"")</f>
        <v/>
      </c>
      <c r="H256" s="19"/>
    </row>
    <row r="257" spans="2:8" ht="9.75" customHeight="1" x14ac:dyDescent="0.2">
      <c r="B257" s="17" t="str">
        <f t="shared" si="6"/>
        <v/>
      </c>
      <c r="C257" s="18" t="str">
        <f t="shared" ca="1" si="7"/>
        <v/>
      </c>
      <c r="D257" s="25"/>
      <c r="E257" s="30"/>
      <c r="F257" s="17" t="str">
        <f>IFERROR(VLOOKUP(E257,الموردين!C:D,2,0),"")</f>
        <v/>
      </c>
      <c r="G257" s="17" t="str">
        <f>IFERROR(VLOOKUP(F257,الموردين!D:E,2,0),"")</f>
        <v/>
      </c>
      <c r="H257" s="19"/>
    </row>
    <row r="258" spans="2:8" ht="9.75" customHeight="1" x14ac:dyDescent="0.2">
      <c r="B258" s="17" t="str">
        <f t="shared" si="6"/>
        <v/>
      </c>
      <c r="C258" s="18" t="str">
        <f t="shared" ca="1" si="7"/>
        <v/>
      </c>
      <c r="D258" s="25"/>
      <c r="E258" s="30"/>
      <c r="F258" s="17" t="str">
        <f>IFERROR(VLOOKUP(E258,الموردين!C:D,2,0),"")</f>
        <v/>
      </c>
      <c r="G258" s="17" t="str">
        <f>IFERROR(VLOOKUP(F258,الموردين!D:E,2,0),"")</f>
        <v/>
      </c>
      <c r="H258" s="19"/>
    </row>
    <row r="259" spans="2:8" ht="9.75" customHeight="1" x14ac:dyDescent="0.2">
      <c r="B259" s="17" t="str">
        <f t="shared" ref="B259:B322" si="8">IF(E259="","",ROW()-1)</f>
        <v/>
      </c>
      <c r="C259" s="18" t="str">
        <f t="shared" ref="C259:C322" ca="1" si="9">IF(E259="","",TODAY()-0)</f>
        <v/>
      </c>
      <c r="D259" s="25"/>
      <c r="E259" s="30"/>
      <c r="F259" s="17" t="str">
        <f>IFERROR(VLOOKUP(E259,الموردين!C:D,2,0),"")</f>
        <v/>
      </c>
      <c r="G259" s="17" t="str">
        <f>IFERROR(VLOOKUP(F259,الموردين!D:E,2,0),"")</f>
        <v/>
      </c>
      <c r="H259" s="19"/>
    </row>
    <row r="260" spans="2:8" ht="9.75" customHeight="1" x14ac:dyDescent="0.2">
      <c r="B260" s="17" t="str">
        <f t="shared" si="8"/>
        <v/>
      </c>
      <c r="C260" s="18" t="str">
        <f t="shared" ca="1" si="9"/>
        <v/>
      </c>
      <c r="D260" s="25"/>
      <c r="E260" s="30"/>
      <c r="F260" s="17" t="str">
        <f>IFERROR(VLOOKUP(E260,الموردين!C:D,2,0),"")</f>
        <v/>
      </c>
      <c r="G260" s="17" t="str">
        <f>IFERROR(VLOOKUP(F260,الموردين!D:E,2,0),"")</f>
        <v/>
      </c>
      <c r="H260" s="19"/>
    </row>
    <row r="261" spans="2:8" ht="9.75" customHeight="1" x14ac:dyDescent="0.2">
      <c r="B261" s="17" t="str">
        <f t="shared" si="8"/>
        <v/>
      </c>
      <c r="C261" s="18" t="str">
        <f t="shared" ca="1" si="9"/>
        <v/>
      </c>
      <c r="D261" s="25"/>
      <c r="E261" s="30"/>
      <c r="F261" s="17" t="str">
        <f>IFERROR(VLOOKUP(E261,الموردين!C:D,2,0),"")</f>
        <v/>
      </c>
      <c r="G261" s="17" t="str">
        <f>IFERROR(VLOOKUP(F261,الموردين!D:E,2,0),"")</f>
        <v/>
      </c>
      <c r="H261" s="19"/>
    </row>
    <row r="262" spans="2:8" ht="9.75" customHeight="1" x14ac:dyDescent="0.2">
      <c r="B262" s="17" t="str">
        <f t="shared" si="8"/>
        <v/>
      </c>
      <c r="C262" s="18" t="str">
        <f t="shared" ca="1" si="9"/>
        <v/>
      </c>
      <c r="D262" s="25"/>
      <c r="E262" s="30"/>
      <c r="F262" s="17" t="str">
        <f>IFERROR(VLOOKUP(E262,الموردين!C:D,2,0),"")</f>
        <v/>
      </c>
      <c r="G262" s="17" t="str">
        <f>IFERROR(VLOOKUP(F262,الموردين!D:E,2,0),"")</f>
        <v/>
      </c>
      <c r="H262" s="19"/>
    </row>
    <row r="263" spans="2:8" ht="9.75" customHeight="1" x14ac:dyDescent="0.2">
      <c r="B263" s="17" t="str">
        <f t="shared" si="8"/>
        <v/>
      </c>
      <c r="C263" s="18" t="str">
        <f t="shared" ca="1" si="9"/>
        <v/>
      </c>
      <c r="D263" s="25"/>
      <c r="E263" s="30"/>
      <c r="F263" s="17" t="str">
        <f>IFERROR(VLOOKUP(E263,الموردين!C:D,2,0),"")</f>
        <v/>
      </c>
      <c r="G263" s="17" t="str">
        <f>IFERROR(VLOOKUP(F263,الموردين!D:E,2,0),"")</f>
        <v/>
      </c>
      <c r="H263" s="19"/>
    </row>
    <row r="264" spans="2:8" ht="9.75" customHeight="1" x14ac:dyDescent="0.2">
      <c r="B264" s="17" t="str">
        <f t="shared" si="8"/>
        <v/>
      </c>
      <c r="C264" s="18" t="str">
        <f t="shared" ca="1" si="9"/>
        <v/>
      </c>
      <c r="D264" s="25"/>
      <c r="E264" s="30"/>
      <c r="F264" s="17" t="str">
        <f>IFERROR(VLOOKUP(E264,الموردين!C:D,2,0),"")</f>
        <v/>
      </c>
      <c r="G264" s="17" t="str">
        <f>IFERROR(VLOOKUP(F264,الموردين!D:E,2,0),"")</f>
        <v/>
      </c>
      <c r="H264" s="19"/>
    </row>
    <row r="265" spans="2:8" ht="9.75" customHeight="1" x14ac:dyDescent="0.2">
      <c r="B265" s="17" t="str">
        <f t="shared" si="8"/>
        <v/>
      </c>
      <c r="C265" s="18" t="str">
        <f t="shared" ca="1" si="9"/>
        <v/>
      </c>
      <c r="D265" s="25"/>
      <c r="E265" s="30"/>
      <c r="F265" s="17" t="str">
        <f>IFERROR(VLOOKUP(E265,الموردين!C:D,2,0),"")</f>
        <v/>
      </c>
      <c r="G265" s="17" t="str">
        <f>IFERROR(VLOOKUP(F265,الموردين!D:E,2,0),"")</f>
        <v/>
      </c>
      <c r="H265" s="19"/>
    </row>
    <row r="266" spans="2:8" ht="9.75" customHeight="1" x14ac:dyDescent="0.2">
      <c r="B266" s="17" t="str">
        <f t="shared" si="8"/>
        <v/>
      </c>
      <c r="C266" s="18" t="str">
        <f t="shared" ca="1" si="9"/>
        <v/>
      </c>
      <c r="D266" s="25"/>
      <c r="E266" s="30"/>
      <c r="F266" s="17" t="str">
        <f>IFERROR(VLOOKUP(E266,الموردين!C:D,2,0),"")</f>
        <v/>
      </c>
      <c r="G266" s="17" t="str">
        <f>IFERROR(VLOOKUP(F266,الموردين!D:E,2,0),"")</f>
        <v/>
      </c>
      <c r="H266" s="19"/>
    </row>
    <row r="267" spans="2:8" ht="9.75" customHeight="1" x14ac:dyDescent="0.2">
      <c r="B267" s="17" t="str">
        <f t="shared" si="8"/>
        <v/>
      </c>
      <c r="C267" s="18" t="str">
        <f t="shared" ca="1" si="9"/>
        <v/>
      </c>
      <c r="D267" s="25"/>
      <c r="E267" s="30"/>
      <c r="F267" s="17" t="str">
        <f>IFERROR(VLOOKUP(E267,الموردين!C:D,2,0),"")</f>
        <v/>
      </c>
      <c r="G267" s="17" t="str">
        <f>IFERROR(VLOOKUP(F267,الموردين!D:E,2,0),"")</f>
        <v/>
      </c>
      <c r="H267" s="19"/>
    </row>
    <row r="268" spans="2:8" ht="9.75" customHeight="1" x14ac:dyDescent="0.2">
      <c r="B268" s="17" t="str">
        <f t="shared" si="8"/>
        <v/>
      </c>
      <c r="C268" s="18" t="str">
        <f t="shared" ca="1" si="9"/>
        <v/>
      </c>
      <c r="D268" s="25"/>
      <c r="E268" s="30"/>
      <c r="F268" s="17" t="str">
        <f>IFERROR(VLOOKUP(E268,الموردين!C:D,2,0),"")</f>
        <v/>
      </c>
      <c r="G268" s="17" t="str">
        <f>IFERROR(VLOOKUP(F268,الموردين!D:E,2,0),"")</f>
        <v/>
      </c>
      <c r="H268" s="19"/>
    </row>
    <row r="269" spans="2:8" ht="9.75" customHeight="1" x14ac:dyDescent="0.2">
      <c r="B269" s="17" t="str">
        <f t="shared" si="8"/>
        <v/>
      </c>
      <c r="C269" s="18" t="str">
        <f t="shared" ca="1" si="9"/>
        <v/>
      </c>
      <c r="D269" s="25"/>
      <c r="E269" s="30"/>
      <c r="F269" s="17" t="str">
        <f>IFERROR(VLOOKUP(E269,الموردين!C:D,2,0),"")</f>
        <v/>
      </c>
      <c r="G269" s="17" t="str">
        <f>IFERROR(VLOOKUP(F269,الموردين!D:E,2,0),"")</f>
        <v/>
      </c>
      <c r="H269" s="19"/>
    </row>
    <row r="270" spans="2:8" ht="9.75" customHeight="1" x14ac:dyDescent="0.2">
      <c r="B270" s="17" t="str">
        <f t="shared" si="8"/>
        <v/>
      </c>
      <c r="C270" s="18" t="str">
        <f t="shared" ca="1" si="9"/>
        <v/>
      </c>
      <c r="D270" s="25"/>
      <c r="E270" s="30"/>
      <c r="F270" s="17" t="str">
        <f>IFERROR(VLOOKUP(E270,الموردين!C:D,2,0),"")</f>
        <v/>
      </c>
      <c r="G270" s="17" t="str">
        <f>IFERROR(VLOOKUP(F270,الموردين!D:E,2,0),"")</f>
        <v/>
      </c>
      <c r="H270" s="19"/>
    </row>
    <row r="271" spans="2:8" ht="9.75" customHeight="1" x14ac:dyDescent="0.2">
      <c r="B271" s="17" t="str">
        <f t="shared" si="8"/>
        <v/>
      </c>
      <c r="C271" s="18" t="str">
        <f t="shared" ca="1" si="9"/>
        <v/>
      </c>
      <c r="D271" s="25"/>
      <c r="E271" s="30"/>
      <c r="F271" s="17" t="str">
        <f>IFERROR(VLOOKUP(E271,الموردين!C:D,2,0),"")</f>
        <v/>
      </c>
      <c r="G271" s="17" t="str">
        <f>IFERROR(VLOOKUP(F271,الموردين!D:E,2,0),"")</f>
        <v/>
      </c>
      <c r="H271" s="19"/>
    </row>
    <row r="272" spans="2:8" ht="9.75" customHeight="1" x14ac:dyDescent="0.2">
      <c r="B272" s="17" t="str">
        <f t="shared" si="8"/>
        <v/>
      </c>
      <c r="C272" s="18" t="str">
        <f t="shared" ca="1" si="9"/>
        <v/>
      </c>
      <c r="D272" s="25"/>
      <c r="E272" s="30"/>
      <c r="F272" s="17" t="str">
        <f>IFERROR(VLOOKUP(E272,الموردين!C:D,2,0),"")</f>
        <v/>
      </c>
      <c r="G272" s="17" t="str">
        <f>IFERROR(VLOOKUP(F272,الموردين!D:E,2,0),"")</f>
        <v/>
      </c>
      <c r="H272" s="19"/>
    </row>
    <row r="273" spans="2:8" ht="9.75" customHeight="1" x14ac:dyDescent="0.2">
      <c r="B273" s="17" t="str">
        <f t="shared" si="8"/>
        <v/>
      </c>
      <c r="C273" s="18" t="str">
        <f t="shared" ca="1" si="9"/>
        <v/>
      </c>
      <c r="D273" s="25"/>
      <c r="E273" s="30"/>
      <c r="F273" s="17" t="str">
        <f>IFERROR(VLOOKUP(E273,الموردين!C:D,2,0),"")</f>
        <v/>
      </c>
      <c r="G273" s="17" t="str">
        <f>IFERROR(VLOOKUP(F273,الموردين!D:E,2,0),"")</f>
        <v/>
      </c>
      <c r="H273" s="19"/>
    </row>
    <row r="274" spans="2:8" ht="9.75" customHeight="1" x14ac:dyDescent="0.2">
      <c r="B274" s="17" t="str">
        <f t="shared" si="8"/>
        <v/>
      </c>
      <c r="C274" s="18" t="str">
        <f t="shared" ca="1" si="9"/>
        <v/>
      </c>
      <c r="D274" s="25"/>
      <c r="E274" s="30"/>
      <c r="F274" s="17" t="str">
        <f>IFERROR(VLOOKUP(E274,الموردين!C:D,2,0),"")</f>
        <v/>
      </c>
      <c r="G274" s="17" t="str">
        <f>IFERROR(VLOOKUP(F274,الموردين!D:E,2,0),"")</f>
        <v/>
      </c>
      <c r="H274" s="19"/>
    </row>
    <row r="275" spans="2:8" ht="9.75" customHeight="1" x14ac:dyDescent="0.2">
      <c r="B275" s="17" t="str">
        <f t="shared" si="8"/>
        <v/>
      </c>
      <c r="C275" s="18" t="str">
        <f t="shared" ca="1" si="9"/>
        <v/>
      </c>
      <c r="D275" s="25"/>
      <c r="E275" s="30"/>
      <c r="F275" s="17" t="str">
        <f>IFERROR(VLOOKUP(E275,الموردين!C:D,2,0),"")</f>
        <v/>
      </c>
      <c r="G275" s="17" t="str">
        <f>IFERROR(VLOOKUP(F275,الموردين!D:E,2,0),"")</f>
        <v/>
      </c>
      <c r="H275" s="19"/>
    </row>
    <row r="276" spans="2:8" ht="9.75" customHeight="1" x14ac:dyDescent="0.2">
      <c r="B276" s="17" t="str">
        <f t="shared" si="8"/>
        <v/>
      </c>
      <c r="C276" s="18" t="str">
        <f t="shared" ca="1" si="9"/>
        <v/>
      </c>
      <c r="D276" s="25"/>
      <c r="E276" s="30"/>
      <c r="F276" s="17" t="str">
        <f>IFERROR(VLOOKUP(E276,الموردين!C:D,2,0),"")</f>
        <v/>
      </c>
      <c r="G276" s="17" t="str">
        <f>IFERROR(VLOOKUP(F276,الموردين!D:E,2,0),"")</f>
        <v/>
      </c>
      <c r="H276" s="19"/>
    </row>
    <row r="277" spans="2:8" ht="9.75" customHeight="1" x14ac:dyDescent="0.2">
      <c r="B277" s="17" t="str">
        <f t="shared" si="8"/>
        <v/>
      </c>
      <c r="C277" s="18" t="str">
        <f t="shared" ca="1" si="9"/>
        <v/>
      </c>
      <c r="D277" s="25"/>
      <c r="E277" s="30"/>
      <c r="F277" s="17" t="str">
        <f>IFERROR(VLOOKUP(E277,الموردين!C:D,2,0),"")</f>
        <v/>
      </c>
      <c r="G277" s="17" t="str">
        <f>IFERROR(VLOOKUP(F277,الموردين!D:E,2,0),"")</f>
        <v/>
      </c>
      <c r="H277" s="19"/>
    </row>
    <row r="278" spans="2:8" ht="9.75" customHeight="1" x14ac:dyDescent="0.2">
      <c r="B278" s="17" t="str">
        <f t="shared" si="8"/>
        <v/>
      </c>
      <c r="C278" s="18" t="str">
        <f t="shared" ca="1" si="9"/>
        <v/>
      </c>
      <c r="D278" s="25"/>
      <c r="E278" s="30"/>
      <c r="F278" s="17" t="str">
        <f>IFERROR(VLOOKUP(E278,الموردين!C:D,2,0),"")</f>
        <v/>
      </c>
      <c r="G278" s="17" t="str">
        <f>IFERROR(VLOOKUP(F278,الموردين!D:E,2,0),"")</f>
        <v/>
      </c>
      <c r="H278" s="19"/>
    </row>
    <row r="279" spans="2:8" ht="9.75" customHeight="1" x14ac:dyDescent="0.2">
      <c r="B279" s="17" t="str">
        <f t="shared" si="8"/>
        <v/>
      </c>
      <c r="C279" s="18" t="str">
        <f t="shared" ca="1" si="9"/>
        <v/>
      </c>
      <c r="D279" s="25"/>
      <c r="E279" s="30"/>
      <c r="F279" s="17" t="str">
        <f>IFERROR(VLOOKUP(E279,الموردين!C:D,2,0),"")</f>
        <v/>
      </c>
      <c r="G279" s="17" t="str">
        <f>IFERROR(VLOOKUP(F279,الموردين!D:E,2,0),"")</f>
        <v/>
      </c>
      <c r="H279" s="19"/>
    </row>
    <row r="280" spans="2:8" ht="9.75" customHeight="1" x14ac:dyDescent="0.2">
      <c r="B280" s="17" t="str">
        <f t="shared" si="8"/>
        <v/>
      </c>
      <c r="C280" s="18" t="str">
        <f t="shared" ca="1" si="9"/>
        <v/>
      </c>
      <c r="D280" s="25"/>
      <c r="E280" s="30"/>
      <c r="F280" s="17" t="str">
        <f>IFERROR(VLOOKUP(E280,الموردين!C:D,2,0),"")</f>
        <v/>
      </c>
      <c r="G280" s="17" t="str">
        <f>IFERROR(VLOOKUP(F280,الموردين!D:E,2,0),"")</f>
        <v/>
      </c>
      <c r="H280" s="19"/>
    </row>
    <row r="281" spans="2:8" ht="9.75" customHeight="1" x14ac:dyDescent="0.2">
      <c r="B281" s="17" t="str">
        <f t="shared" si="8"/>
        <v/>
      </c>
      <c r="C281" s="18" t="str">
        <f t="shared" ca="1" si="9"/>
        <v/>
      </c>
      <c r="D281" s="25"/>
      <c r="E281" s="30"/>
      <c r="F281" s="17" t="str">
        <f>IFERROR(VLOOKUP(E281,الموردين!C:D,2,0),"")</f>
        <v/>
      </c>
      <c r="G281" s="17" t="str">
        <f>IFERROR(VLOOKUP(F281,الموردين!D:E,2,0),"")</f>
        <v/>
      </c>
      <c r="H281" s="19"/>
    </row>
    <row r="282" spans="2:8" ht="9.75" customHeight="1" x14ac:dyDescent="0.2">
      <c r="B282" s="17" t="str">
        <f t="shared" si="8"/>
        <v/>
      </c>
      <c r="C282" s="18" t="str">
        <f t="shared" ca="1" si="9"/>
        <v/>
      </c>
      <c r="D282" s="25"/>
      <c r="E282" s="30"/>
      <c r="F282" s="17" t="str">
        <f>IFERROR(VLOOKUP(E282,الموردين!C:D,2,0),"")</f>
        <v/>
      </c>
      <c r="G282" s="17" t="str">
        <f>IFERROR(VLOOKUP(F282,الموردين!D:E,2,0),"")</f>
        <v/>
      </c>
      <c r="H282" s="19"/>
    </row>
    <row r="283" spans="2:8" ht="9.75" customHeight="1" x14ac:dyDescent="0.2">
      <c r="B283" s="17" t="str">
        <f t="shared" si="8"/>
        <v/>
      </c>
      <c r="C283" s="18" t="str">
        <f t="shared" ca="1" si="9"/>
        <v/>
      </c>
      <c r="D283" s="25"/>
      <c r="E283" s="30"/>
      <c r="F283" s="17" t="str">
        <f>IFERROR(VLOOKUP(E283,الموردين!C:D,2,0),"")</f>
        <v/>
      </c>
      <c r="G283" s="17" t="str">
        <f>IFERROR(VLOOKUP(F283,الموردين!D:E,2,0),"")</f>
        <v/>
      </c>
      <c r="H283" s="19"/>
    </row>
    <row r="284" spans="2:8" ht="9.75" customHeight="1" x14ac:dyDescent="0.2">
      <c r="B284" s="17" t="str">
        <f t="shared" si="8"/>
        <v/>
      </c>
      <c r="C284" s="18" t="str">
        <f t="shared" ca="1" si="9"/>
        <v/>
      </c>
      <c r="D284" s="25"/>
      <c r="E284" s="30"/>
      <c r="F284" s="17" t="str">
        <f>IFERROR(VLOOKUP(E284,الموردين!C:D,2,0),"")</f>
        <v/>
      </c>
      <c r="G284" s="17" t="str">
        <f>IFERROR(VLOOKUP(F284,الموردين!D:E,2,0),"")</f>
        <v/>
      </c>
      <c r="H284" s="19"/>
    </row>
    <row r="285" spans="2:8" ht="9.75" customHeight="1" x14ac:dyDescent="0.2">
      <c r="B285" s="17" t="str">
        <f t="shared" si="8"/>
        <v/>
      </c>
      <c r="C285" s="18" t="str">
        <f t="shared" ca="1" si="9"/>
        <v/>
      </c>
      <c r="D285" s="25"/>
      <c r="E285" s="30"/>
      <c r="F285" s="17" t="str">
        <f>IFERROR(VLOOKUP(E285,الموردين!C:D,2,0),"")</f>
        <v/>
      </c>
      <c r="G285" s="17" t="str">
        <f>IFERROR(VLOOKUP(F285,الموردين!D:E,2,0),"")</f>
        <v/>
      </c>
      <c r="H285" s="19"/>
    </row>
    <row r="286" spans="2:8" ht="9.75" customHeight="1" x14ac:dyDescent="0.2">
      <c r="B286" s="17" t="str">
        <f t="shared" si="8"/>
        <v/>
      </c>
      <c r="C286" s="18" t="str">
        <f t="shared" ca="1" si="9"/>
        <v/>
      </c>
      <c r="D286" s="25"/>
      <c r="E286" s="30"/>
      <c r="F286" s="17" t="str">
        <f>IFERROR(VLOOKUP(E286,الموردين!C:D,2,0),"")</f>
        <v/>
      </c>
      <c r="G286" s="17" t="str">
        <f>IFERROR(VLOOKUP(F286,الموردين!D:E,2,0),"")</f>
        <v/>
      </c>
      <c r="H286" s="19"/>
    </row>
    <row r="287" spans="2:8" ht="9.75" customHeight="1" x14ac:dyDescent="0.2">
      <c r="B287" s="17" t="str">
        <f t="shared" si="8"/>
        <v/>
      </c>
      <c r="C287" s="18" t="str">
        <f t="shared" ca="1" si="9"/>
        <v/>
      </c>
      <c r="D287" s="25"/>
      <c r="E287" s="30"/>
      <c r="F287" s="17" t="str">
        <f>IFERROR(VLOOKUP(E287,الموردين!C:D,2,0),"")</f>
        <v/>
      </c>
      <c r="G287" s="17" t="str">
        <f>IFERROR(VLOOKUP(F287,الموردين!D:E,2,0),"")</f>
        <v/>
      </c>
      <c r="H287" s="19"/>
    </row>
    <row r="288" spans="2:8" ht="9.75" customHeight="1" x14ac:dyDescent="0.2">
      <c r="B288" s="17" t="str">
        <f t="shared" si="8"/>
        <v/>
      </c>
      <c r="C288" s="18" t="str">
        <f t="shared" ca="1" si="9"/>
        <v/>
      </c>
      <c r="D288" s="25"/>
      <c r="E288" s="30"/>
      <c r="F288" s="17" t="str">
        <f>IFERROR(VLOOKUP(E288,الموردين!C:D,2,0),"")</f>
        <v/>
      </c>
      <c r="G288" s="17" t="str">
        <f>IFERROR(VLOOKUP(F288,الموردين!D:E,2,0),"")</f>
        <v/>
      </c>
      <c r="H288" s="19"/>
    </row>
    <row r="289" spans="2:8" ht="9.75" customHeight="1" x14ac:dyDescent="0.2">
      <c r="B289" s="17" t="str">
        <f t="shared" si="8"/>
        <v/>
      </c>
      <c r="C289" s="18" t="str">
        <f t="shared" ca="1" si="9"/>
        <v/>
      </c>
      <c r="D289" s="25"/>
      <c r="E289" s="30"/>
      <c r="F289" s="17" t="str">
        <f>IFERROR(VLOOKUP(E289,الموردين!C:D,2,0),"")</f>
        <v/>
      </c>
      <c r="G289" s="17" t="str">
        <f>IFERROR(VLOOKUP(F289,الموردين!D:E,2,0),"")</f>
        <v/>
      </c>
      <c r="H289" s="19"/>
    </row>
    <row r="290" spans="2:8" ht="9.75" customHeight="1" x14ac:dyDescent="0.2">
      <c r="B290" s="17" t="str">
        <f t="shared" si="8"/>
        <v/>
      </c>
      <c r="C290" s="18" t="str">
        <f t="shared" ca="1" si="9"/>
        <v/>
      </c>
      <c r="D290" s="25"/>
      <c r="E290" s="30"/>
      <c r="F290" s="17" t="str">
        <f>IFERROR(VLOOKUP(E290,الموردين!C:D,2,0),"")</f>
        <v/>
      </c>
      <c r="G290" s="17" t="str">
        <f>IFERROR(VLOOKUP(F290,الموردين!D:E,2,0),"")</f>
        <v/>
      </c>
      <c r="H290" s="19"/>
    </row>
    <row r="291" spans="2:8" ht="9.75" customHeight="1" x14ac:dyDescent="0.2">
      <c r="B291" s="17" t="str">
        <f t="shared" si="8"/>
        <v/>
      </c>
      <c r="C291" s="18" t="str">
        <f t="shared" ca="1" si="9"/>
        <v/>
      </c>
      <c r="D291" s="25"/>
      <c r="E291" s="30"/>
      <c r="F291" s="17" t="str">
        <f>IFERROR(VLOOKUP(E291,الموردين!C:D,2,0),"")</f>
        <v/>
      </c>
      <c r="G291" s="17" t="str">
        <f>IFERROR(VLOOKUP(F291,الموردين!D:E,2,0),"")</f>
        <v/>
      </c>
      <c r="H291" s="19"/>
    </row>
    <row r="292" spans="2:8" ht="9.75" customHeight="1" x14ac:dyDescent="0.2">
      <c r="B292" s="17" t="str">
        <f t="shared" si="8"/>
        <v/>
      </c>
      <c r="C292" s="18" t="str">
        <f t="shared" ca="1" si="9"/>
        <v/>
      </c>
      <c r="D292" s="25"/>
      <c r="E292" s="30"/>
      <c r="F292" s="17" t="str">
        <f>IFERROR(VLOOKUP(E292,الموردين!C:D,2,0),"")</f>
        <v/>
      </c>
      <c r="G292" s="17" t="str">
        <f>IFERROR(VLOOKUP(F292,الموردين!D:E,2,0),"")</f>
        <v/>
      </c>
      <c r="H292" s="19"/>
    </row>
    <row r="293" spans="2:8" ht="9.75" customHeight="1" x14ac:dyDescent="0.2">
      <c r="B293" s="17" t="str">
        <f t="shared" si="8"/>
        <v/>
      </c>
      <c r="C293" s="18" t="str">
        <f t="shared" ca="1" si="9"/>
        <v/>
      </c>
      <c r="D293" s="25"/>
      <c r="E293" s="30"/>
      <c r="F293" s="17" t="str">
        <f>IFERROR(VLOOKUP(E293,الموردين!C:D,2,0),"")</f>
        <v/>
      </c>
      <c r="G293" s="17" t="str">
        <f>IFERROR(VLOOKUP(F293,الموردين!D:E,2,0),"")</f>
        <v/>
      </c>
      <c r="H293" s="19"/>
    </row>
    <row r="294" spans="2:8" ht="9.75" customHeight="1" x14ac:dyDescent="0.2">
      <c r="B294" s="17" t="str">
        <f t="shared" si="8"/>
        <v/>
      </c>
      <c r="C294" s="18" t="str">
        <f t="shared" ca="1" si="9"/>
        <v/>
      </c>
      <c r="D294" s="25"/>
      <c r="E294" s="30"/>
      <c r="F294" s="17" t="str">
        <f>IFERROR(VLOOKUP(E294,الموردين!C:D,2,0),"")</f>
        <v/>
      </c>
      <c r="G294" s="17" t="str">
        <f>IFERROR(VLOOKUP(F294,الموردين!D:E,2,0),"")</f>
        <v/>
      </c>
      <c r="H294" s="19"/>
    </row>
    <row r="295" spans="2:8" ht="9.75" customHeight="1" x14ac:dyDescent="0.2">
      <c r="B295" s="17" t="str">
        <f t="shared" si="8"/>
        <v/>
      </c>
      <c r="C295" s="18" t="str">
        <f t="shared" ca="1" si="9"/>
        <v/>
      </c>
      <c r="D295" s="25"/>
      <c r="E295" s="30"/>
      <c r="F295" s="17" t="str">
        <f>IFERROR(VLOOKUP(E295,الموردين!C:D,2,0),"")</f>
        <v/>
      </c>
      <c r="G295" s="17" t="str">
        <f>IFERROR(VLOOKUP(F295,الموردين!D:E,2,0),"")</f>
        <v/>
      </c>
      <c r="H295" s="19"/>
    </row>
    <row r="296" spans="2:8" ht="9.75" customHeight="1" x14ac:dyDescent="0.2">
      <c r="B296" s="17" t="str">
        <f t="shared" si="8"/>
        <v/>
      </c>
      <c r="C296" s="18" t="str">
        <f t="shared" ca="1" si="9"/>
        <v/>
      </c>
      <c r="D296" s="25"/>
      <c r="E296" s="30"/>
      <c r="F296" s="17" t="str">
        <f>IFERROR(VLOOKUP(E296,الموردين!C:D,2,0),"")</f>
        <v/>
      </c>
      <c r="G296" s="17" t="str">
        <f>IFERROR(VLOOKUP(F296,الموردين!D:E,2,0),"")</f>
        <v/>
      </c>
      <c r="H296" s="19"/>
    </row>
    <row r="297" spans="2:8" ht="9.75" customHeight="1" x14ac:dyDescent="0.2">
      <c r="B297" s="17" t="str">
        <f t="shared" si="8"/>
        <v/>
      </c>
      <c r="C297" s="18" t="str">
        <f t="shared" ca="1" si="9"/>
        <v/>
      </c>
      <c r="D297" s="25"/>
      <c r="E297" s="30"/>
      <c r="F297" s="17" t="str">
        <f>IFERROR(VLOOKUP(E297,الموردين!C:D,2,0),"")</f>
        <v/>
      </c>
      <c r="G297" s="17" t="str">
        <f>IFERROR(VLOOKUP(F297,الموردين!D:E,2,0),"")</f>
        <v/>
      </c>
      <c r="H297" s="19"/>
    </row>
    <row r="298" spans="2:8" ht="9.75" customHeight="1" x14ac:dyDescent="0.2">
      <c r="B298" s="17" t="str">
        <f t="shared" si="8"/>
        <v/>
      </c>
      <c r="C298" s="18" t="str">
        <f t="shared" ca="1" si="9"/>
        <v/>
      </c>
      <c r="D298" s="25"/>
      <c r="E298" s="30"/>
      <c r="F298" s="17" t="str">
        <f>IFERROR(VLOOKUP(E298,الموردين!C:D,2,0),"")</f>
        <v/>
      </c>
      <c r="G298" s="17" t="str">
        <f>IFERROR(VLOOKUP(F298,الموردين!D:E,2,0),"")</f>
        <v/>
      </c>
      <c r="H298" s="19"/>
    </row>
    <row r="299" spans="2:8" ht="9.75" customHeight="1" x14ac:dyDescent="0.2">
      <c r="B299" s="17" t="str">
        <f t="shared" si="8"/>
        <v/>
      </c>
      <c r="C299" s="18" t="str">
        <f t="shared" ca="1" si="9"/>
        <v/>
      </c>
      <c r="D299" s="25"/>
      <c r="E299" s="30"/>
      <c r="F299" s="17" t="str">
        <f>IFERROR(VLOOKUP(E299,الموردين!C:D,2,0),"")</f>
        <v/>
      </c>
      <c r="G299" s="17" t="str">
        <f>IFERROR(VLOOKUP(F299,الموردين!D:E,2,0),"")</f>
        <v/>
      </c>
      <c r="H299" s="19"/>
    </row>
    <row r="300" spans="2:8" ht="9.75" customHeight="1" x14ac:dyDescent="0.2">
      <c r="B300" s="17" t="str">
        <f t="shared" si="8"/>
        <v/>
      </c>
      <c r="C300" s="18" t="str">
        <f t="shared" ca="1" si="9"/>
        <v/>
      </c>
      <c r="D300" s="25"/>
      <c r="E300" s="30"/>
      <c r="F300" s="17" t="str">
        <f>IFERROR(VLOOKUP(E300,الموردين!C:D,2,0),"")</f>
        <v/>
      </c>
      <c r="G300" s="17" t="str">
        <f>IFERROR(VLOOKUP(F300,الموردين!D:E,2,0),"")</f>
        <v/>
      </c>
      <c r="H300" s="19"/>
    </row>
    <row r="301" spans="2:8" ht="9.75" customHeight="1" x14ac:dyDescent="0.2">
      <c r="B301" s="17" t="str">
        <f t="shared" si="8"/>
        <v/>
      </c>
      <c r="C301" s="18" t="str">
        <f t="shared" ca="1" si="9"/>
        <v/>
      </c>
      <c r="D301" s="25"/>
      <c r="E301" s="30"/>
      <c r="F301" s="17" t="str">
        <f>IFERROR(VLOOKUP(E301,الموردين!C:D,2,0),"")</f>
        <v/>
      </c>
      <c r="G301" s="17" t="str">
        <f>IFERROR(VLOOKUP(F301,الموردين!D:E,2,0),"")</f>
        <v/>
      </c>
      <c r="H301" s="19"/>
    </row>
    <row r="302" spans="2:8" ht="9.75" customHeight="1" x14ac:dyDescent="0.2">
      <c r="B302" s="17" t="str">
        <f t="shared" si="8"/>
        <v/>
      </c>
      <c r="C302" s="18" t="str">
        <f t="shared" ca="1" si="9"/>
        <v/>
      </c>
      <c r="D302" s="25"/>
      <c r="E302" s="30"/>
      <c r="F302" s="17" t="str">
        <f>IFERROR(VLOOKUP(E302,الموردين!C:D,2,0),"")</f>
        <v/>
      </c>
      <c r="G302" s="17" t="str">
        <f>IFERROR(VLOOKUP(F302,الموردين!D:E,2,0),"")</f>
        <v/>
      </c>
      <c r="H302" s="19"/>
    </row>
    <row r="303" spans="2:8" ht="9.75" customHeight="1" x14ac:dyDescent="0.2">
      <c r="B303" s="17" t="str">
        <f t="shared" si="8"/>
        <v/>
      </c>
      <c r="C303" s="18" t="str">
        <f t="shared" ca="1" si="9"/>
        <v/>
      </c>
      <c r="D303" s="25"/>
      <c r="E303" s="30"/>
      <c r="F303" s="17" t="str">
        <f>IFERROR(VLOOKUP(E303,الموردين!C:D,2,0),"")</f>
        <v/>
      </c>
      <c r="G303" s="17" t="str">
        <f>IFERROR(VLOOKUP(F303,الموردين!D:E,2,0),"")</f>
        <v/>
      </c>
      <c r="H303" s="19"/>
    </row>
    <row r="304" spans="2:8" ht="9.75" customHeight="1" x14ac:dyDescent="0.2">
      <c r="B304" s="17" t="str">
        <f t="shared" si="8"/>
        <v/>
      </c>
      <c r="C304" s="18" t="str">
        <f t="shared" ca="1" si="9"/>
        <v/>
      </c>
      <c r="D304" s="25"/>
      <c r="E304" s="30"/>
      <c r="F304" s="17" t="str">
        <f>IFERROR(VLOOKUP(E304,الموردين!C:D,2,0),"")</f>
        <v/>
      </c>
      <c r="G304" s="17" t="str">
        <f>IFERROR(VLOOKUP(F304,الموردين!D:E,2,0),"")</f>
        <v/>
      </c>
      <c r="H304" s="19"/>
    </row>
    <row r="305" spans="2:8" ht="9.75" customHeight="1" x14ac:dyDescent="0.2">
      <c r="B305" s="17" t="str">
        <f t="shared" si="8"/>
        <v/>
      </c>
      <c r="C305" s="18" t="str">
        <f t="shared" ca="1" si="9"/>
        <v/>
      </c>
      <c r="D305" s="25"/>
      <c r="E305" s="30"/>
      <c r="F305" s="17" t="str">
        <f>IFERROR(VLOOKUP(E305,الموردين!C:D,2,0),"")</f>
        <v/>
      </c>
      <c r="G305" s="17" t="str">
        <f>IFERROR(VLOOKUP(F305,الموردين!D:E,2,0),"")</f>
        <v/>
      </c>
      <c r="H305" s="19"/>
    </row>
    <row r="306" spans="2:8" ht="9.75" customHeight="1" x14ac:dyDescent="0.2">
      <c r="B306" s="17" t="str">
        <f t="shared" si="8"/>
        <v/>
      </c>
      <c r="C306" s="18" t="str">
        <f t="shared" ca="1" si="9"/>
        <v/>
      </c>
      <c r="D306" s="25"/>
      <c r="E306" s="30"/>
      <c r="F306" s="17" t="str">
        <f>IFERROR(VLOOKUP(E306,الموردين!C:D,2,0),"")</f>
        <v/>
      </c>
      <c r="G306" s="17" t="str">
        <f>IFERROR(VLOOKUP(F306,الموردين!D:E,2,0),"")</f>
        <v/>
      </c>
      <c r="H306" s="19"/>
    </row>
    <row r="307" spans="2:8" ht="9.75" customHeight="1" x14ac:dyDescent="0.2">
      <c r="B307" s="17" t="str">
        <f t="shared" si="8"/>
        <v/>
      </c>
      <c r="C307" s="18" t="str">
        <f t="shared" ca="1" si="9"/>
        <v/>
      </c>
      <c r="D307" s="25"/>
      <c r="E307" s="30"/>
      <c r="F307" s="17" t="str">
        <f>IFERROR(VLOOKUP(E307,الموردين!C:D,2,0),"")</f>
        <v/>
      </c>
      <c r="G307" s="17" t="str">
        <f>IFERROR(VLOOKUP(F307,الموردين!D:E,2,0),"")</f>
        <v/>
      </c>
      <c r="H307" s="19"/>
    </row>
    <row r="308" spans="2:8" ht="9.75" customHeight="1" x14ac:dyDescent="0.2">
      <c r="B308" s="17" t="str">
        <f t="shared" si="8"/>
        <v/>
      </c>
      <c r="C308" s="18" t="str">
        <f t="shared" ca="1" si="9"/>
        <v/>
      </c>
      <c r="D308" s="25"/>
      <c r="E308" s="30"/>
      <c r="F308" s="17" t="str">
        <f>IFERROR(VLOOKUP(E308,الموردين!C:D,2,0),"")</f>
        <v/>
      </c>
      <c r="G308" s="17" t="str">
        <f>IFERROR(VLOOKUP(F308,الموردين!D:E,2,0),"")</f>
        <v/>
      </c>
      <c r="H308" s="19"/>
    </row>
    <row r="309" spans="2:8" ht="9.75" customHeight="1" x14ac:dyDescent="0.2">
      <c r="B309" s="17" t="str">
        <f t="shared" si="8"/>
        <v/>
      </c>
      <c r="C309" s="18" t="str">
        <f t="shared" ca="1" si="9"/>
        <v/>
      </c>
      <c r="D309" s="25"/>
      <c r="E309" s="30"/>
      <c r="F309" s="17" t="str">
        <f>IFERROR(VLOOKUP(E309,الموردين!C:D,2,0),"")</f>
        <v/>
      </c>
      <c r="G309" s="17" t="str">
        <f>IFERROR(VLOOKUP(F309,الموردين!D:E,2,0),"")</f>
        <v/>
      </c>
      <c r="H309" s="19"/>
    </row>
    <row r="310" spans="2:8" ht="9.75" customHeight="1" x14ac:dyDescent="0.2">
      <c r="B310" s="17" t="str">
        <f t="shared" si="8"/>
        <v/>
      </c>
      <c r="C310" s="18" t="str">
        <f t="shared" ca="1" si="9"/>
        <v/>
      </c>
      <c r="D310" s="25"/>
      <c r="E310" s="30"/>
      <c r="F310" s="17" t="str">
        <f>IFERROR(VLOOKUP(E310,الموردين!C:D,2,0),"")</f>
        <v/>
      </c>
      <c r="G310" s="17" t="str">
        <f>IFERROR(VLOOKUP(F310,الموردين!D:E,2,0),"")</f>
        <v/>
      </c>
      <c r="H310" s="19"/>
    </row>
    <row r="311" spans="2:8" ht="9.75" customHeight="1" x14ac:dyDescent="0.2">
      <c r="B311" s="17" t="str">
        <f t="shared" si="8"/>
        <v/>
      </c>
      <c r="C311" s="18" t="str">
        <f t="shared" ca="1" si="9"/>
        <v/>
      </c>
      <c r="D311" s="25"/>
      <c r="E311" s="30"/>
      <c r="F311" s="17" t="str">
        <f>IFERROR(VLOOKUP(E311,الموردين!C:D,2,0),"")</f>
        <v/>
      </c>
      <c r="G311" s="17" t="str">
        <f>IFERROR(VLOOKUP(F311,الموردين!D:E,2,0),"")</f>
        <v/>
      </c>
      <c r="H311" s="19"/>
    </row>
    <row r="312" spans="2:8" ht="9.75" customHeight="1" x14ac:dyDescent="0.2">
      <c r="B312" s="17" t="str">
        <f t="shared" si="8"/>
        <v/>
      </c>
      <c r="C312" s="18" t="str">
        <f t="shared" ca="1" si="9"/>
        <v/>
      </c>
      <c r="D312" s="25"/>
      <c r="E312" s="30"/>
      <c r="F312" s="17" t="str">
        <f>IFERROR(VLOOKUP(E312,الموردين!C:D,2,0),"")</f>
        <v/>
      </c>
      <c r="G312" s="17" t="str">
        <f>IFERROR(VLOOKUP(F312,الموردين!D:E,2,0),"")</f>
        <v/>
      </c>
      <c r="H312" s="19"/>
    </row>
    <row r="313" spans="2:8" ht="9.75" customHeight="1" x14ac:dyDescent="0.2">
      <c r="B313" s="17" t="str">
        <f t="shared" si="8"/>
        <v/>
      </c>
      <c r="C313" s="18" t="str">
        <f t="shared" ca="1" si="9"/>
        <v/>
      </c>
      <c r="D313" s="25"/>
      <c r="E313" s="30"/>
      <c r="F313" s="17" t="str">
        <f>IFERROR(VLOOKUP(E313,الموردين!C:D,2,0),"")</f>
        <v/>
      </c>
      <c r="G313" s="17" t="str">
        <f>IFERROR(VLOOKUP(F313,الموردين!D:E,2,0),"")</f>
        <v/>
      </c>
      <c r="H313" s="19"/>
    </row>
    <row r="314" spans="2:8" ht="9.75" customHeight="1" x14ac:dyDescent="0.2">
      <c r="B314" s="17" t="str">
        <f t="shared" si="8"/>
        <v/>
      </c>
      <c r="C314" s="18" t="str">
        <f t="shared" ca="1" si="9"/>
        <v/>
      </c>
      <c r="D314" s="25"/>
      <c r="E314" s="30"/>
      <c r="F314" s="17" t="str">
        <f>IFERROR(VLOOKUP(E314,الموردين!C:D,2,0),"")</f>
        <v/>
      </c>
      <c r="G314" s="17" t="str">
        <f>IFERROR(VLOOKUP(F314,الموردين!D:E,2,0),"")</f>
        <v/>
      </c>
      <c r="H314" s="19"/>
    </row>
    <row r="315" spans="2:8" ht="9.75" customHeight="1" x14ac:dyDescent="0.2">
      <c r="B315" s="17" t="str">
        <f t="shared" si="8"/>
        <v/>
      </c>
      <c r="C315" s="18" t="str">
        <f t="shared" ca="1" si="9"/>
        <v/>
      </c>
      <c r="D315" s="25"/>
      <c r="E315" s="30"/>
      <c r="F315" s="17" t="str">
        <f>IFERROR(VLOOKUP(E315,الموردين!C:D,2,0),"")</f>
        <v/>
      </c>
      <c r="G315" s="17" t="str">
        <f>IFERROR(VLOOKUP(F315,الموردين!D:E,2,0),"")</f>
        <v/>
      </c>
      <c r="H315" s="19"/>
    </row>
    <row r="316" spans="2:8" ht="9.75" customHeight="1" x14ac:dyDescent="0.2">
      <c r="B316" s="17" t="str">
        <f t="shared" si="8"/>
        <v/>
      </c>
      <c r="C316" s="18" t="str">
        <f t="shared" ca="1" si="9"/>
        <v/>
      </c>
      <c r="D316" s="25"/>
      <c r="E316" s="30"/>
      <c r="F316" s="17" t="str">
        <f>IFERROR(VLOOKUP(E316,الموردين!C:D,2,0),"")</f>
        <v/>
      </c>
      <c r="G316" s="17" t="str">
        <f>IFERROR(VLOOKUP(F316,الموردين!D:E,2,0),"")</f>
        <v/>
      </c>
      <c r="H316" s="19"/>
    </row>
    <row r="317" spans="2:8" ht="9.75" customHeight="1" x14ac:dyDescent="0.2">
      <c r="B317" s="17" t="str">
        <f t="shared" si="8"/>
        <v/>
      </c>
      <c r="C317" s="18" t="str">
        <f t="shared" ca="1" si="9"/>
        <v/>
      </c>
      <c r="D317" s="25"/>
      <c r="E317" s="30"/>
      <c r="F317" s="17" t="str">
        <f>IFERROR(VLOOKUP(E317,الموردين!C:D,2,0),"")</f>
        <v/>
      </c>
      <c r="G317" s="17" t="str">
        <f>IFERROR(VLOOKUP(F317,الموردين!D:E,2,0),"")</f>
        <v/>
      </c>
      <c r="H317" s="19"/>
    </row>
    <row r="318" spans="2:8" ht="9.75" customHeight="1" x14ac:dyDescent="0.2">
      <c r="B318" s="17" t="str">
        <f t="shared" si="8"/>
        <v/>
      </c>
      <c r="C318" s="18" t="str">
        <f t="shared" ca="1" si="9"/>
        <v/>
      </c>
      <c r="D318" s="25"/>
      <c r="E318" s="30"/>
      <c r="F318" s="17" t="str">
        <f>IFERROR(VLOOKUP(E318,الموردين!C:D,2,0),"")</f>
        <v/>
      </c>
      <c r="G318" s="17" t="str">
        <f>IFERROR(VLOOKUP(F318,الموردين!D:E,2,0),"")</f>
        <v/>
      </c>
      <c r="H318" s="19"/>
    </row>
    <row r="319" spans="2:8" ht="9.75" customHeight="1" x14ac:dyDescent="0.2">
      <c r="B319" s="17" t="str">
        <f t="shared" si="8"/>
        <v/>
      </c>
      <c r="C319" s="18" t="str">
        <f t="shared" ca="1" si="9"/>
        <v/>
      </c>
      <c r="D319" s="25"/>
      <c r="E319" s="30"/>
      <c r="F319" s="17" t="str">
        <f>IFERROR(VLOOKUP(E319,الموردين!C:D,2,0),"")</f>
        <v/>
      </c>
      <c r="G319" s="17" t="str">
        <f>IFERROR(VLOOKUP(F319,الموردين!D:E,2,0),"")</f>
        <v/>
      </c>
      <c r="H319" s="19"/>
    </row>
    <row r="320" spans="2:8" ht="9.75" customHeight="1" x14ac:dyDescent="0.2">
      <c r="B320" s="17" t="str">
        <f t="shared" si="8"/>
        <v/>
      </c>
      <c r="C320" s="18" t="str">
        <f t="shared" ca="1" si="9"/>
        <v/>
      </c>
      <c r="D320" s="25"/>
      <c r="E320" s="30"/>
      <c r="F320" s="17" t="str">
        <f>IFERROR(VLOOKUP(E320,الموردين!C:D,2,0),"")</f>
        <v/>
      </c>
      <c r="G320" s="17" t="str">
        <f>IFERROR(VLOOKUP(F320,الموردين!D:E,2,0),"")</f>
        <v/>
      </c>
      <c r="H320" s="19"/>
    </row>
    <row r="321" spans="2:8" ht="9.75" customHeight="1" x14ac:dyDescent="0.2">
      <c r="B321" s="17" t="str">
        <f t="shared" si="8"/>
        <v/>
      </c>
      <c r="C321" s="18" t="str">
        <f t="shared" ca="1" si="9"/>
        <v/>
      </c>
      <c r="D321" s="25"/>
      <c r="E321" s="30"/>
      <c r="F321" s="17" t="str">
        <f>IFERROR(VLOOKUP(E321,الموردين!C:D,2,0),"")</f>
        <v/>
      </c>
      <c r="G321" s="17" t="str">
        <f>IFERROR(VLOOKUP(F321,الموردين!D:E,2,0),"")</f>
        <v/>
      </c>
      <c r="H321" s="19"/>
    </row>
    <row r="322" spans="2:8" ht="9.75" customHeight="1" x14ac:dyDescent="0.2">
      <c r="B322" s="17" t="str">
        <f t="shared" si="8"/>
        <v/>
      </c>
      <c r="C322" s="18" t="str">
        <f t="shared" ca="1" si="9"/>
        <v/>
      </c>
      <c r="D322" s="25"/>
      <c r="E322" s="30"/>
      <c r="F322" s="17" t="str">
        <f>IFERROR(VLOOKUP(E322,الموردين!C:D,2,0),"")</f>
        <v/>
      </c>
      <c r="G322" s="17" t="str">
        <f>IFERROR(VLOOKUP(F322,الموردين!D:E,2,0),"")</f>
        <v/>
      </c>
      <c r="H322" s="19"/>
    </row>
    <row r="323" spans="2:8" ht="9.75" customHeight="1" x14ac:dyDescent="0.2">
      <c r="B323" s="17" t="str">
        <f t="shared" ref="B323:B386" si="10">IF(E323="","",ROW()-1)</f>
        <v/>
      </c>
      <c r="C323" s="18" t="str">
        <f t="shared" ref="C323:C386" ca="1" si="11">IF(E323="","",TODAY()-0)</f>
        <v/>
      </c>
      <c r="D323" s="25"/>
      <c r="E323" s="30"/>
      <c r="F323" s="17" t="str">
        <f>IFERROR(VLOOKUP(E323,الموردين!C:D,2,0),"")</f>
        <v/>
      </c>
      <c r="G323" s="17" t="str">
        <f>IFERROR(VLOOKUP(F323,الموردين!D:E,2,0),"")</f>
        <v/>
      </c>
      <c r="H323" s="19"/>
    </row>
    <row r="324" spans="2:8" ht="9.75" customHeight="1" x14ac:dyDescent="0.2">
      <c r="B324" s="17" t="str">
        <f t="shared" si="10"/>
        <v/>
      </c>
      <c r="C324" s="18" t="str">
        <f t="shared" ca="1" si="11"/>
        <v/>
      </c>
      <c r="D324" s="25"/>
      <c r="E324" s="30"/>
      <c r="F324" s="17" t="str">
        <f>IFERROR(VLOOKUP(E324,الموردين!C:D,2,0),"")</f>
        <v/>
      </c>
      <c r="G324" s="17" t="str">
        <f>IFERROR(VLOOKUP(F324,الموردين!D:E,2,0),"")</f>
        <v/>
      </c>
      <c r="H324" s="19"/>
    </row>
    <row r="325" spans="2:8" ht="9.75" customHeight="1" x14ac:dyDescent="0.2">
      <c r="B325" s="17" t="str">
        <f t="shared" si="10"/>
        <v/>
      </c>
      <c r="C325" s="18" t="str">
        <f t="shared" ca="1" si="11"/>
        <v/>
      </c>
      <c r="D325" s="25"/>
      <c r="E325" s="30"/>
      <c r="F325" s="17" t="str">
        <f>IFERROR(VLOOKUP(E325,الموردين!C:D,2,0),"")</f>
        <v/>
      </c>
      <c r="G325" s="17" t="str">
        <f>IFERROR(VLOOKUP(F325,الموردين!D:E,2,0),"")</f>
        <v/>
      </c>
      <c r="H325" s="19"/>
    </row>
    <row r="326" spans="2:8" ht="9.75" customHeight="1" x14ac:dyDescent="0.2">
      <c r="B326" s="17" t="str">
        <f t="shared" si="10"/>
        <v/>
      </c>
      <c r="C326" s="18" t="str">
        <f t="shared" ca="1" si="11"/>
        <v/>
      </c>
      <c r="D326" s="25"/>
      <c r="E326" s="30"/>
      <c r="F326" s="17" t="str">
        <f>IFERROR(VLOOKUP(E326,الموردين!C:D,2,0),"")</f>
        <v/>
      </c>
      <c r="G326" s="17" t="str">
        <f>IFERROR(VLOOKUP(F326,الموردين!D:E,2,0),"")</f>
        <v/>
      </c>
      <c r="H326" s="19"/>
    </row>
    <row r="327" spans="2:8" ht="9.75" customHeight="1" x14ac:dyDescent="0.2">
      <c r="B327" s="17" t="str">
        <f t="shared" si="10"/>
        <v/>
      </c>
      <c r="C327" s="18" t="str">
        <f t="shared" ca="1" si="11"/>
        <v/>
      </c>
      <c r="D327" s="25"/>
      <c r="E327" s="30"/>
      <c r="F327" s="17" t="str">
        <f>IFERROR(VLOOKUP(E327,الموردين!C:D,2,0),"")</f>
        <v/>
      </c>
      <c r="G327" s="17" t="str">
        <f>IFERROR(VLOOKUP(F327,الموردين!D:E,2,0),"")</f>
        <v/>
      </c>
      <c r="H327" s="19"/>
    </row>
    <row r="328" spans="2:8" ht="9.75" customHeight="1" x14ac:dyDescent="0.2">
      <c r="B328" s="17" t="str">
        <f t="shared" si="10"/>
        <v/>
      </c>
      <c r="C328" s="18" t="str">
        <f t="shared" ca="1" si="11"/>
        <v/>
      </c>
      <c r="D328" s="25"/>
      <c r="E328" s="30"/>
      <c r="F328" s="17" t="str">
        <f>IFERROR(VLOOKUP(E328,الموردين!C:D,2,0),"")</f>
        <v/>
      </c>
      <c r="G328" s="17" t="str">
        <f>IFERROR(VLOOKUP(F328,الموردين!D:E,2,0),"")</f>
        <v/>
      </c>
      <c r="H328" s="19"/>
    </row>
    <row r="329" spans="2:8" ht="9.75" customHeight="1" x14ac:dyDescent="0.2">
      <c r="B329" s="17" t="str">
        <f t="shared" si="10"/>
        <v/>
      </c>
      <c r="C329" s="18" t="str">
        <f t="shared" ca="1" si="11"/>
        <v/>
      </c>
      <c r="D329" s="25"/>
      <c r="E329" s="30"/>
      <c r="F329" s="17" t="str">
        <f>IFERROR(VLOOKUP(E329,الموردين!C:D,2,0),"")</f>
        <v/>
      </c>
      <c r="G329" s="17" t="str">
        <f>IFERROR(VLOOKUP(F329,الموردين!D:E,2,0),"")</f>
        <v/>
      </c>
      <c r="H329" s="19"/>
    </row>
    <row r="330" spans="2:8" ht="9.75" customHeight="1" x14ac:dyDescent="0.2">
      <c r="B330" s="17" t="str">
        <f t="shared" si="10"/>
        <v/>
      </c>
      <c r="C330" s="18" t="str">
        <f t="shared" ca="1" si="11"/>
        <v/>
      </c>
      <c r="D330" s="25"/>
      <c r="E330" s="30"/>
      <c r="F330" s="17" t="str">
        <f>IFERROR(VLOOKUP(E330,الموردين!C:D,2,0),"")</f>
        <v/>
      </c>
      <c r="G330" s="17" t="str">
        <f>IFERROR(VLOOKUP(F330,الموردين!D:E,2,0),"")</f>
        <v/>
      </c>
      <c r="H330" s="19"/>
    </row>
    <row r="331" spans="2:8" ht="9.75" customHeight="1" x14ac:dyDescent="0.2">
      <c r="B331" s="17" t="str">
        <f t="shared" si="10"/>
        <v/>
      </c>
      <c r="C331" s="18" t="str">
        <f t="shared" ca="1" si="11"/>
        <v/>
      </c>
      <c r="D331" s="25"/>
      <c r="E331" s="30"/>
      <c r="F331" s="17" t="str">
        <f>IFERROR(VLOOKUP(E331,الموردين!C:D,2,0),"")</f>
        <v/>
      </c>
      <c r="G331" s="17" t="str">
        <f>IFERROR(VLOOKUP(F331,الموردين!D:E,2,0),"")</f>
        <v/>
      </c>
      <c r="H331" s="19"/>
    </row>
    <row r="332" spans="2:8" ht="9.75" customHeight="1" x14ac:dyDescent="0.2">
      <c r="B332" s="17" t="str">
        <f t="shared" si="10"/>
        <v/>
      </c>
      <c r="C332" s="18" t="str">
        <f t="shared" ca="1" si="11"/>
        <v/>
      </c>
      <c r="D332" s="25"/>
      <c r="E332" s="30"/>
      <c r="F332" s="17" t="str">
        <f>IFERROR(VLOOKUP(E332,الموردين!C:D,2,0),"")</f>
        <v/>
      </c>
      <c r="G332" s="17" t="str">
        <f>IFERROR(VLOOKUP(F332,الموردين!D:E,2,0),"")</f>
        <v/>
      </c>
      <c r="H332" s="19"/>
    </row>
    <row r="333" spans="2:8" ht="9.75" customHeight="1" x14ac:dyDescent="0.2">
      <c r="B333" s="17" t="str">
        <f t="shared" si="10"/>
        <v/>
      </c>
      <c r="C333" s="18" t="str">
        <f t="shared" ca="1" si="11"/>
        <v/>
      </c>
      <c r="D333" s="25"/>
      <c r="E333" s="30"/>
      <c r="F333" s="17" t="str">
        <f>IFERROR(VLOOKUP(E333,الموردين!C:D,2,0),"")</f>
        <v/>
      </c>
      <c r="G333" s="17" t="str">
        <f>IFERROR(VLOOKUP(F333,الموردين!D:E,2,0),"")</f>
        <v/>
      </c>
      <c r="H333" s="19"/>
    </row>
    <row r="334" spans="2:8" ht="9.75" customHeight="1" x14ac:dyDescent="0.2">
      <c r="B334" s="17" t="str">
        <f t="shared" si="10"/>
        <v/>
      </c>
      <c r="C334" s="18" t="str">
        <f t="shared" ca="1" si="11"/>
        <v/>
      </c>
      <c r="D334" s="25"/>
      <c r="E334" s="30"/>
      <c r="F334" s="17" t="str">
        <f>IFERROR(VLOOKUP(E334,الموردين!C:D,2,0),"")</f>
        <v/>
      </c>
      <c r="G334" s="17" t="str">
        <f>IFERROR(VLOOKUP(F334,الموردين!D:E,2,0),"")</f>
        <v/>
      </c>
      <c r="H334" s="19"/>
    </row>
    <row r="335" spans="2:8" ht="9.75" customHeight="1" x14ac:dyDescent="0.2">
      <c r="B335" s="17" t="str">
        <f t="shared" si="10"/>
        <v/>
      </c>
      <c r="C335" s="18" t="str">
        <f t="shared" ca="1" si="11"/>
        <v/>
      </c>
      <c r="D335" s="25"/>
      <c r="E335" s="30"/>
      <c r="F335" s="17" t="str">
        <f>IFERROR(VLOOKUP(E335,الموردين!C:D,2,0),"")</f>
        <v/>
      </c>
      <c r="G335" s="17" t="str">
        <f>IFERROR(VLOOKUP(F335,الموردين!D:E,2,0),"")</f>
        <v/>
      </c>
      <c r="H335" s="19"/>
    </row>
    <row r="336" spans="2:8" ht="9.75" customHeight="1" x14ac:dyDescent="0.2">
      <c r="B336" s="17" t="str">
        <f t="shared" si="10"/>
        <v/>
      </c>
      <c r="C336" s="18" t="str">
        <f t="shared" ca="1" si="11"/>
        <v/>
      </c>
      <c r="D336" s="25"/>
      <c r="E336" s="30"/>
      <c r="F336" s="17" t="str">
        <f>IFERROR(VLOOKUP(E336,الموردين!C:D,2,0),"")</f>
        <v/>
      </c>
      <c r="G336" s="17" t="str">
        <f>IFERROR(VLOOKUP(F336,الموردين!D:E,2,0),"")</f>
        <v/>
      </c>
      <c r="H336" s="19"/>
    </row>
    <row r="337" spans="2:8" ht="9.75" customHeight="1" x14ac:dyDescent="0.2">
      <c r="B337" s="17" t="str">
        <f t="shared" si="10"/>
        <v/>
      </c>
      <c r="C337" s="18" t="str">
        <f t="shared" ca="1" si="11"/>
        <v/>
      </c>
      <c r="D337" s="25"/>
      <c r="E337" s="30"/>
      <c r="F337" s="17" t="str">
        <f>IFERROR(VLOOKUP(E337,الموردين!C:D,2,0),"")</f>
        <v/>
      </c>
      <c r="G337" s="17" t="str">
        <f>IFERROR(VLOOKUP(F337,الموردين!D:E,2,0),"")</f>
        <v/>
      </c>
      <c r="H337" s="19"/>
    </row>
    <row r="338" spans="2:8" ht="9.75" customHeight="1" x14ac:dyDescent="0.2">
      <c r="B338" s="17" t="str">
        <f t="shared" si="10"/>
        <v/>
      </c>
      <c r="C338" s="18" t="str">
        <f t="shared" ca="1" si="11"/>
        <v/>
      </c>
      <c r="D338" s="25"/>
      <c r="E338" s="30"/>
      <c r="F338" s="17" t="str">
        <f>IFERROR(VLOOKUP(E338,الموردين!C:D,2,0),"")</f>
        <v/>
      </c>
      <c r="G338" s="17" t="str">
        <f>IFERROR(VLOOKUP(F338,الموردين!D:E,2,0),"")</f>
        <v/>
      </c>
      <c r="H338" s="19"/>
    </row>
    <row r="339" spans="2:8" ht="9.75" customHeight="1" x14ac:dyDescent="0.2">
      <c r="B339" s="17" t="str">
        <f t="shared" si="10"/>
        <v/>
      </c>
      <c r="C339" s="18" t="str">
        <f t="shared" ca="1" si="11"/>
        <v/>
      </c>
      <c r="D339" s="25"/>
      <c r="E339" s="30"/>
      <c r="F339" s="17" t="str">
        <f>IFERROR(VLOOKUP(E339,الموردين!C:D,2,0),"")</f>
        <v/>
      </c>
      <c r="G339" s="17" t="str">
        <f>IFERROR(VLOOKUP(F339,الموردين!D:E,2,0),"")</f>
        <v/>
      </c>
      <c r="H339" s="19"/>
    </row>
    <row r="340" spans="2:8" ht="9.75" customHeight="1" x14ac:dyDescent="0.2">
      <c r="B340" s="17" t="str">
        <f t="shared" si="10"/>
        <v/>
      </c>
      <c r="C340" s="18" t="str">
        <f t="shared" ca="1" si="11"/>
        <v/>
      </c>
      <c r="D340" s="25"/>
      <c r="E340" s="30"/>
      <c r="F340" s="17" t="str">
        <f>IFERROR(VLOOKUP(E340,الموردين!C:D,2,0),"")</f>
        <v/>
      </c>
      <c r="G340" s="17" t="str">
        <f>IFERROR(VLOOKUP(F340,الموردين!D:E,2,0),"")</f>
        <v/>
      </c>
      <c r="H340" s="19"/>
    </row>
    <row r="341" spans="2:8" ht="9.75" customHeight="1" x14ac:dyDescent="0.2">
      <c r="B341" s="17" t="str">
        <f t="shared" si="10"/>
        <v/>
      </c>
      <c r="C341" s="18" t="str">
        <f t="shared" ca="1" si="11"/>
        <v/>
      </c>
      <c r="D341" s="25"/>
      <c r="E341" s="30"/>
      <c r="F341" s="17" t="str">
        <f>IFERROR(VLOOKUP(E341,الموردين!C:D,2,0),"")</f>
        <v/>
      </c>
      <c r="G341" s="17" t="str">
        <f>IFERROR(VLOOKUP(F341,الموردين!D:E,2,0),"")</f>
        <v/>
      </c>
      <c r="H341" s="19"/>
    </row>
    <row r="342" spans="2:8" ht="9.75" customHeight="1" x14ac:dyDescent="0.2">
      <c r="B342" s="17" t="str">
        <f t="shared" si="10"/>
        <v/>
      </c>
      <c r="C342" s="18" t="str">
        <f t="shared" ca="1" si="11"/>
        <v/>
      </c>
      <c r="D342" s="25"/>
      <c r="E342" s="30"/>
      <c r="F342" s="17" t="str">
        <f>IFERROR(VLOOKUP(E342,الموردين!C:D,2,0),"")</f>
        <v/>
      </c>
      <c r="G342" s="17" t="str">
        <f>IFERROR(VLOOKUP(F342,الموردين!D:E,2,0),"")</f>
        <v/>
      </c>
      <c r="H342" s="19"/>
    </row>
    <row r="343" spans="2:8" ht="9.75" customHeight="1" x14ac:dyDescent="0.2">
      <c r="B343" s="17" t="str">
        <f t="shared" si="10"/>
        <v/>
      </c>
      <c r="C343" s="18" t="str">
        <f t="shared" ca="1" si="11"/>
        <v/>
      </c>
      <c r="D343" s="25"/>
      <c r="E343" s="30"/>
      <c r="F343" s="17" t="str">
        <f>IFERROR(VLOOKUP(E343,الموردين!C:D,2,0),"")</f>
        <v/>
      </c>
      <c r="G343" s="17" t="str">
        <f>IFERROR(VLOOKUP(F343,الموردين!D:E,2,0),"")</f>
        <v/>
      </c>
      <c r="H343" s="19"/>
    </row>
    <row r="344" spans="2:8" ht="9.75" customHeight="1" x14ac:dyDescent="0.2">
      <c r="B344" s="17" t="str">
        <f t="shared" si="10"/>
        <v/>
      </c>
      <c r="C344" s="18" t="str">
        <f t="shared" ca="1" si="11"/>
        <v/>
      </c>
      <c r="D344" s="25"/>
      <c r="E344" s="30"/>
      <c r="F344" s="17" t="str">
        <f>IFERROR(VLOOKUP(E344,الموردين!C:D,2,0),"")</f>
        <v/>
      </c>
      <c r="G344" s="17" t="str">
        <f>IFERROR(VLOOKUP(F344,الموردين!D:E,2,0),"")</f>
        <v/>
      </c>
      <c r="H344" s="19"/>
    </row>
    <row r="345" spans="2:8" ht="9.75" customHeight="1" x14ac:dyDescent="0.2">
      <c r="B345" s="17" t="str">
        <f t="shared" si="10"/>
        <v/>
      </c>
      <c r="C345" s="18" t="str">
        <f t="shared" ca="1" si="11"/>
        <v/>
      </c>
      <c r="D345" s="25"/>
      <c r="E345" s="30"/>
      <c r="F345" s="17" t="str">
        <f>IFERROR(VLOOKUP(E345,الموردين!C:D,2,0),"")</f>
        <v/>
      </c>
      <c r="G345" s="17" t="str">
        <f>IFERROR(VLOOKUP(F345,الموردين!D:E,2,0),"")</f>
        <v/>
      </c>
      <c r="H345" s="19"/>
    </row>
    <row r="346" spans="2:8" ht="9.75" customHeight="1" x14ac:dyDescent="0.2">
      <c r="B346" s="17" t="str">
        <f t="shared" si="10"/>
        <v/>
      </c>
      <c r="C346" s="18" t="str">
        <f t="shared" ca="1" si="11"/>
        <v/>
      </c>
      <c r="D346" s="25"/>
      <c r="E346" s="30"/>
      <c r="F346" s="17" t="str">
        <f>IFERROR(VLOOKUP(E346,الموردين!C:D,2,0),"")</f>
        <v/>
      </c>
      <c r="G346" s="17" t="str">
        <f>IFERROR(VLOOKUP(F346,الموردين!D:E,2,0),"")</f>
        <v/>
      </c>
      <c r="H346" s="19"/>
    </row>
    <row r="347" spans="2:8" ht="9.75" customHeight="1" x14ac:dyDescent="0.2">
      <c r="B347" s="17" t="str">
        <f t="shared" si="10"/>
        <v/>
      </c>
      <c r="C347" s="18" t="str">
        <f t="shared" ca="1" si="11"/>
        <v/>
      </c>
      <c r="D347" s="25"/>
      <c r="E347" s="30"/>
      <c r="F347" s="17" t="str">
        <f>IFERROR(VLOOKUP(E347,الموردين!C:D,2,0),"")</f>
        <v/>
      </c>
      <c r="G347" s="17" t="str">
        <f>IFERROR(VLOOKUP(F347,الموردين!D:E,2,0),"")</f>
        <v/>
      </c>
      <c r="H347" s="19"/>
    </row>
    <row r="348" spans="2:8" ht="9.75" customHeight="1" x14ac:dyDescent="0.2">
      <c r="B348" s="17" t="str">
        <f t="shared" si="10"/>
        <v/>
      </c>
      <c r="C348" s="18" t="str">
        <f t="shared" ca="1" si="11"/>
        <v/>
      </c>
      <c r="D348" s="25"/>
      <c r="E348" s="30"/>
      <c r="F348" s="17" t="str">
        <f>IFERROR(VLOOKUP(E348,الموردين!C:D,2,0),"")</f>
        <v/>
      </c>
      <c r="G348" s="17" t="str">
        <f>IFERROR(VLOOKUP(F348,الموردين!D:E,2,0),"")</f>
        <v/>
      </c>
      <c r="H348" s="19"/>
    </row>
    <row r="349" spans="2:8" ht="9.75" customHeight="1" x14ac:dyDescent="0.2">
      <c r="B349" s="17" t="str">
        <f t="shared" si="10"/>
        <v/>
      </c>
      <c r="C349" s="18" t="str">
        <f t="shared" ca="1" si="11"/>
        <v/>
      </c>
      <c r="D349" s="25"/>
      <c r="E349" s="30"/>
      <c r="F349" s="17" t="str">
        <f>IFERROR(VLOOKUP(E349,الموردين!C:D,2,0),"")</f>
        <v/>
      </c>
      <c r="G349" s="17" t="str">
        <f>IFERROR(VLOOKUP(F349,الموردين!D:E,2,0),"")</f>
        <v/>
      </c>
      <c r="H349" s="19"/>
    </row>
    <row r="350" spans="2:8" ht="9.75" customHeight="1" x14ac:dyDescent="0.2">
      <c r="B350" s="17" t="str">
        <f t="shared" si="10"/>
        <v/>
      </c>
      <c r="C350" s="18" t="str">
        <f t="shared" ca="1" si="11"/>
        <v/>
      </c>
      <c r="D350" s="25"/>
      <c r="E350" s="30"/>
      <c r="F350" s="17" t="str">
        <f>IFERROR(VLOOKUP(E350,الموردين!C:D,2,0),"")</f>
        <v/>
      </c>
      <c r="G350" s="17" t="str">
        <f>IFERROR(VLOOKUP(F350,الموردين!D:E,2,0),"")</f>
        <v/>
      </c>
      <c r="H350" s="19"/>
    </row>
    <row r="351" spans="2:8" ht="9.75" customHeight="1" x14ac:dyDescent="0.2">
      <c r="B351" s="17" t="str">
        <f t="shared" si="10"/>
        <v/>
      </c>
      <c r="C351" s="18" t="str">
        <f t="shared" ca="1" si="11"/>
        <v/>
      </c>
      <c r="D351" s="25"/>
      <c r="E351" s="30"/>
      <c r="F351" s="17" t="str">
        <f>IFERROR(VLOOKUP(E351,الموردين!C:D,2,0),"")</f>
        <v/>
      </c>
      <c r="G351" s="17" t="str">
        <f>IFERROR(VLOOKUP(F351,الموردين!D:E,2,0),"")</f>
        <v/>
      </c>
      <c r="H351" s="19"/>
    </row>
    <row r="352" spans="2:8" ht="9.75" customHeight="1" x14ac:dyDescent="0.2">
      <c r="B352" s="17" t="str">
        <f t="shared" si="10"/>
        <v/>
      </c>
      <c r="C352" s="18" t="str">
        <f t="shared" ca="1" si="11"/>
        <v/>
      </c>
      <c r="D352" s="25"/>
      <c r="E352" s="30"/>
      <c r="F352" s="17" t="str">
        <f>IFERROR(VLOOKUP(E352,الموردين!C:D,2,0),"")</f>
        <v/>
      </c>
      <c r="G352" s="17" t="str">
        <f>IFERROR(VLOOKUP(F352,الموردين!D:E,2,0),"")</f>
        <v/>
      </c>
      <c r="H352" s="19"/>
    </row>
    <row r="353" spans="2:8" ht="9.75" customHeight="1" x14ac:dyDescent="0.2">
      <c r="B353" s="17" t="str">
        <f t="shared" si="10"/>
        <v/>
      </c>
      <c r="C353" s="18" t="str">
        <f t="shared" ca="1" si="11"/>
        <v/>
      </c>
      <c r="D353" s="25"/>
      <c r="E353" s="30"/>
      <c r="F353" s="17" t="str">
        <f>IFERROR(VLOOKUP(E353,الموردين!C:D,2,0),"")</f>
        <v/>
      </c>
      <c r="G353" s="17" t="str">
        <f>IFERROR(VLOOKUP(F353,الموردين!D:E,2,0),"")</f>
        <v/>
      </c>
      <c r="H353" s="19"/>
    </row>
    <row r="354" spans="2:8" ht="9.75" customHeight="1" x14ac:dyDescent="0.2">
      <c r="B354" s="17" t="str">
        <f t="shared" si="10"/>
        <v/>
      </c>
      <c r="C354" s="18" t="str">
        <f t="shared" ca="1" si="11"/>
        <v/>
      </c>
      <c r="D354" s="25"/>
      <c r="E354" s="30"/>
      <c r="F354" s="17" t="str">
        <f>IFERROR(VLOOKUP(E354,الموردين!C:D,2,0),"")</f>
        <v/>
      </c>
      <c r="G354" s="17" t="str">
        <f>IFERROR(VLOOKUP(F354,الموردين!D:E,2,0),"")</f>
        <v/>
      </c>
      <c r="H354" s="19"/>
    </row>
    <row r="355" spans="2:8" ht="9.75" customHeight="1" x14ac:dyDescent="0.2">
      <c r="B355" s="17" t="str">
        <f t="shared" si="10"/>
        <v/>
      </c>
      <c r="C355" s="18" t="str">
        <f t="shared" ca="1" si="11"/>
        <v/>
      </c>
      <c r="D355" s="25"/>
      <c r="E355" s="30"/>
      <c r="F355" s="17" t="str">
        <f>IFERROR(VLOOKUP(E355,الموردين!C:D,2,0),"")</f>
        <v/>
      </c>
      <c r="G355" s="17" t="str">
        <f>IFERROR(VLOOKUP(F355,الموردين!D:E,2,0),"")</f>
        <v/>
      </c>
      <c r="H355" s="19"/>
    </row>
    <row r="356" spans="2:8" ht="9.75" customHeight="1" x14ac:dyDescent="0.2">
      <c r="B356" s="17" t="str">
        <f t="shared" si="10"/>
        <v/>
      </c>
      <c r="C356" s="18" t="str">
        <f t="shared" ca="1" si="11"/>
        <v/>
      </c>
      <c r="D356" s="25"/>
      <c r="E356" s="30"/>
      <c r="F356" s="17" t="str">
        <f>IFERROR(VLOOKUP(E356,الموردين!C:D,2,0),"")</f>
        <v/>
      </c>
      <c r="G356" s="17" t="str">
        <f>IFERROR(VLOOKUP(F356,الموردين!D:E,2,0),"")</f>
        <v/>
      </c>
      <c r="H356" s="19"/>
    </row>
    <row r="357" spans="2:8" ht="9.75" customHeight="1" x14ac:dyDescent="0.2">
      <c r="B357" s="17" t="str">
        <f t="shared" si="10"/>
        <v/>
      </c>
      <c r="C357" s="18" t="str">
        <f t="shared" ca="1" si="11"/>
        <v/>
      </c>
      <c r="D357" s="25"/>
      <c r="E357" s="30"/>
      <c r="F357" s="17" t="str">
        <f>IFERROR(VLOOKUP(E357,الموردين!C:D,2,0),"")</f>
        <v/>
      </c>
      <c r="G357" s="17" t="str">
        <f>IFERROR(VLOOKUP(F357,الموردين!D:E,2,0),"")</f>
        <v/>
      </c>
      <c r="H357" s="19"/>
    </row>
    <row r="358" spans="2:8" ht="9.75" customHeight="1" x14ac:dyDescent="0.2">
      <c r="B358" s="17" t="str">
        <f t="shared" si="10"/>
        <v/>
      </c>
      <c r="C358" s="18" t="str">
        <f t="shared" ca="1" si="11"/>
        <v/>
      </c>
      <c r="D358" s="25"/>
      <c r="E358" s="30"/>
      <c r="F358" s="17" t="str">
        <f>IFERROR(VLOOKUP(E358,الموردين!C:D,2,0),"")</f>
        <v/>
      </c>
      <c r="G358" s="17" t="str">
        <f>IFERROR(VLOOKUP(F358,الموردين!D:E,2,0),"")</f>
        <v/>
      </c>
      <c r="H358" s="19"/>
    </row>
    <row r="359" spans="2:8" ht="9.75" customHeight="1" x14ac:dyDescent="0.2">
      <c r="B359" s="17" t="str">
        <f t="shared" si="10"/>
        <v/>
      </c>
      <c r="C359" s="18" t="str">
        <f t="shared" ca="1" si="11"/>
        <v/>
      </c>
      <c r="D359" s="25"/>
      <c r="E359" s="30"/>
      <c r="F359" s="17" t="str">
        <f>IFERROR(VLOOKUP(E359,الموردين!C:D,2,0),"")</f>
        <v/>
      </c>
      <c r="G359" s="17" t="str">
        <f>IFERROR(VLOOKUP(F359,الموردين!D:E,2,0),"")</f>
        <v/>
      </c>
      <c r="H359" s="19"/>
    </row>
    <row r="360" spans="2:8" ht="9.75" customHeight="1" x14ac:dyDescent="0.2">
      <c r="B360" s="17" t="str">
        <f t="shared" si="10"/>
        <v/>
      </c>
      <c r="C360" s="18" t="str">
        <f t="shared" ca="1" si="11"/>
        <v/>
      </c>
      <c r="D360" s="25"/>
      <c r="E360" s="30"/>
      <c r="F360" s="17" t="str">
        <f>IFERROR(VLOOKUP(E360,الموردين!C:D,2,0),"")</f>
        <v/>
      </c>
      <c r="G360" s="17" t="str">
        <f>IFERROR(VLOOKUP(F360,الموردين!D:E,2,0),"")</f>
        <v/>
      </c>
      <c r="H360" s="19"/>
    </row>
    <row r="361" spans="2:8" ht="9.75" customHeight="1" x14ac:dyDescent="0.2">
      <c r="B361" s="17" t="str">
        <f t="shared" si="10"/>
        <v/>
      </c>
      <c r="C361" s="18" t="str">
        <f t="shared" ca="1" si="11"/>
        <v/>
      </c>
      <c r="D361" s="25"/>
      <c r="E361" s="30"/>
      <c r="F361" s="17" t="str">
        <f>IFERROR(VLOOKUP(E361,الموردين!C:D,2,0),"")</f>
        <v/>
      </c>
      <c r="G361" s="17" t="str">
        <f>IFERROR(VLOOKUP(F361,الموردين!D:E,2,0),"")</f>
        <v/>
      </c>
      <c r="H361" s="19"/>
    </row>
    <row r="362" spans="2:8" ht="9.75" customHeight="1" x14ac:dyDescent="0.2">
      <c r="B362" s="17" t="str">
        <f t="shared" si="10"/>
        <v/>
      </c>
      <c r="C362" s="18" t="str">
        <f t="shared" ca="1" si="11"/>
        <v/>
      </c>
      <c r="D362" s="25"/>
      <c r="E362" s="30"/>
      <c r="F362" s="17" t="str">
        <f>IFERROR(VLOOKUP(E362,الموردين!C:D,2,0),"")</f>
        <v/>
      </c>
      <c r="G362" s="17" t="str">
        <f>IFERROR(VLOOKUP(F362,الموردين!D:E,2,0),"")</f>
        <v/>
      </c>
      <c r="H362" s="19"/>
    </row>
    <row r="363" spans="2:8" ht="9.75" customHeight="1" x14ac:dyDescent="0.2">
      <c r="B363" s="17" t="str">
        <f t="shared" si="10"/>
        <v/>
      </c>
      <c r="C363" s="18" t="str">
        <f t="shared" ca="1" si="11"/>
        <v/>
      </c>
      <c r="D363" s="25"/>
      <c r="E363" s="30"/>
      <c r="F363" s="17" t="str">
        <f>IFERROR(VLOOKUP(E363,الموردين!C:D,2,0),"")</f>
        <v/>
      </c>
      <c r="G363" s="17" t="str">
        <f>IFERROR(VLOOKUP(F363,الموردين!D:E,2,0),"")</f>
        <v/>
      </c>
      <c r="H363" s="19"/>
    </row>
    <row r="364" spans="2:8" ht="9.75" customHeight="1" x14ac:dyDescent="0.2">
      <c r="B364" s="17" t="str">
        <f t="shared" si="10"/>
        <v/>
      </c>
      <c r="C364" s="18" t="str">
        <f t="shared" ca="1" si="11"/>
        <v/>
      </c>
      <c r="D364" s="25"/>
      <c r="E364" s="30"/>
      <c r="F364" s="17" t="str">
        <f>IFERROR(VLOOKUP(E364,الموردين!C:D,2,0),"")</f>
        <v/>
      </c>
      <c r="G364" s="17" t="str">
        <f>IFERROR(VLOOKUP(F364,الموردين!D:E,2,0),"")</f>
        <v/>
      </c>
      <c r="H364" s="19"/>
    </row>
    <row r="365" spans="2:8" ht="9.75" customHeight="1" x14ac:dyDescent="0.2">
      <c r="B365" s="17" t="str">
        <f t="shared" si="10"/>
        <v/>
      </c>
      <c r="C365" s="18" t="str">
        <f t="shared" ca="1" si="11"/>
        <v/>
      </c>
      <c r="D365" s="25"/>
      <c r="E365" s="30"/>
      <c r="F365" s="17" t="str">
        <f>IFERROR(VLOOKUP(E365,الموردين!C:D,2,0),"")</f>
        <v/>
      </c>
      <c r="G365" s="17" t="str">
        <f>IFERROR(VLOOKUP(F365,الموردين!D:E,2,0),"")</f>
        <v/>
      </c>
      <c r="H365" s="19"/>
    </row>
    <row r="366" spans="2:8" ht="9.75" customHeight="1" x14ac:dyDescent="0.2">
      <c r="B366" s="17" t="str">
        <f t="shared" si="10"/>
        <v/>
      </c>
      <c r="C366" s="18" t="str">
        <f t="shared" ca="1" si="11"/>
        <v/>
      </c>
      <c r="D366" s="25"/>
      <c r="E366" s="30"/>
      <c r="F366" s="17" t="str">
        <f>IFERROR(VLOOKUP(E366,الموردين!C:D,2,0),"")</f>
        <v/>
      </c>
      <c r="G366" s="17" t="str">
        <f>IFERROR(VLOOKUP(F366,الموردين!D:E,2,0),"")</f>
        <v/>
      </c>
      <c r="H366" s="19"/>
    </row>
    <row r="367" spans="2:8" ht="9.75" customHeight="1" x14ac:dyDescent="0.2">
      <c r="B367" s="17" t="str">
        <f t="shared" si="10"/>
        <v/>
      </c>
      <c r="C367" s="18" t="str">
        <f t="shared" ca="1" si="11"/>
        <v/>
      </c>
      <c r="D367" s="25"/>
      <c r="E367" s="30"/>
      <c r="F367" s="17" t="str">
        <f>IFERROR(VLOOKUP(E367,الموردين!C:D,2,0),"")</f>
        <v/>
      </c>
      <c r="G367" s="17" t="str">
        <f>IFERROR(VLOOKUP(F367,الموردين!D:E,2,0),"")</f>
        <v/>
      </c>
      <c r="H367" s="19"/>
    </row>
    <row r="368" spans="2:8" ht="9.75" customHeight="1" x14ac:dyDescent="0.2">
      <c r="B368" s="17" t="str">
        <f t="shared" si="10"/>
        <v/>
      </c>
      <c r="C368" s="18" t="str">
        <f t="shared" ca="1" si="11"/>
        <v/>
      </c>
      <c r="D368" s="25"/>
      <c r="E368" s="30"/>
      <c r="F368" s="17" t="str">
        <f>IFERROR(VLOOKUP(E368,الموردين!C:D,2,0),"")</f>
        <v/>
      </c>
      <c r="G368" s="17" t="str">
        <f>IFERROR(VLOOKUP(F368,الموردين!D:E,2,0),"")</f>
        <v/>
      </c>
      <c r="H368" s="19"/>
    </row>
    <row r="369" spans="2:8" ht="9.75" customHeight="1" x14ac:dyDescent="0.2">
      <c r="B369" s="17" t="str">
        <f t="shared" si="10"/>
        <v/>
      </c>
      <c r="C369" s="18" t="str">
        <f t="shared" ca="1" si="11"/>
        <v/>
      </c>
      <c r="D369" s="25"/>
      <c r="E369" s="30"/>
      <c r="F369" s="17" t="str">
        <f>IFERROR(VLOOKUP(E369,الموردين!C:D,2,0),"")</f>
        <v/>
      </c>
      <c r="G369" s="17" t="str">
        <f>IFERROR(VLOOKUP(F369,الموردين!D:E,2,0),"")</f>
        <v/>
      </c>
      <c r="H369" s="19"/>
    </row>
    <row r="370" spans="2:8" ht="9.75" customHeight="1" x14ac:dyDescent="0.2">
      <c r="B370" s="17" t="str">
        <f t="shared" si="10"/>
        <v/>
      </c>
      <c r="C370" s="18" t="str">
        <f t="shared" ca="1" si="11"/>
        <v/>
      </c>
      <c r="D370" s="25"/>
      <c r="E370" s="30"/>
      <c r="F370" s="17" t="str">
        <f>IFERROR(VLOOKUP(E370,الموردين!C:D,2,0),"")</f>
        <v/>
      </c>
      <c r="G370" s="17" t="str">
        <f>IFERROR(VLOOKUP(F370,الموردين!D:E,2,0),"")</f>
        <v/>
      </c>
      <c r="H370" s="19"/>
    </row>
    <row r="371" spans="2:8" ht="9.75" customHeight="1" x14ac:dyDescent="0.2">
      <c r="B371" s="17" t="str">
        <f t="shared" si="10"/>
        <v/>
      </c>
      <c r="C371" s="18" t="str">
        <f t="shared" ca="1" si="11"/>
        <v/>
      </c>
      <c r="D371" s="25"/>
      <c r="E371" s="30"/>
      <c r="F371" s="17" t="str">
        <f>IFERROR(VLOOKUP(E371,الموردين!C:D,2,0),"")</f>
        <v/>
      </c>
      <c r="G371" s="17" t="str">
        <f>IFERROR(VLOOKUP(F371,الموردين!D:E,2,0),"")</f>
        <v/>
      </c>
      <c r="H371" s="19"/>
    </row>
    <row r="372" spans="2:8" ht="9.75" customHeight="1" x14ac:dyDescent="0.2">
      <c r="B372" s="17" t="str">
        <f t="shared" si="10"/>
        <v/>
      </c>
      <c r="C372" s="18" t="str">
        <f t="shared" ca="1" si="11"/>
        <v/>
      </c>
      <c r="D372" s="25"/>
      <c r="E372" s="30"/>
      <c r="F372" s="17" t="str">
        <f>IFERROR(VLOOKUP(E372,الموردين!C:D,2,0),"")</f>
        <v/>
      </c>
      <c r="G372" s="17" t="str">
        <f>IFERROR(VLOOKUP(F372,الموردين!D:E,2,0),"")</f>
        <v/>
      </c>
      <c r="H372" s="19"/>
    </row>
    <row r="373" spans="2:8" ht="9.75" customHeight="1" x14ac:dyDescent="0.2">
      <c r="B373" s="17" t="str">
        <f t="shared" si="10"/>
        <v/>
      </c>
      <c r="C373" s="18" t="str">
        <f t="shared" ca="1" si="11"/>
        <v/>
      </c>
      <c r="D373" s="25"/>
      <c r="E373" s="30"/>
      <c r="F373" s="17" t="str">
        <f>IFERROR(VLOOKUP(E373,الموردين!C:D,2,0),"")</f>
        <v/>
      </c>
      <c r="G373" s="17" t="str">
        <f>IFERROR(VLOOKUP(F373,الموردين!D:E,2,0),"")</f>
        <v/>
      </c>
      <c r="H373" s="19"/>
    </row>
    <row r="374" spans="2:8" ht="9.75" customHeight="1" x14ac:dyDescent="0.2">
      <c r="B374" s="17" t="str">
        <f t="shared" si="10"/>
        <v/>
      </c>
      <c r="C374" s="18" t="str">
        <f t="shared" ca="1" si="11"/>
        <v/>
      </c>
      <c r="D374" s="25"/>
      <c r="E374" s="30"/>
      <c r="F374" s="17" t="str">
        <f>IFERROR(VLOOKUP(E374,الموردين!C:D,2,0),"")</f>
        <v/>
      </c>
      <c r="G374" s="17" t="str">
        <f>IFERROR(VLOOKUP(F374,الموردين!D:E,2,0),"")</f>
        <v/>
      </c>
      <c r="H374" s="19"/>
    </row>
    <row r="375" spans="2:8" ht="9.75" customHeight="1" x14ac:dyDescent="0.2">
      <c r="B375" s="17" t="str">
        <f t="shared" si="10"/>
        <v/>
      </c>
      <c r="C375" s="18" t="str">
        <f t="shared" ca="1" si="11"/>
        <v/>
      </c>
      <c r="D375" s="25"/>
      <c r="E375" s="30"/>
      <c r="F375" s="17" t="str">
        <f>IFERROR(VLOOKUP(E375,الموردين!C:D,2,0),"")</f>
        <v/>
      </c>
      <c r="G375" s="17" t="str">
        <f>IFERROR(VLOOKUP(F375,الموردين!D:E,2,0),"")</f>
        <v/>
      </c>
      <c r="H375" s="19"/>
    </row>
    <row r="376" spans="2:8" ht="9.75" customHeight="1" x14ac:dyDescent="0.2">
      <c r="B376" s="17" t="str">
        <f t="shared" si="10"/>
        <v/>
      </c>
      <c r="C376" s="18" t="str">
        <f t="shared" ca="1" si="11"/>
        <v/>
      </c>
      <c r="D376" s="25"/>
      <c r="E376" s="30"/>
      <c r="F376" s="17" t="str">
        <f>IFERROR(VLOOKUP(E376,الموردين!C:D,2,0),"")</f>
        <v/>
      </c>
      <c r="G376" s="17" t="str">
        <f>IFERROR(VLOOKUP(F376,الموردين!D:E,2,0),"")</f>
        <v/>
      </c>
      <c r="H376" s="19"/>
    </row>
    <row r="377" spans="2:8" ht="9.75" customHeight="1" x14ac:dyDescent="0.2">
      <c r="B377" s="17" t="str">
        <f t="shared" si="10"/>
        <v/>
      </c>
      <c r="C377" s="18" t="str">
        <f t="shared" ca="1" si="11"/>
        <v/>
      </c>
      <c r="D377" s="25"/>
      <c r="E377" s="30"/>
      <c r="F377" s="17" t="str">
        <f>IFERROR(VLOOKUP(E377,الموردين!C:D,2,0),"")</f>
        <v/>
      </c>
      <c r="G377" s="17" t="str">
        <f>IFERROR(VLOOKUP(F377,الموردين!D:E,2,0),"")</f>
        <v/>
      </c>
      <c r="H377" s="19"/>
    </row>
    <row r="378" spans="2:8" ht="9.75" customHeight="1" x14ac:dyDescent="0.2">
      <c r="B378" s="17" t="str">
        <f t="shared" si="10"/>
        <v/>
      </c>
      <c r="C378" s="18" t="str">
        <f t="shared" ca="1" si="11"/>
        <v/>
      </c>
      <c r="D378" s="25"/>
      <c r="E378" s="30"/>
      <c r="F378" s="17" t="str">
        <f>IFERROR(VLOOKUP(E378,الموردين!C:D,2,0),"")</f>
        <v/>
      </c>
      <c r="G378" s="17" t="str">
        <f>IFERROR(VLOOKUP(F378,الموردين!D:E,2,0),"")</f>
        <v/>
      </c>
      <c r="H378" s="19"/>
    </row>
    <row r="379" spans="2:8" ht="9.75" customHeight="1" x14ac:dyDescent="0.2">
      <c r="B379" s="17" t="str">
        <f t="shared" si="10"/>
        <v/>
      </c>
      <c r="C379" s="18" t="str">
        <f t="shared" ca="1" si="11"/>
        <v/>
      </c>
      <c r="D379" s="25"/>
      <c r="E379" s="30"/>
      <c r="F379" s="17" t="str">
        <f>IFERROR(VLOOKUP(E379,الموردين!C:D,2,0),"")</f>
        <v/>
      </c>
      <c r="G379" s="17" t="str">
        <f>IFERROR(VLOOKUP(F379,الموردين!D:E,2,0),"")</f>
        <v/>
      </c>
      <c r="H379" s="19"/>
    </row>
    <row r="380" spans="2:8" ht="9.75" customHeight="1" x14ac:dyDescent="0.2">
      <c r="B380" s="17" t="str">
        <f t="shared" si="10"/>
        <v/>
      </c>
      <c r="C380" s="18" t="str">
        <f t="shared" ca="1" si="11"/>
        <v/>
      </c>
      <c r="D380" s="25"/>
      <c r="E380" s="30"/>
      <c r="F380" s="17" t="str">
        <f>IFERROR(VLOOKUP(E380,الموردين!C:D,2,0),"")</f>
        <v/>
      </c>
      <c r="G380" s="17" t="str">
        <f>IFERROR(VLOOKUP(F380,الموردين!D:E,2,0),"")</f>
        <v/>
      </c>
      <c r="H380" s="19"/>
    </row>
    <row r="381" spans="2:8" ht="9.75" customHeight="1" x14ac:dyDescent="0.2">
      <c r="B381" s="17" t="str">
        <f t="shared" si="10"/>
        <v/>
      </c>
      <c r="C381" s="18" t="str">
        <f t="shared" ca="1" si="11"/>
        <v/>
      </c>
      <c r="D381" s="25"/>
      <c r="E381" s="30"/>
      <c r="F381" s="17" t="str">
        <f>IFERROR(VLOOKUP(E381,الموردين!C:D,2,0),"")</f>
        <v/>
      </c>
      <c r="G381" s="17" t="str">
        <f>IFERROR(VLOOKUP(F381,الموردين!D:E,2,0),"")</f>
        <v/>
      </c>
      <c r="H381" s="19"/>
    </row>
    <row r="382" spans="2:8" ht="9.75" customHeight="1" x14ac:dyDescent="0.2">
      <c r="B382" s="17" t="str">
        <f t="shared" si="10"/>
        <v/>
      </c>
      <c r="C382" s="18" t="str">
        <f t="shared" ca="1" si="11"/>
        <v/>
      </c>
      <c r="D382" s="25"/>
      <c r="E382" s="30"/>
      <c r="F382" s="17" t="str">
        <f>IFERROR(VLOOKUP(E382,الموردين!C:D,2,0),"")</f>
        <v/>
      </c>
      <c r="G382" s="17" t="str">
        <f>IFERROR(VLOOKUP(F382,الموردين!D:E,2,0),"")</f>
        <v/>
      </c>
      <c r="H382" s="19"/>
    </row>
    <row r="383" spans="2:8" ht="9.75" customHeight="1" x14ac:dyDescent="0.2">
      <c r="B383" s="17" t="str">
        <f t="shared" si="10"/>
        <v/>
      </c>
      <c r="C383" s="18" t="str">
        <f t="shared" ca="1" si="11"/>
        <v/>
      </c>
      <c r="D383" s="25"/>
      <c r="E383" s="30"/>
      <c r="F383" s="17" t="str">
        <f>IFERROR(VLOOKUP(E383,الموردين!C:D,2,0),"")</f>
        <v/>
      </c>
      <c r="G383" s="17" t="str">
        <f>IFERROR(VLOOKUP(F383,الموردين!D:E,2,0),"")</f>
        <v/>
      </c>
      <c r="H383" s="19"/>
    </row>
    <row r="384" spans="2:8" ht="9.75" customHeight="1" x14ac:dyDescent="0.2">
      <c r="B384" s="17" t="str">
        <f t="shared" si="10"/>
        <v/>
      </c>
      <c r="C384" s="18" t="str">
        <f t="shared" ca="1" si="11"/>
        <v/>
      </c>
      <c r="D384" s="25"/>
      <c r="E384" s="30"/>
      <c r="F384" s="17" t="str">
        <f>IFERROR(VLOOKUP(E384,الموردين!C:D,2,0),"")</f>
        <v/>
      </c>
      <c r="G384" s="17" t="str">
        <f>IFERROR(VLOOKUP(F384,الموردين!D:E,2,0),"")</f>
        <v/>
      </c>
      <c r="H384" s="19"/>
    </row>
    <row r="385" spans="2:8" ht="9.75" customHeight="1" x14ac:dyDescent="0.2">
      <c r="B385" s="17" t="str">
        <f t="shared" si="10"/>
        <v/>
      </c>
      <c r="C385" s="18" t="str">
        <f t="shared" ca="1" si="11"/>
        <v/>
      </c>
      <c r="D385" s="25"/>
      <c r="E385" s="30"/>
      <c r="F385" s="17" t="str">
        <f>IFERROR(VLOOKUP(E385,الموردين!C:D,2,0),"")</f>
        <v/>
      </c>
      <c r="G385" s="17" t="str">
        <f>IFERROR(VLOOKUP(F385,الموردين!D:E,2,0),"")</f>
        <v/>
      </c>
      <c r="H385" s="19"/>
    </row>
    <row r="386" spans="2:8" ht="9.75" customHeight="1" x14ac:dyDescent="0.2">
      <c r="B386" s="17" t="str">
        <f t="shared" si="10"/>
        <v/>
      </c>
      <c r="C386" s="18" t="str">
        <f t="shared" ca="1" si="11"/>
        <v/>
      </c>
      <c r="D386" s="25"/>
      <c r="E386" s="30"/>
      <c r="F386" s="17" t="str">
        <f>IFERROR(VLOOKUP(E386,الموردين!C:D,2,0),"")</f>
        <v/>
      </c>
      <c r="G386" s="17" t="str">
        <f>IFERROR(VLOOKUP(F386,الموردين!D:E,2,0),"")</f>
        <v/>
      </c>
      <c r="H386" s="19"/>
    </row>
    <row r="387" spans="2:8" ht="9.75" customHeight="1" x14ac:dyDescent="0.2">
      <c r="B387" s="17" t="str">
        <f t="shared" ref="B387:B450" si="12">IF(E387="","",ROW()-1)</f>
        <v/>
      </c>
      <c r="C387" s="18" t="str">
        <f t="shared" ref="C387:C450" ca="1" si="13">IF(E387="","",TODAY()-0)</f>
        <v/>
      </c>
      <c r="D387" s="25"/>
      <c r="E387" s="30"/>
      <c r="F387" s="17" t="str">
        <f>IFERROR(VLOOKUP(E387,الموردين!C:D,2,0),"")</f>
        <v/>
      </c>
      <c r="G387" s="17" t="str">
        <f>IFERROR(VLOOKUP(F387,الموردين!D:E,2,0),"")</f>
        <v/>
      </c>
      <c r="H387" s="19"/>
    </row>
    <row r="388" spans="2:8" ht="9.75" customHeight="1" x14ac:dyDescent="0.2">
      <c r="B388" s="17" t="str">
        <f t="shared" si="12"/>
        <v/>
      </c>
      <c r="C388" s="18" t="str">
        <f t="shared" ca="1" si="13"/>
        <v/>
      </c>
      <c r="D388" s="25"/>
      <c r="E388" s="30"/>
      <c r="F388" s="17" t="str">
        <f>IFERROR(VLOOKUP(E388,الموردين!C:D,2,0),"")</f>
        <v/>
      </c>
      <c r="G388" s="17" t="str">
        <f>IFERROR(VLOOKUP(F388,الموردين!D:E,2,0),"")</f>
        <v/>
      </c>
      <c r="H388" s="19"/>
    </row>
    <row r="389" spans="2:8" ht="9.75" customHeight="1" x14ac:dyDescent="0.2">
      <c r="B389" s="17" t="str">
        <f t="shared" si="12"/>
        <v/>
      </c>
      <c r="C389" s="18" t="str">
        <f t="shared" ca="1" si="13"/>
        <v/>
      </c>
      <c r="D389" s="25"/>
      <c r="E389" s="30"/>
      <c r="F389" s="17" t="str">
        <f>IFERROR(VLOOKUP(E389,الموردين!C:D,2,0),"")</f>
        <v/>
      </c>
      <c r="G389" s="17" t="str">
        <f>IFERROR(VLOOKUP(F389,الموردين!D:E,2,0),"")</f>
        <v/>
      </c>
      <c r="H389" s="19"/>
    </row>
    <row r="390" spans="2:8" ht="9.75" customHeight="1" x14ac:dyDescent="0.2">
      <c r="B390" s="17" t="str">
        <f t="shared" si="12"/>
        <v/>
      </c>
      <c r="C390" s="18" t="str">
        <f t="shared" ca="1" si="13"/>
        <v/>
      </c>
      <c r="D390" s="25"/>
      <c r="E390" s="30"/>
      <c r="F390" s="17" t="str">
        <f>IFERROR(VLOOKUP(E390,الموردين!C:D,2,0),"")</f>
        <v/>
      </c>
      <c r="G390" s="17" t="str">
        <f>IFERROR(VLOOKUP(F390,الموردين!D:E,2,0),"")</f>
        <v/>
      </c>
      <c r="H390" s="19"/>
    </row>
    <row r="391" spans="2:8" ht="9.75" customHeight="1" x14ac:dyDescent="0.2">
      <c r="B391" s="17" t="str">
        <f t="shared" si="12"/>
        <v/>
      </c>
      <c r="C391" s="18" t="str">
        <f t="shared" ca="1" si="13"/>
        <v/>
      </c>
      <c r="D391" s="25"/>
      <c r="E391" s="30"/>
      <c r="F391" s="17" t="str">
        <f>IFERROR(VLOOKUP(E391,الموردين!C:D,2,0),"")</f>
        <v/>
      </c>
      <c r="G391" s="17" t="str">
        <f>IFERROR(VLOOKUP(F391,الموردين!D:E,2,0),"")</f>
        <v/>
      </c>
      <c r="H391" s="19"/>
    </row>
    <row r="392" spans="2:8" ht="9.75" customHeight="1" x14ac:dyDescent="0.2">
      <c r="B392" s="17" t="str">
        <f t="shared" si="12"/>
        <v/>
      </c>
      <c r="C392" s="18" t="str">
        <f t="shared" ca="1" si="13"/>
        <v/>
      </c>
      <c r="D392" s="25"/>
      <c r="E392" s="30"/>
      <c r="F392" s="17" t="str">
        <f>IFERROR(VLOOKUP(E392,الموردين!C:D,2,0),"")</f>
        <v/>
      </c>
      <c r="G392" s="17" t="str">
        <f>IFERROR(VLOOKUP(F392,الموردين!D:E,2,0),"")</f>
        <v/>
      </c>
      <c r="H392" s="19"/>
    </row>
    <row r="393" spans="2:8" ht="9.75" customHeight="1" x14ac:dyDescent="0.2">
      <c r="B393" s="17" t="str">
        <f t="shared" si="12"/>
        <v/>
      </c>
      <c r="C393" s="18" t="str">
        <f t="shared" ca="1" si="13"/>
        <v/>
      </c>
      <c r="D393" s="25"/>
      <c r="E393" s="30"/>
      <c r="F393" s="17" t="str">
        <f>IFERROR(VLOOKUP(E393,الموردين!C:D,2,0),"")</f>
        <v/>
      </c>
      <c r="G393" s="17" t="str">
        <f>IFERROR(VLOOKUP(F393,الموردين!D:E,2,0),"")</f>
        <v/>
      </c>
      <c r="H393" s="19"/>
    </row>
    <row r="394" spans="2:8" ht="9.75" customHeight="1" x14ac:dyDescent="0.2">
      <c r="B394" s="17" t="str">
        <f t="shared" si="12"/>
        <v/>
      </c>
      <c r="C394" s="18" t="str">
        <f t="shared" ca="1" si="13"/>
        <v/>
      </c>
      <c r="D394" s="25"/>
      <c r="E394" s="30"/>
      <c r="F394" s="17" t="str">
        <f>IFERROR(VLOOKUP(E394,الموردين!C:D,2,0),"")</f>
        <v/>
      </c>
      <c r="G394" s="17" t="str">
        <f>IFERROR(VLOOKUP(F394,الموردين!D:E,2,0),"")</f>
        <v/>
      </c>
      <c r="H394" s="19"/>
    </row>
    <row r="395" spans="2:8" ht="9.75" customHeight="1" x14ac:dyDescent="0.2">
      <c r="B395" s="17" t="str">
        <f t="shared" si="12"/>
        <v/>
      </c>
      <c r="C395" s="18" t="str">
        <f t="shared" ca="1" si="13"/>
        <v/>
      </c>
      <c r="D395" s="25"/>
      <c r="E395" s="30"/>
      <c r="F395" s="17" t="str">
        <f>IFERROR(VLOOKUP(E395,الموردين!C:D,2,0),"")</f>
        <v/>
      </c>
      <c r="G395" s="17" t="str">
        <f>IFERROR(VLOOKUP(F395,الموردين!D:E,2,0),"")</f>
        <v/>
      </c>
      <c r="H395" s="19"/>
    </row>
    <row r="396" spans="2:8" ht="9.75" customHeight="1" x14ac:dyDescent="0.2">
      <c r="B396" s="17" t="str">
        <f t="shared" si="12"/>
        <v/>
      </c>
      <c r="C396" s="18" t="str">
        <f t="shared" ca="1" si="13"/>
        <v/>
      </c>
      <c r="D396" s="25"/>
      <c r="E396" s="30"/>
      <c r="F396" s="17" t="str">
        <f>IFERROR(VLOOKUP(E396,الموردين!C:D,2,0),"")</f>
        <v/>
      </c>
      <c r="G396" s="17" t="str">
        <f>IFERROR(VLOOKUP(F396,الموردين!D:E,2,0),"")</f>
        <v/>
      </c>
      <c r="H396" s="19"/>
    </row>
    <row r="397" spans="2:8" ht="9.75" customHeight="1" x14ac:dyDescent="0.2">
      <c r="B397" s="17" t="str">
        <f t="shared" si="12"/>
        <v/>
      </c>
      <c r="C397" s="18" t="str">
        <f t="shared" ca="1" si="13"/>
        <v/>
      </c>
      <c r="D397" s="25"/>
      <c r="E397" s="30"/>
      <c r="F397" s="17" t="str">
        <f>IFERROR(VLOOKUP(E397,الموردين!C:D,2,0),"")</f>
        <v/>
      </c>
      <c r="G397" s="17" t="str">
        <f>IFERROR(VLOOKUP(F397,الموردين!D:E,2,0),"")</f>
        <v/>
      </c>
      <c r="H397" s="19"/>
    </row>
    <row r="398" spans="2:8" ht="9.75" customHeight="1" x14ac:dyDescent="0.2">
      <c r="B398" s="17" t="str">
        <f t="shared" si="12"/>
        <v/>
      </c>
      <c r="C398" s="18" t="str">
        <f t="shared" ca="1" si="13"/>
        <v/>
      </c>
      <c r="D398" s="25"/>
      <c r="E398" s="30"/>
      <c r="F398" s="17" t="str">
        <f>IFERROR(VLOOKUP(E398,الموردين!C:D,2,0),"")</f>
        <v/>
      </c>
      <c r="G398" s="17" t="str">
        <f>IFERROR(VLOOKUP(F398,الموردين!D:E,2,0),"")</f>
        <v/>
      </c>
      <c r="H398" s="19"/>
    </row>
    <row r="399" spans="2:8" ht="9.75" customHeight="1" x14ac:dyDescent="0.2">
      <c r="B399" s="17" t="str">
        <f t="shared" si="12"/>
        <v/>
      </c>
      <c r="C399" s="18" t="str">
        <f t="shared" ca="1" si="13"/>
        <v/>
      </c>
      <c r="D399" s="25"/>
      <c r="E399" s="30"/>
      <c r="F399" s="17" t="str">
        <f>IFERROR(VLOOKUP(E399,الموردين!C:D,2,0),"")</f>
        <v/>
      </c>
      <c r="G399" s="17" t="str">
        <f>IFERROR(VLOOKUP(F399,الموردين!D:E,2,0),"")</f>
        <v/>
      </c>
      <c r="H399" s="19"/>
    </row>
    <row r="400" spans="2:8" ht="9.75" customHeight="1" x14ac:dyDescent="0.2">
      <c r="B400" s="17" t="str">
        <f t="shared" si="12"/>
        <v/>
      </c>
      <c r="C400" s="18" t="str">
        <f t="shared" ca="1" si="13"/>
        <v/>
      </c>
      <c r="D400" s="25"/>
      <c r="E400" s="30"/>
      <c r="F400" s="17" t="str">
        <f>IFERROR(VLOOKUP(E400,الموردين!C:D,2,0),"")</f>
        <v/>
      </c>
      <c r="G400" s="17" t="str">
        <f>IFERROR(VLOOKUP(F400,الموردين!D:E,2,0),"")</f>
        <v/>
      </c>
      <c r="H400" s="19"/>
    </row>
    <row r="401" spans="2:8" ht="9.75" customHeight="1" x14ac:dyDescent="0.2">
      <c r="B401" s="17" t="str">
        <f t="shared" si="12"/>
        <v/>
      </c>
      <c r="C401" s="18" t="str">
        <f t="shared" ca="1" si="13"/>
        <v/>
      </c>
      <c r="D401" s="25"/>
      <c r="E401" s="30"/>
      <c r="F401" s="17" t="str">
        <f>IFERROR(VLOOKUP(E401,الموردين!C:D,2,0),"")</f>
        <v/>
      </c>
      <c r="G401" s="17" t="str">
        <f>IFERROR(VLOOKUP(F401,الموردين!D:E,2,0),"")</f>
        <v/>
      </c>
      <c r="H401" s="19"/>
    </row>
    <row r="402" spans="2:8" ht="9.75" customHeight="1" x14ac:dyDescent="0.2">
      <c r="B402" s="17" t="str">
        <f t="shared" si="12"/>
        <v/>
      </c>
      <c r="C402" s="18" t="str">
        <f t="shared" ca="1" si="13"/>
        <v/>
      </c>
      <c r="D402" s="25"/>
      <c r="E402" s="30"/>
      <c r="F402" s="17" t="str">
        <f>IFERROR(VLOOKUP(E402,الموردين!C:D,2,0),"")</f>
        <v/>
      </c>
      <c r="G402" s="17" t="str">
        <f>IFERROR(VLOOKUP(F402,الموردين!D:E,2,0),"")</f>
        <v/>
      </c>
      <c r="H402" s="19"/>
    </row>
    <row r="403" spans="2:8" ht="9.75" customHeight="1" x14ac:dyDescent="0.2">
      <c r="B403" s="17" t="str">
        <f t="shared" si="12"/>
        <v/>
      </c>
      <c r="C403" s="18" t="str">
        <f t="shared" ca="1" si="13"/>
        <v/>
      </c>
      <c r="D403" s="25"/>
      <c r="E403" s="30"/>
      <c r="F403" s="17" t="str">
        <f>IFERROR(VLOOKUP(E403,الموردين!C:D,2,0),"")</f>
        <v/>
      </c>
      <c r="G403" s="17" t="str">
        <f>IFERROR(VLOOKUP(F403,الموردين!D:E,2,0),"")</f>
        <v/>
      </c>
      <c r="H403" s="19"/>
    </row>
    <row r="404" spans="2:8" ht="9.75" customHeight="1" x14ac:dyDescent="0.2">
      <c r="B404" s="17" t="str">
        <f t="shared" si="12"/>
        <v/>
      </c>
      <c r="C404" s="18" t="str">
        <f t="shared" ca="1" si="13"/>
        <v/>
      </c>
      <c r="D404" s="25"/>
      <c r="E404" s="30"/>
      <c r="F404" s="17" t="str">
        <f>IFERROR(VLOOKUP(E404,الموردين!C:D,2,0),"")</f>
        <v/>
      </c>
      <c r="G404" s="17" t="str">
        <f>IFERROR(VLOOKUP(F404,الموردين!D:E,2,0),"")</f>
        <v/>
      </c>
      <c r="H404" s="19"/>
    </row>
    <row r="405" spans="2:8" ht="9.75" customHeight="1" x14ac:dyDescent="0.2">
      <c r="B405" s="17" t="str">
        <f t="shared" si="12"/>
        <v/>
      </c>
      <c r="C405" s="18" t="str">
        <f t="shared" ca="1" si="13"/>
        <v/>
      </c>
      <c r="D405" s="25"/>
      <c r="E405" s="30"/>
      <c r="F405" s="17" t="str">
        <f>IFERROR(VLOOKUP(E405,الموردين!C:D,2,0),"")</f>
        <v/>
      </c>
      <c r="G405" s="17" t="str">
        <f>IFERROR(VLOOKUP(F405,الموردين!D:E,2,0),"")</f>
        <v/>
      </c>
      <c r="H405" s="19"/>
    </row>
    <row r="406" spans="2:8" ht="9.75" customHeight="1" x14ac:dyDescent="0.2">
      <c r="B406" s="17" t="str">
        <f t="shared" si="12"/>
        <v/>
      </c>
      <c r="C406" s="18" t="str">
        <f t="shared" ca="1" si="13"/>
        <v/>
      </c>
      <c r="D406" s="25"/>
      <c r="E406" s="30"/>
      <c r="F406" s="17" t="str">
        <f>IFERROR(VLOOKUP(E406,الموردين!C:D,2,0),"")</f>
        <v/>
      </c>
      <c r="G406" s="17" t="str">
        <f>IFERROR(VLOOKUP(F406,الموردين!D:E,2,0),"")</f>
        <v/>
      </c>
      <c r="H406" s="19"/>
    </row>
    <row r="407" spans="2:8" ht="9.75" customHeight="1" x14ac:dyDescent="0.2">
      <c r="B407" s="17" t="str">
        <f t="shared" si="12"/>
        <v/>
      </c>
      <c r="C407" s="18" t="str">
        <f t="shared" ca="1" si="13"/>
        <v/>
      </c>
      <c r="D407" s="25"/>
      <c r="E407" s="30"/>
      <c r="F407" s="17" t="str">
        <f>IFERROR(VLOOKUP(E407,الموردين!C:D,2,0),"")</f>
        <v/>
      </c>
      <c r="G407" s="17" t="str">
        <f>IFERROR(VLOOKUP(F407,الموردين!D:E,2,0),"")</f>
        <v/>
      </c>
      <c r="H407" s="19"/>
    </row>
    <row r="408" spans="2:8" ht="9.75" customHeight="1" x14ac:dyDescent="0.2">
      <c r="B408" s="17" t="str">
        <f t="shared" si="12"/>
        <v/>
      </c>
      <c r="C408" s="18" t="str">
        <f t="shared" ca="1" si="13"/>
        <v/>
      </c>
      <c r="D408" s="25"/>
      <c r="E408" s="30"/>
      <c r="F408" s="17" t="str">
        <f>IFERROR(VLOOKUP(E408,الموردين!C:D,2,0),"")</f>
        <v/>
      </c>
      <c r="G408" s="17" t="str">
        <f>IFERROR(VLOOKUP(F408,الموردين!D:E,2,0),"")</f>
        <v/>
      </c>
      <c r="H408" s="19"/>
    </row>
    <row r="409" spans="2:8" ht="9.75" customHeight="1" x14ac:dyDescent="0.2">
      <c r="B409" s="17" t="str">
        <f t="shared" si="12"/>
        <v/>
      </c>
      <c r="C409" s="18" t="str">
        <f t="shared" ca="1" si="13"/>
        <v/>
      </c>
      <c r="D409" s="25"/>
      <c r="E409" s="30"/>
      <c r="F409" s="17" t="str">
        <f>IFERROR(VLOOKUP(E409,الموردين!C:D,2,0),"")</f>
        <v/>
      </c>
      <c r="G409" s="17" t="str">
        <f>IFERROR(VLOOKUP(F409,الموردين!D:E,2,0),"")</f>
        <v/>
      </c>
      <c r="H409" s="19"/>
    </row>
    <row r="410" spans="2:8" ht="9.75" customHeight="1" x14ac:dyDescent="0.2">
      <c r="B410" s="17" t="str">
        <f t="shared" si="12"/>
        <v/>
      </c>
      <c r="C410" s="18" t="str">
        <f t="shared" ca="1" si="13"/>
        <v/>
      </c>
      <c r="D410" s="25"/>
      <c r="E410" s="30"/>
      <c r="F410" s="17" t="str">
        <f>IFERROR(VLOOKUP(E410,الموردين!C:D,2,0),"")</f>
        <v/>
      </c>
      <c r="G410" s="17" t="str">
        <f>IFERROR(VLOOKUP(F410,الموردين!D:E,2,0),"")</f>
        <v/>
      </c>
      <c r="H410" s="19"/>
    </row>
    <row r="411" spans="2:8" ht="9.75" customHeight="1" x14ac:dyDescent="0.2">
      <c r="B411" s="17" t="str">
        <f t="shared" si="12"/>
        <v/>
      </c>
      <c r="C411" s="18" t="str">
        <f t="shared" ca="1" si="13"/>
        <v/>
      </c>
      <c r="D411" s="25"/>
      <c r="E411" s="30"/>
      <c r="F411" s="17" t="str">
        <f>IFERROR(VLOOKUP(E411,الموردين!C:D,2,0),"")</f>
        <v/>
      </c>
      <c r="G411" s="17" t="str">
        <f>IFERROR(VLOOKUP(F411,الموردين!D:E,2,0),"")</f>
        <v/>
      </c>
      <c r="H411" s="19"/>
    </row>
    <row r="412" spans="2:8" ht="9.75" customHeight="1" x14ac:dyDescent="0.2">
      <c r="B412" s="17" t="str">
        <f t="shared" si="12"/>
        <v/>
      </c>
      <c r="C412" s="18" t="str">
        <f t="shared" ca="1" si="13"/>
        <v/>
      </c>
      <c r="D412" s="25"/>
      <c r="E412" s="30"/>
      <c r="F412" s="17" t="str">
        <f>IFERROR(VLOOKUP(E412,الموردين!C:D,2,0),"")</f>
        <v/>
      </c>
      <c r="G412" s="17" t="str">
        <f>IFERROR(VLOOKUP(F412,الموردين!D:E,2,0),"")</f>
        <v/>
      </c>
      <c r="H412" s="19"/>
    </row>
    <row r="413" spans="2:8" ht="9.75" customHeight="1" x14ac:dyDescent="0.2">
      <c r="B413" s="17" t="str">
        <f t="shared" si="12"/>
        <v/>
      </c>
      <c r="C413" s="18" t="str">
        <f t="shared" ca="1" si="13"/>
        <v/>
      </c>
      <c r="D413" s="25"/>
      <c r="E413" s="30"/>
      <c r="F413" s="17" t="str">
        <f>IFERROR(VLOOKUP(E413,الموردين!C:D,2,0),"")</f>
        <v/>
      </c>
      <c r="G413" s="17" t="str">
        <f>IFERROR(VLOOKUP(F413,الموردين!D:E,2,0),"")</f>
        <v/>
      </c>
      <c r="H413" s="19"/>
    </row>
    <row r="414" spans="2:8" ht="9.75" customHeight="1" x14ac:dyDescent="0.2">
      <c r="B414" s="17" t="str">
        <f t="shared" si="12"/>
        <v/>
      </c>
      <c r="C414" s="18" t="str">
        <f t="shared" ca="1" si="13"/>
        <v/>
      </c>
      <c r="D414" s="25"/>
      <c r="E414" s="30"/>
      <c r="F414" s="17" t="str">
        <f>IFERROR(VLOOKUP(E414,الموردين!C:D,2,0),"")</f>
        <v/>
      </c>
      <c r="G414" s="17" t="str">
        <f>IFERROR(VLOOKUP(F414,الموردين!D:E,2,0),"")</f>
        <v/>
      </c>
      <c r="H414" s="19"/>
    </row>
    <row r="415" spans="2:8" ht="9.75" customHeight="1" x14ac:dyDescent="0.2">
      <c r="B415" s="17" t="str">
        <f t="shared" si="12"/>
        <v/>
      </c>
      <c r="C415" s="18" t="str">
        <f t="shared" ca="1" si="13"/>
        <v/>
      </c>
      <c r="D415" s="25"/>
      <c r="E415" s="30"/>
      <c r="F415" s="17" t="str">
        <f>IFERROR(VLOOKUP(E415,الموردين!C:D,2,0),"")</f>
        <v/>
      </c>
      <c r="G415" s="17" t="str">
        <f>IFERROR(VLOOKUP(F415,الموردين!D:E,2,0),"")</f>
        <v/>
      </c>
      <c r="H415" s="19"/>
    </row>
    <row r="416" spans="2:8" ht="9.75" customHeight="1" x14ac:dyDescent="0.2">
      <c r="B416" s="17" t="str">
        <f t="shared" si="12"/>
        <v/>
      </c>
      <c r="C416" s="18" t="str">
        <f t="shared" ca="1" si="13"/>
        <v/>
      </c>
      <c r="D416" s="25"/>
      <c r="E416" s="30"/>
      <c r="F416" s="17" t="str">
        <f>IFERROR(VLOOKUP(E416,الموردين!C:D,2,0),"")</f>
        <v/>
      </c>
      <c r="G416" s="17" t="str">
        <f>IFERROR(VLOOKUP(F416,الموردين!D:E,2,0),"")</f>
        <v/>
      </c>
      <c r="H416" s="19"/>
    </row>
    <row r="417" spans="2:8" ht="9.75" customHeight="1" x14ac:dyDescent="0.2">
      <c r="B417" s="17" t="str">
        <f t="shared" si="12"/>
        <v/>
      </c>
      <c r="C417" s="18" t="str">
        <f t="shared" ca="1" si="13"/>
        <v/>
      </c>
      <c r="D417" s="25"/>
      <c r="E417" s="30"/>
      <c r="F417" s="17" t="str">
        <f>IFERROR(VLOOKUP(E417,الموردين!C:D,2,0),"")</f>
        <v/>
      </c>
      <c r="G417" s="17" t="str">
        <f>IFERROR(VLOOKUP(F417,الموردين!D:E,2,0),"")</f>
        <v/>
      </c>
      <c r="H417" s="19"/>
    </row>
    <row r="418" spans="2:8" ht="9.75" customHeight="1" x14ac:dyDescent="0.2">
      <c r="B418" s="17" t="str">
        <f t="shared" si="12"/>
        <v/>
      </c>
      <c r="C418" s="18" t="str">
        <f t="shared" ca="1" si="13"/>
        <v/>
      </c>
      <c r="D418" s="25"/>
      <c r="E418" s="30"/>
      <c r="F418" s="17" t="str">
        <f>IFERROR(VLOOKUP(E418,الموردين!C:D,2,0),"")</f>
        <v/>
      </c>
      <c r="G418" s="17" t="str">
        <f>IFERROR(VLOOKUP(F418,الموردين!D:E,2,0),"")</f>
        <v/>
      </c>
      <c r="H418" s="19"/>
    </row>
    <row r="419" spans="2:8" ht="9.75" customHeight="1" x14ac:dyDescent="0.2">
      <c r="B419" s="17" t="str">
        <f t="shared" si="12"/>
        <v/>
      </c>
      <c r="C419" s="18" t="str">
        <f t="shared" ca="1" si="13"/>
        <v/>
      </c>
      <c r="D419" s="25"/>
      <c r="E419" s="30"/>
      <c r="F419" s="17" t="str">
        <f>IFERROR(VLOOKUP(E419,الموردين!C:D,2,0),"")</f>
        <v/>
      </c>
      <c r="G419" s="17" t="str">
        <f>IFERROR(VLOOKUP(F419,الموردين!D:E,2,0),"")</f>
        <v/>
      </c>
      <c r="H419" s="19"/>
    </row>
    <row r="420" spans="2:8" ht="9.75" customHeight="1" x14ac:dyDescent="0.2">
      <c r="B420" s="17" t="str">
        <f t="shared" si="12"/>
        <v/>
      </c>
      <c r="C420" s="18" t="str">
        <f t="shared" ca="1" si="13"/>
        <v/>
      </c>
      <c r="D420" s="25"/>
      <c r="E420" s="30"/>
      <c r="F420" s="17" t="str">
        <f>IFERROR(VLOOKUP(E420,الموردين!C:D,2,0),"")</f>
        <v/>
      </c>
      <c r="G420" s="17" t="str">
        <f>IFERROR(VLOOKUP(F420,الموردين!D:E,2,0),"")</f>
        <v/>
      </c>
      <c r="H420" s="19"/>
    </row>
    <row r="421" spans="2:8" ht="9.75" customHeight="1" x14ac:dyDescent="0.2">
      <c r="B421" s="17" t="str">
        <f t="shared" si="12"/>
        <v/>
      </c>
      <c r="C421" s="18" t="str">
        <f t="shared" ca="1" si="13"/>
        <v/>
      </c>
      <c r="D421" s="25"/>
      <c r="E421" s="30"/>
      <c r="F421" s="17" t="str">
        <f>IFERROR(VLOOKUP(E421,الموردين!C:D,2,0),"")</f>
        <v/>
      </c>
      <c r="G421" s="17" t="str">
        <f>IFERROR(VLOOKUP(F421,الموردين!D:E,2,0),"")</f>
        <v/>
      </c>
      <c r="H421" s="19"/>
    </row>
    <row r="422" spans="2:8" ht="9.75" customHeight="1" x14ac:dyDescent="0.2">
      <c r="B422" s="17" t="str">
        <f t="shared" si="12"/>
        <v/>
      </c>
      <c r="C422" s="18" t="str">
        <f t="shared" ca="1" si="13"/>
        <v/>
      </c>
      <c r="D422" s="25"/>
      <c r="E422" s="30"/>
      <c r="F422" s="17" t="str">
        <f>IFERROR(VLOOKUP(E422,الموردين!C:D,2,0),"")</f>
        <v/>
      </c>
      <c r="G422" s="17" t="str">
        <f>IFERROR(VLOOKUP(F422,الموردين!D:E,2,0),"")</f>
        <v/>
      </c>
      <c r="H422" s="19"/>
    </row>
    <row r="423" spans="2:8" ht="9.75" customHeight="1" x14ac:dyDescent="0.2">
      <c r="B423" s="17" t="str">
        <f t="shared" si="12"/>
        <v/>
      </c>
      <c r="C423" s="18" t="str">
        <f t="shared" ca="1" si="13"/>
        <v/>
      </c>
      <c r="D423" s="25"/>
      <c r="E423" s="30"/>
      <c r="F423" s="17" t="str">
        <f>IFERROR(VLOOKUP(E423,الموردين!C:D,2,0),"")</f>
        <v/>
      </c>
      <c r="G423" s="17" t="str">
        <f>IFERROR(VLOOKUP(F423,الموردين!D:E,2,0),"")</f>
        <v/>
      </c>
      <c r="H423" s="19"/>
    </row>
    <row r="424" spans="2:8" ht="9.75" customHeight="1" x14ac:dyDescent="0.2">
      <c r="B424" s="17" t="str">
        <f t="shared" si="12"/>
        <v/>
      </c>
      <c r="C424" s="18" t="str">
        <f t="shared" ca="1" si="13"/>
        <v/>
      </c>
      <c r="D424" s="25"/>
      <c r="E424" s="30"/>
      <c r="F424" s="17" t="str">
        <f>IFERROR(VLOOKUP(E424,الموردين!C:D,2,0),"")</f>
        <v/>
      </c>
      <c r="G424" s="17" t="str">
        <f>IFERROR(VLOOKUP(F424,الموردين!D:E,2,0),"")</f>
        <v/>
      </c>
      <c r="H424" s="19"/>
    </row>
    <row r="425" spans="2:8" ht="9.75" customHeight="1" x14ac:dyDescent="0.2">
      <c r="B425" s="17" t="str">
        <f t="shared" si="12"/>
        <v/>
      </c>
      <c r="C425" s="18" t="str">
        <f t="shared" ca="1" si="13"/>
        <v/>
      </c>
      <c r="D425" s="25"/>
      <c r="E425" s="30"/>
      <c r="F425" s="17" t="str">
        <f>IFERROR(VLOOKUP(E425,الموردين!C:D,2,0),"")</f>
        <v/>
      </c>
      <c r="G425" s="17" t="str">
        <f>IFERROR(VLOOKUP(F425,الموردين!D:E,2,0),"")</f>
        <v/>
      </c>
      <c r="H425" s="19"/>
    </row>
    <row r="426" spans="2:8" ht="9.75" customHeight="1" x14ac:dyDescent="0.2">
      <c r="B426" s="17" t="str">
        <f t="shared" si="12"/>
        <v/>
      </c>
      <c r="C426" s="18" t="str">
        <f t="shared" ca="1" si="13"/>
        <v/>
      </c>
      <c r="D426" s="25"/>
      <c r="E426" s="30"/>
      <c r="F426" s="17" t="str">
        <f>IFERROR(VLOOKUP(E426,الموردين!C:D,2,0),"")</f>
        <v/>
      </c>
      <c r="G426" s="17" t="str">
        <f>IFERROR(VLOOKUP(F426,الموردين!D:E,2,0),"")</f>
        <v/>
      </c>
      <c r="H426" s="19"/>
    </row>
    <row r="427" spans="2:8" ht="9.75" customHeight="1" x14ac:dyDescent="0.2">
      <c r="B427" s="17" t="str">
        <f t="shared" si="12"/>
        <v/>
      </c>
      <c r="C427" s="18" t="str">
        <f t="shared" ca="1" si="13"/>
        <v/>
      </c>
      <c r="D427" s="25"/>
      <c r="E427" s="30"/>
      <c r="F427" s="17" t="str">
        <f>IFERROR(VLOOKUP(E427,الموردين!C:D,2,0),"")</f>
        <v/>
      </c>
      <c r="G427" s="17" t="str">
        <f>IFERROR(VLOOKUP(F427,الموردين!D:E,2,0),"")</f>
        <v/>
      </c>
      <c r="H427" s="19"/>
    </row>
    <row r="428" spans="2:8" ht="9.75" customHeight="1" x14ac:dyDescent="0.2">
      <c r="B428" s="17" t="str">
        <f t="shared" si="12"/>
        <v/>
      </c>
      <c r="C428" s="18" t="str">
        <f t="shared" ca="1" si="13"/>
        <v/>
      </c>
      <c r="D428" s="25"/>
      <c r="E428" s="30"/>
      <c r="F428" s="17" t="str">
        <f>IFERROR(VLOOKUP(E428,الموردين!C:D,2,0),"")</f>
        <v/>
      </c>
      <c r="G428" s="17" t="str">
        <f>IFERROR(VLOOKUP(F428,الموردين!D:E,2,0),"")</f>
        <v/>
      </c>
      <c r="H428" s="19"/>
    </row>
    <row r="429" spans="2:8" ht="9.75" customHeight="1" x14ac:dyDescent="0.2">
      <c r="B429" s="17" t="str">
        <f t="shared" si="12"/>
        <v/>
      </c>
      <c r="C429" s="18" t="str">
        <f t="shared" ca="1" si="13"/>
        <v/>
      </c>
      <c r="D429" s="25"/>
      <c r="E429" s="30"/>
      <c r="F429" s="17" t="str">
        <f>IFERROR(VLOOKUP(E429,الموردين!C:D,2,0),"")</f>
        <v/>
      </c>
      <c r="G429" s="17" t="str">
        <f>IFERROR(VLOOKUP(F429,الموردين!D:E,2,0),"")</f>
        <v/>
      </c>
      <c r="H429" s="19"/>
    </row>
    <row r="430" spans="2:8" ht="9.75" customHeight="1" x14ac:dyDescent="0.2">
      <c r="B430" s="17" t="str">
        <f t="shared" si="12"/>
        <v/>
      </c>
      <c r="C430" s="18" t="str">
        <f t="shared" ca="1" si="13"/>
        <v/>
      </c>
      <c r="D430" s="25"/>
      <c r="E430" s="30"/>
      <c r="F430" s="17" t="str">
        <f>IFERROR(VLOOKUP(E430,الموردين!C:D,2,0),"")</f>
        <v/>
      </c>
      <c r="G430" s="17" t="str">
        <f>IFERROR(VLOOKUP(F430,الموردين!D:E,2,0),"")</f>
        <v/>
      </c>
      <c r="H430" s="19"/>
    </row>
    <row r="431" spans="2:8" ht="9.75" customHeight="1" x14ac:dyDescent="0.2">
      <c r="B431" s="17" t="str">
        <f t="shared" si="12"/>
        <v/>
      </c>
      <c r="C431" s="18" t="str">
        <f t="shared" ca="1" si="13"/>
        <v/>
      </c>
      <c r="D431" s="25"/>
      <c r="E431" s="30"/>
      <c r="F431" s="17" t="str">
        <f>IFERROR(VLOOKUP(E431,الموردين!C:D,2,0),"")</f>
        <v/>
      </c>
      <c r="G431" s="17" t="str">
        <f>IFERROR(VLOOKUP(F431,الموردين!D:E,2,0),"")</f>
        <v/>
      </c>
      <c r="H431" s="19"/>
    </row>
    <row r="432" spans="2:8" ht="9.75" customHeight="1" x14ac:dyDescent="0.2">
      <c r="B432" s="17" t="str">
        <f t="shared" si="12"/>
        <v/>
      </c>
      <c r="C432" s="18" t="str">
        <f t="shared" ca="1" si="13"/>
        <v/>
      </c>
      <c r="D432" s="25"/>
      <c r="E432" s="30"/>
      <c r="F432" s="17" t="str">
        <f>IFERROR(VLOOKUP(E432,الموردين!C:D,2,0),"")</f>
        <v/>
      </c>
      <c r="G432" s="17" t="str">
        <f>IFERROR(VLOOKUP(F432,الموردين!D:E,2,0),"")</f>
        <v/>
      </c>
      <c r="H432" s="19"/>
    </row>
    <row r="433" spans="2:8" ht="9.75" customHeight="1" x14ac:dyDescent="0.2">
      <c r="B433" s="17" t="str">
        <f t="shared" si="12"/>
        <v/>
      </c>
      <c r="C433" s="18" t="str">
        <f t="shared" ca="1" si="13"/>
        <v/>
      </c>
      <c r="D433" s="25"/>
      <c r="E433" s="30"/>
      <c r="F433" s="17" t="str">
        <f>IFERROR(VLOOKUP(E433,الموردين!C:D,2,0),"")</f>
        <v/>
      </c>
      <c r="G433" s="17" t="str">
        <f>IFERROR(VLOOKUP(F433,الموردين!D:E,2,0),"")</f>
        <v/>
      </c>
      <c r="H433" s="19"/>
    </row>
    <row r="434" spans="2:8" ht="9.75" customHeight="1" x14ac:dyDescent="0.2">
      <c r="B434" s="17" t="str">
        <f t="shared" si="12"/>
        <v/>
      </c>
      <c r="C434" s="18" t="str">
        <f t="shared" ca="1" si="13"/>
        <v/>
      </c>
      <c r="D434" s="25"/>
      <c r="E434" s="30"/>
      <c r="F434" s="17" t="str">
        <f>IFERROR(VLOOKUP(E434,الموردين!C:D,2,0),"")</f>
        <v/>
      </c>
      <c r="G434" s="17" t="str">
        <f>IFERROR(VLOOKUP(F434,الموردين!D:E,2,0),"")</f>
        <v/>
      </c>
      <c r="H434" s="19"/>
    </row>
    <row r="435" spans="2:8" ht="9.75" customHeight="1" x14ac:dyDescent="0.2">
      <c r="B435" s="17" t="str">
        <f t="shared" si="12"/>
        <v/>
      </c>
      <c r="C435" s="18" t="str">
        <f t="shared" ca="1" si="13"/>
        <v/>
      </c>
      <c r="D435" s="25"/>
      <c r="E435" s="30"/>
      <c r="F435" s="17" t="str">
        <f>IFERROR(VLOOKUP(E435,الموردين!C:D,2,0),"")</f>
        <v/>
      </c>
      <c r="G435" s="17" t="str">
        <f>IFERROR(VLOOKUP(F435,الموردين!D:E,2,0),"")</f>
        <v/>
      </c>
      <c r="H435" s="19"/>
    </row>
    <row r="436" spans="2:8" ht="9.75" customHeight="1" x14ac:dyDescent="0.2">
      <c r="B436" s="17" t="str">
        <f t="shared" si="12"/>
        <v/>
      </c>
      <c r="C436" s="18" t="str">
        <f t="shared" ca="1" si="13"/>
        <v/>
      </c>
      <c r="D436" s="25"/>
      <c r="E436" s="30"/>
      <c r="F436" s="17" t="str">
        <f>IFERROR(VLOOKUP(E436,الموردين!C:D,2,0),"")</f>
        <v/>
      </c>
      <c r="G436" s="17" t="str">
        <f>IFERROR(VLOOKUP(F436,الموردين!D:E,2,0),"")</f>
        <v/>
      </c>
      <c r="H436" s="19"/>
    </row>
    <row r="437" spans="2:8" ht="9.75" customHeight="1" x14ac:dyDescent="0.2">
      <c r="B437" s="17" t="str">
        <f t="shared" si="12"/>
        <v/>
      </c>
      <c r="C437" s="18" t="str">
        <f t="shared" ca="1" si="13"/>
        <v/>
      </c>
      <c r="D437" s="25"/>
      <c r="E437" s="30"/>
      <c r="F437" s="17" t="str">
        <f>IFERROR(VLOOKUP(E437,الموردين!C:D,2,0),"")</f>
        <v/>
      </c>
      <c r="G437" s="17" t="str">
        <f>IFERROR(VLOOKUP(F437,الموردين!D:E,2,0),"")</f>
        <v/>
      </c>
      <c r="H437" s="19"/>
    </row>
    <row r="438" spans="2:8" ht="9.75" customHeight="1" x14ac:dyDescent="0.2">
      <c r="B438" s="17" t="str">
        <f t="shared" si="12"/>
        <v/>
      </c>
      <c r="C438" s="18" t="str">
        <f t="shared" ca="1" si="13"/>
        <v/>
      </c>
      <c r="D438" s="25"/>
      <c r="E438" s="30"/>
      <c r="F438" s="17" t="str">
        <f>IFERROR(VLOOKUP(E438,الموردين!C:D,2,0),"")</f>
        <v/>
      </c>
      <c r="G438" s="17" t="str">
        <f>IFERROR(VLOOKUP(F438,الموردين!D:E,2,0),"")</f>
        <v/>
      </c>
      <c r="H438" s="19"/>
    </row>
    <row r="439" spans="2:8" ht="9.75" customHeight="1" x14ac:dyDescent="0.2">
      <c r="B439" s="17" t="str">
        <f t="shared" si="12"/>
        <v/>
      </c>
      <c r="C439" s="18" t="str">
        <f t="shared" ca="1" si="13"/>
        <v/>
      </c>
      <c r="D439" s="25"/>
      <c r="E439" s="30"/>
      <c r="F439" s="17" t="str">
        <f>IFERROR(VLOOKUP(E439,الموردين!C:D,2,0),"")</f>
        <v/>
      </c>
      <c r="G439" s="17" t="str">
        <f>IFERROR(VLOOKUP(F439,الموردين!D:E,2,0),"")</f>
        <v/>
      </c>
      <c r="H439" s="19"/>
    </row>
    <row r="440" spans="2:8" ht="9.75" customHeight="1" x14ac:dyDescent="0.2">
      <c r="B440" s="17" t="str">
        <f t="shared" si="12"/>
        <v/>
      </c>
      <c r="C440" s="18" t="str">
        <f t="shared" ca="1" si="13"/>
        <v/>
      </c>
      <c r="D440" s="25"/>
      <c r="E440" s="30"/>
      <c r="F440" s="17" t="str">
        <f>IFERROR(VLOOKUP(E440,الموردين!C:D,2,0),"")</f>
        <v/>
      </c>
      <c r="G440" s="17" t="str">
        <f>IFERROR(VLOOKUP(F440,الموردين!D:E,2,0),"")</f>
        <v/>
      </c>
      <c r="H440" s="19"/>
    </row>
    <row r="441" spans="2:8" ht="9.75" customHeight="1" x14ac:dyDescent="0.2">
      <c r="B441" s="17" t="str">
        <f t="shared" si="12"/>
        <v/>
      </c>
      <c r="C441" s="18" t="str">
        <f t="shared" ca="1" si="13"/>
        <v/>
      </c>
      <c r="D441" s="25"/>
      <c r="E441" s="30"/>
      <c r="F441" s="17" t="str">
        <f>IFERROR(VLOOKUP(E441,الموردين!C:D,2,0),"")</f>
        <v/>
      </c>
      <c r="G441" s="17" t="str">
        <f>IFERROR(VLOOKUP(F441,الموردين!D:E,2,0),"")</f>
        <v/>
      </c>
      <c r="H441" s="19"/>
    </row>
    <row r="442" spans="2:8" ht="9.75" customHeight="1" x14ac:dyDescent="0.2">
      <c r="B442" s="17" t="str">
        <f t="shared" si="12"/>
        <v/>
      </c>
      <c r="C442" s="18" t="str">
        <f t="shared" ca="1" si="13"/>
        <v/>
      </c>
      <c r="D442" s="25"/>
      <c r="E442" s="30"/>
      <c r="F442" s="17" t="str">
        <f>IFERROR(VLOOKUP(E442,الموردين!C:D,2,0),"")</f>
        <v/>
      </c>
      <c r="G442" s="17" t="str">
        <f>IFERROR(VLOOKUP(F442,الموردين!D:E,2,0),"")</f>
        <v/>
      </c>
      <c r="H442" s="19"/>
    </row>
    <row r="443" spans="2:8" ht="9.75" customHeight="1" x14ac:dyDescent="0.2">
      <c r="B443" s="17" t="str">
        <f t="shared" si="12"/>
        <v/>
      </c>
      <c r="C443" s="18" t="str">
        <f t="shared" ca="1" si="13"/>
        <v/>
      </c>
      <c r="D443" s="25"/>
      <c r="E443" s="30"/>
      <c r="F443" s="17" t="str">
        <f>IFERROR(VLOOKUP(E443,الموردين!C:D,2,0),"")</f>
        <v/>
      </c>
      <c r="G443" s="17" t="str">
        <f>IFERROR(VLOOKUP(F443,الموردين!D:E,2,0),"")</f>
        <v/>
      </c>
      <c r="H443" s="19"/>
    </row>
    <row r="444" spans="2:8" ht="9.75" customHeight="1" x14ac:dyDescent="0.2">
      <c r="B444" s="17" t="str">
        <f t="shared" si="12"/>
        <v/>
      </c>
      <c r="C444" s="18" t="str">
        <f t="shared" ca="1" si="13"/>
        <v/>
      </c>
      <c r="D444" s="25"/>
      <c r="E444" s="30"/>
      <c r="F444" s="17" t="str">
        <f>IFERROR(VLOOKUP(E444,الموردين!C:D,2,0),"")</f>
        <v/>
      </c>
      <c r="G444" s="17" t="str">
        <f>IFERROR(VLOOKUP(F444,الموردين!D:E,2,0),"")</f>
        <v/>
      </c>
      <c r="H444" s="19"/>
    </row>
    <row r="445" spans="2:8" ht="9.75" customHeight="1" x14ac:dyDescent="0.2">
      <c r="B445" s="17" t="str">
        <f t="shared" si="12"/>
        <v/>
      </c>
      <c r="C445" s="18" t="str">
        <f t="shared" ca="1" si="13"/>
        <v/>
      </c>
      <c r="D445" s="25"/>
      <c r="E445" s="30"/>
      <c r="F445" s="17" t="str">
        <f>IFERROR(VLOOKUP(E445,الموردين!C:D,2,0),"")</f>
        <v/>
      </c>
      <c r="G445" s="17" t="str">
        <f>IFERROR(VLOOKUP(F445,الموردين!D:E,2,0),"")</f>
        <v/>
      </c>
      <c r="H445" s="19"/>
    </row>
    <row r="446" spans="2:8" ht="9.75" customHeight="1" x14ac:dyDescent="0.2">
      <c r="B446" s="17" t="str">
        <f t="shared" si="12"/>
        <v/>
      </c>
      <c r="C446" s="18" t="str">
        <f t="shared" ca="1" si="13"/>
        <v/>
      </c>
      <c r="D446" s="25"/>
      <c r="E446" s="30"/>
      <c r="F446" s="17" t="str">
        <f>IFERROR(VLOOKUP(E446,الموردين!C:D,2,0),"")</f>
        <v/>
      </c>
      <c r="G446" s="17" t="str">
        <f>IFERROR(VLOOKUP(F446,الموردين!D:E,2,0),"")</f>
        <v/>
      </c>
      <c r="H446" s="19"/>
    </row>
    <row r="447" spans="2:8" ht="9.75" customHeight="1" x14ac:dyDescent="0.2">
      <c r="B447" s="17" t="str">
        <f t="shared" si="12"/>
        <v/>
      </c>
      <c r="C447" s="18" t="str">
        <f t="shared" ca="1" si="13"/>
        <v/>
      </c>
      <c r="D447" s="25"/>
      <c r="E447" s="30"/>
      <c r="F447" s="17" t="str">
        <f>IFERROR(VLOOKUP(E447,الموردين!C:D,2,0),"")</f>
        <v/>
      </c>
      <c r="G447" s="17" t="str">
        <f>IFERROR(VLOOKUP(F447,الموردين!D:E,2,0),"")</f>
        <v/>
      </c>
      <c r="H447" s="19"/>
    </row>
    <row r="448" spans="2:8" ht="9.75" customHeight="1" x14ac:dyDescent="0.2">
      <c r="B448" s="17" t="str">
        <f t="shared" si="12"/>
        <v/>
      </c>
      <c r="C448" s="18" t="str">
        <f t="shared" ca="1" si="13"/>
        <v/>
      </c>
      <c r="D448" s="25"/>
      <c r="E448" s="30"/>
      <c r="F448" s="17" t="str">
        <f>IFERROR(VLOOKUP(E448,الموردين!C:D,2,0),"")</f>
        <v/>
      </c>
      <c r="G448" s="17" t="str">
        <f>IFERROR(VLOOKUP(F448,الموردين!D:E,2,0),"")</f>
        <v/>
      </c>
      <c r="H448" s="19"/>
    </row>
    <row r="449" spans="2:8" ht="9.75" customHeight="1" x14ac:dyDescent="0.2">
      <c r="B449" s="17" t="str">
        <f t="shared" si="12"/>
        <v/>
      </c>
      <c r="C449" s="18" t="str">
        <f t="shared" ca="1" si="13"/>
        <v/>
      </c>
      <c r="D449" s="25"/>
      <c r="E449" s="30"/>
      <c r="F449" s="17" t="str">
        <f>IFERROR(VLOOKUP(E449,الموردين!C:D,2,0),"")</f>
        <v/>
      </c>
      <c r="G449" s="17" t="str">
        <f>IFERROR(VLOOKUP(F449,الموردين!D:E,2,0),"")</f>
        <v/>
      </c>
      <c r="H449" s="19"/>
    </row>
    <row r="450" spans="2:8" ht="9.75" customHeight="1" x14ac:dyDescent="0.2">
      <c r="B450" s="17" t="str">
        <f t="shared" si="12"/>
        <v/>
      </c>
      <c r="C450" s="18" t="str">
        <f t="shared" ca="1" si="13"/>
        <v/>
      </c>
      <c r="D450" s="25"/>
      <c r="E450" s="30"/>
      <c r="F450" s="17" t="str">
        <f>IFERROR(VLOOKUP(E450,الموردين!C:D,2,0),"")</f>
        <v/>
      </c>
      <c r="G450" s="17" t="str">
        <f>IFERROR(VLOOKUP(F450,الموردين!D:E,2,0),"")</f>
        <v/>
      </c>
      <c r="H450" s="19"/>
    </row>
    <row r="451" spans="2:8" ht="9.75" customHeight="1" x14ac:dyDescent="0.2">
      <c r="B451" s="17" t="str">
        <f t="shared" ref="B451:B514" si="14">IF(E451="","",ROW()-1)</f>
        <v/>
      </c>
      <c r="C451" s="18" t="str">
        <f t="shared" ref="C451:C514" ca="1" si="15">IF(E451="","",TODAY()-0)</f>
        <v/>
      </c>
      <c r="D451" s="25"/>
      <c r="E451" s="30"/>
      <c r="F451" s="17" t="str">
        <f>IFERROR(VLOOKUP(E451,الموردين!C:D,2,0),"")</f>
        <v/>
      </c>
      <c r="G451" s="17" t="str">
        <f>IFERROR(VLOOKUP(F451,الموردين!D:E,2,0),"")</f>
        <v/>
      </c>
      <c r="H451" s="19"/>
    </row>
    <row r="452" spans="2:8" ht="9.75" customHeight="1" x14ac:dyDescent="0.2">
      <c r="B452" s="17" t="str">
        <f t="shared" si="14"/>
        <v/>
      </c>
      <c r="C452" s="18" t="str">
        <f t="shared" ca="1" si="15"/>
        <v/>
      </c>
      <c r="D452" s="25"/>
      <c r="E452" s="30"/>
      <c r="F452" s="17" t="str">
        <f>IFERROR(VLOOKUP(E452,الموردين!C:D,2,0),"")</f>
        <v/>
      </c>
      <c r="G452" s="17" t="str">
        <f>IFERROR(VLOOKUP(F452,الموردين!D:E,2,0),"")</f>
        <v/>
      </c>
      <c r="H452" s="19"/>
    </row>
    <row r="453" spans="2:8" ht="9.75" customHeight="1" x14ac:dyDescent="0.2">
      <c r="B453" s="17" t="str">
        <f t="shared" si="14"/>
        <v/>
      </c>
      <c r="C453" s="18" t="str">
        <f t="shared" ca="1" si="15"/>
        <v/>
      </c>
      <c r="D453" s="25"/>
      <c r="E453" s="30"/>
      <c r="F453" s="17" t="str">
        <f>IFERROR(VLOOKUP(E453,الموردين!C:D,2,0),"")</f>
        <v/>
      </c>
      <c r="G453" s="17" t="str">
        <f>IFERROR(VLOOKUP(F453,الموردين!D:E,2,0),"")</f>
        <v/>
      </c>
      <c r="H453" s="19"/>
    </row>
    <row r="454" spans="2:8" ht="9.75" customHeight="1" x14ac:dyDescent="0.2">
      <c r="B454" s="17" t="str">
        <f t="shared" si="14"/>
        <v/>
      </c>
      <c r="C454" s="18" t="str">
        <f t="shared" ca="1" si="15"/>
        <v/>
      </c>
      <c r="D454" s="25"/>
      <c r="E454" s="30"/>
      <c r="F454" s="17" t="str">
        <f>IFERROR(VLOOKUP(E454,الموردين!C:D,2,0),"")</f>
        <v/>
      </c>
      <c r="G454" s="17" t="str">
        <f>IFERROR(VLOOKUP(F454,الموردين!D:E,2,0),"")</f>
        <v/>
      </c>
      <c r="H454" s="19"/>
    </row>
    <row r="455" spans="2:8" ht="9.75" customHeight="1" x14ac:dyDescent="0.2">
      <c r="B455" s="17" t="str">
        <f t="shared" si="14"/>
        <v/>
      </c>
      <c r="C455" s="18" t="str">
        <f t="shared" ca="1" si="15"/>
        <v/>
      </c>
      <c r="D455" s="25"/>
      <c r="E455" s="30"/>
      <c r="F455" s="17" t="str">
        <f>IFERROR(VLOOKUP(E455,الموردين!C:D,2,0),"")</f>
        <v/>
      </c>
      <c r="G455" s="17" t="str">
        <f>IFERROR(VLOOKUP(F455,الموردين!D:E,2,0),"")</f>
        <v/>
      </c>
      <c r="H455" s="19"/>
    </row>
    <row r="456" spans="2:8" ht="9.75" customHeight="1" x14ac:dyDescent="0.2">
      <c r="B456" s="17" t="str">
        <f t="shared" si="14"/>
        <v/>
      </c>
      <c r="C456" s="18" t="str">
        <f t="shared" ca="1" si="15"/>
        <v/>
      </c>
      <c r="D456" s="25"/>
      <c r="E456" s="30"/>
      <c r="F456" s="17" t="str">
        <f>IFERROR(VLOOKUP(E456,الموردين!C:D,2,0),"")</f>
        <v/>
      </c>
      <c r="G456" s="17" t="str">
        <f>IFERROR(VLOOKUP(F456,الموردين!D:E,2,0),"")</f>
        <v/>
      </c>
      <c r="H456" s="19"/>
    </row>
    <row r="457" spans="2:8" ht="9.75" customHeight="1" x14ac:dyDescent="0.2">
      <c r="B457" s="17" t="str">
        <f t="shared" si="14"/>
        <v/>
      </c>
      <c r="C457" s="18" t="str">
        <f t="shared" ca="1" si="15"/>
        <v/>
      </c>
      <c r="D457" s="25"/>
      <c r="E457" s="30"/>
      <c r="F457" s="17" t="str">
        <f>IFERROR(VLOOKUP(E457,الموردين!C:D,2,0),"")</f>
        <v/>
      </c>
      <c r="G457" s="17" t="str">
        <f>IFERROR(VLOOKUP(F457,الموردين!D:E,2,0),"")</f>
        <v/>
      </c>
      <c r="H457" s="19"/>
    </row>
    <row r="458" spans="2:8" ht="9.75" customHeight="1" x14ac:dyDescent="0.2">
      <c r="B458" s="17" t="str">
        <f t="shared" si="14"/>
        <v/>
      </c>
      <c r="C458" s="18" t="str">
        <f t="shared" ca="1" si="15"/>
        <v/>
      </c>
      <c r="D458" s="25"/>
      <c r="E458" s="30"/>
      <c r="F458" s="17" t="str">
        <f>IFERROR(VLOOKUP(E458,الموردين!C:D,2,0),"")</f>
        <v/>
      </c>
      <c r="G458" s="17" t="str">
        <f>IFERROR(VLOOKUP(F458,الموردين!D:E,2,0),"")</f>
        <v/>
      </c>
      <c r="H458" s="19"/>
    </row>
    <row r="459" spans="2:8" ht="9.75" customHeight="1" x14ac:dyDescent="0.2">
      <c r="B459" s="17" t="str">
        <f t="shared" si="14"/>
        <v/>
      </c>
      <c r="C459" s="18" t="str">
        <f t="shared" ca="1" si="15"/>
        <v/>
      </c>
      <c r="D459" s="25"/>
      <c r="E459" s="30"/>
      <c r="F459" s="17" t="str">
        <f>IFERROR(VLOOKUP(E459,الموردين!C:D,2,0),"")</f>
        <v/>
      </c>
      <c r="G459" s="17" t="str">
        <f>IFERROR(VLOOKUP(F459,الموردين!D:E,2,0),"")</f>
        <v/>
      </c>
      <c r="H459" s="19"/>
    </row>
    <row r="460" spans="2:8" ht="9.75" customHeight="1" x14ac:dyDescent="0.2">
      <c r="B460" s="17" t="str">
        <f t="shared" si="14"/>
        <v/>
      </c>
      <c r="C460" s="18" t="str">
        <f t="shared" ca="1" si="15"/>
        <v/>
      </c>
      <c r="D460" s="25"/>
      <c r="E460" s="30"/>
      <c r="F460" s="17" t="str">
        <f>IFERROR(VLOOKUP(E460,الموردين!C:D,2,0),"")</f>
        <v/>
      </c>
      <c r="G460" s="17" t="str">
        <f>IFERROR(VLOOKUP(F460,الموردين!D:E,2,0),"")</f>
        <v/>
      </c>
      <c r="H460" s="19"/>
    </row>
    <row r="461" spans="2:8" ht="9.75" customHeight="1" x14ac:dyDescent="0.2">
      <c r="B461" s="17" t="str">
        <f t="shared" si="14"/>
        <v/>
      </c>
      <c r="C461" s="18" t="str">
        <f t="shared" ca="1" si="15"/>
        <v/>
      </c>
      <c r="D461" s="25"/>
      <c r="E461" s="30"/>
      <c r="F461" s="17" t="str">
        <f>IFERROR(VLOOKUP(E461,الموردين!C:D,2,0),"")</f>
        <v/>
      </c>
      <c r="G461" s="17" t="str">
        <f>IFERROR(VLOOKUP(F461,الموردين!D:E,2,0),"")</f>
        <v/>
      </c>
      <c r="H461" s="19"/>
    </row>
    <row r="462" spans="2:8" ht="9.75" customHeight="1" x14ac:dyDescent="0.2">
      <c r="B462" s="17" t="str">
        <f t="shared" si="14"/>
        <v/>
      </c>
      <c r="C462" s="18" t="str">
        <f t="shared" ca="1" si="15"/>
        <v/>
      </c>
      <c r="D462" s="25"/>
      <c r="E462" s="30"/>
      <c r="F462" s="17" t="str">
        <f>IFERROR(VLOOKUP(E462,الموردين!C:D,2,0),"")</f>
        <v/>
      </c>
      <c r="G462" s="17" t="str">
        <f>IFERROR(VLOOKUP(F462,الموردين!D:E,2,0),"")</f>
        <v/>
      </c>
      <c r="H462" s="19"/>
    </row>
    <row r="463" spans="2:8" ht="9.75" customHeight="1" x14ac:dyDescent="0.2">
      <c r="B463" s="17" t="str">
        <f t="shared" si="14"/>
        <v/>
      </c>
      <c r="C463" s="18" t="str">
        <f t="shared" ca="1" si="15"/>
        <v/>
      </c>
      <c r="D463" s="25"/>
      <c r="E463" s="30"/>
      <c r="F463" s="17" t="str">
        <f>IFERROR(VLOOKUP(E463,الموردين!C:D,2,0),"")</f>
        <v/>
      </c>
      <c r="G463" s="17" t="str">
        <f>IFERROR(VLOOKUP(F463,الموردين!D:E,2,0),"")</f>
        <v/>
      </c>
      <c r="H463" s="19"/>
    </row>
    <row r="464" spans="2:8" ht="9.75" customHeight="1" x14ac:dyDescent="0.2">
      <c r="B464" s="17" t="str">
        <f t="shared" si="14"/>
        <v/>
      </c>
      <c r="C464" s="18" t="str">
        <f t="shared" ca="1" si="15"/>
        <v/>
      </c>
      <c r="D464" s="25"/>
      <c r="E464" s="30"/>
      <c r="F464" s="17" t="str">
        <f>IFERROR(VLOOKUP(E464,الموردين!C:D,2,0),"")</f>
        <v/>
      </c>
      <c r="G464" s="17" t="str">
        <f>IFERROR(VLOOKUP(F464,الموردين!D:E,2,0),"")</f>
        <v/>
      </c>
      <c r="H464" s="19"/>
    </row>
    <row r="465" spans="2:8" ht="9.75" customHeight="1" x14ac:dyDescent="0.2">
      <c r="B465" s="17" t="str">
        <f t="shared" si="14"/>
        <v/>
      </c>
      <c r="C465" s="18" t="str">
        <f t="shared" ca="1" si="15"/>
        <v/>
      </c>
      <c r="D465" s="25"/>
      <c r="E465" s="30"/>
      <c r="F465" s="17" t="str">
        <f>IFERROR(VLOOKUP(E465,الموردين!C:D,2,0),"")</f>
        <v/>
      </c>
      <c r="G465" s="17" t="str">
        <f>IFERROR(VLOOKUP(F465,الموردين!D:E,2,0),"")</f>
        <v/>
      </c>
      <c r="H465" s="19"/>
    </row>
    <row r="466" spans="2:8" ht="9.75" customHeight="1" x14ac:dyDescent="0.2">
      <c r="B466" s="17" t="str">
        <f t="shared" si="14"/>
        <v/>
      </c>
      <c r="C466" s="18" t="str">
        <f t="shared" ca="1" si="15"/>
        <v/>
      </c>
      <c r="D466" s="25"/>
      <c r="E466" s="30"/>
      <c r="F466" s="17" t="str">
        <f>IFERROR(VLOOKUP(E466,الموردين!C:D,2,0),"")</f>
        <v/>
      </c>
      <c r="G466" s="17" t="str">
        <f>IFERROR(VLOOKUP(F466,الموردين!D:E,2,0),"")</f>
        <v/>
      </c>
      <c r="H466" s="19"/>
    </row>
    <row r="467" spans="2:8" ht="9.75" customHeight="1" x14ac:dyDescent="0.2">
      <c r="B467" s="17" t="str">
        <f t="shared" si="14"/>
        <v/>
      </c>
      <c r="C467" s="18" t="str">
        <f t="shared" ca="1" si="15"/>
        <v/>
      </c>
      <c r="D467" s="25"/>
      <c r="E467" s="30"/>
      <c r="F467" s="17" t="str">
        <f>IFERROR(VLOOKUP(E467,الموردين!C:D,2,0),"")</f>
        <v/>
      </c>
      <c r="G467" s="17" t="str">
        <f>IFERROR(VLOOKUP(F467,الموردين!D:E,2,0),"")</f>
        <v/>
      </c>
      <c r="H467" s="19"/>
    </row>
    <row r="468" spans="2:8" ht="9.75" customHeight="1" x14ac:dyDescent="0.2">
      <c r="B468" s="17" t="str">
        <f t="shared" si="14"/>
        <v/>
      </c>
      <c r="C468" s="18" t="str">
        <f t="shared" ca="1" si="15"/>
        <v/>
      </c>
      <c r="D468" s="25"/>
      <c r="E468" s="30"/>
      <c r="F468" s="17" t="str">
        <f>IFERROR(VLOOKUP(E468,الموردين!C:D,2,0),"")</f>
        <v/>
      </c>
      <c r="G468" s="17" t="str">
        <f>IFERROR(VLOOKUP(F468,الموردين!D:E,2,0),"")</f>
        <v/>
      </c>
      <c r="H468" s="19"/>
    </row>
    <row r="469" spans="2:8" ht="9.75" customHeight="1" x14ac:dyDescent="0.2">
      <c r="B469" s="17" t="str">
        <f t="shared" si="14"/>
        <v/>
      </c>
      <c r="C469" s="18" t="str">
        <f t="shared" ca="1" si="15"/>
        <v/>
      </c>
      <c r="D469" s="25"/>
      <c r="E469" s="30"/>
      <c r="F469" s="17" t="str">
        <f>IFERROR(VLOOKUP(E469,الموردين!C:D,2,0),"")</f>
        <v/>
      </c>
      <c r="G469" s="17" t="str">
        <f>IFERROR(VLOOKUP(F469,الموردين!D:E,2,0),"")</f>
        <v/>
      </c>
      <c r="H469" s="19"/>
    </row>
    <row r="470" spans="2:8" ht="9.75" customHeight="1" x14ac:dyDescent="0.2">
      <c r="B470" s="17" t="str">
        <f t="shared" si="14"/>
        <v/>
      </c>
      <c r="C470" s="18" t="str">
        <f t="shared" ca="1" si="15"/>
        <v/>
      </c>
      <c r="D470" s="25"/>
      <c r="E470" s="30"/>
      <c r="F470" s="17" t="str">
        <f>IFERROR(VLOOKUP(E470,الموردين!C:D,2,0),"")</f>
        <v/>
      </c>
      <c r="G470" s="17" t="str">
        <f>IFERROR(VLOOKUP(F470,الموردين!D:E,2,0),"")</f>
        <v/>
      </c>
      <c r="H470" s="19"/>
    </row>
    <row r="471" spans="2:8" ht="9.75" customHeight="1" x14ac:dyDescent="0.2">
      <c r="B471" s="17" t="str">
        <f t="shared" si="14"/>
        <v/>
      </c>
      <c r="C471" s="18" t="str">
        <f t="shared" ca="1" si="15"/>
        <v/>
      </c>
      <c r="D471" s="25"/>
      <c r="E471" s="30"/>
      <c r="F471" s="17" t="str">
        <f>IFERROR(VLOOKUP(E471,الموردين!C:D,2,0),"")</f>
        <v/>
      </c>
      <c r="G471" s="17" t="str">
        <f>IFERROR(VLOOKUP(F471,الموردين!D:E,2,0),"")</f>
        <v/>
      </c>
      <c r="H471" s="19"/>
    </row>
    <row r="472" spans="2:8" ht="9.75" customHeight="1" x14ac:dyDescent="0.2">
      <c r="B472" s="17" t="str">
        <f t="shared" si="14"/>
        <v/>
      </c>
      <c r="C472" s="18" t="str">
        <f t="shared" ca="1" si="15"/>
        <v/>
      </c>
      <c r="D472" s="25"/>
      <c r="E472" s="30"/>
      <c r="F472" s="17" t="str">
        <f>IFERROR(VLOOKUP(E472,الموردين!C:D,2,0),"")</f>
        <v/>
      </c>
      <c r="G472" s="17" t="str">
        <f>IFERROR(VLOOKUP(F472,الموردين!D:E,2,0),"")</f>
        <v/>
      </c>
      <c r="H472" s="19"/>
    </row>
    <row r="473" spans="2:8" ht="9.75" customHeight="1" x14ac:dyDescent="0.2">
      <c r="B473" s="17" t="str">
        <f t="shared" si="14"/>
        <v/>
      </c>
      <c r="C473" s="18" t="str">
        <f t="shared" ca="1" si="15"/>
        <v/>
      </c>
      <c r="D473" s="25"/>
      <c r="E473" s="30"/>
      <c r="F473" s="17" t="str">
        <f>IFERROR(VLOOKUP(E473,الموردين!C:D,2,0),"")</f>
        <v/>
      </c>
      <c r="G473" s="17" t="str">
        <f>IFERROR(VLOOKUP(F473,الموردين!D:E,2,0),"")</f>
        <v/>
      </c>
      <c r="H473" s="19"/>
    </row>
    <row r="474" spans="2:8" ht="9.75" customHeight="1" x14ac:dyDescent="0.2">
      <c r="B474" s="17" t="str">
        <f t="shared" si="14"/>
        <v/>
      </c>
      <c r="C474" s="18" t="str">
        <f t="shared" ca="1" si="15"/>
        <v/>
      </c>
      <c r="D474" s="25"/>
      <c r="E474" s="30"/>
      <c r="F474" s="17" t="str">
        <f>IFERROR(VLOOKUP(E474,الموردين!C:D,2,0),"")</f>
        <v/>
      </c>
      <c r="G474" s="17" t="str">
        <f>IFERROR(VLOOKUP(F474,الموردين!D:E,2,0),"")</f>
        <v/>
      </c>
      <c r="H474" s="19"/>
    </row>
    <row r="475" spans="2:8" ht="9.75" customHeight="1" x14ac:dyDescent="0.2">
      <c r="B475" s="17" t="str">
        <f t="shared" si="14"/>
        <v/>
      </c>
      <c r="C475" s="18" t="str">
        <f t="shared" ca="1" si="15"/>
        <v/>
      </c>
      <c r="D475" s="25"/>
      <c r="E475" s="30"/>
      <c r="F475" s="17" t="str">
        <f>IFERROR(VLOOKUP(E475,الموردين!C:D,2,0),"")</f>
        <v/>
      </c>
      <c r="G475" s="17" t="str">
        <f>IFERROR(VLOOKUP(F475,الموردين!D:E,2,0),"")</f>
        <v/>
      </c>
      <c r="H475" s="19"/>
    </row>
    <row r="476" spans="2:8" ht="9.75" customHeight="1" x14ac:dyDescent="0.2">
      <c r="B476" s="17" t="str">
        <f t="shared" si="14"/>
        <v/>
      </c>
      <c r="C476" s="18" t="str">
        <f t="shared" ca="1" si="15"/>
        <v/>
      </c>
      <c r="D476" s="25"/>
      <c r="E476" s="30"/>
      <c r="F476" s="17" t="str">
        <f>IFERROR(VLOOKUP(E476,الموردين!C:D,2,0),"")</f>
        <v/>
      </c>
      <c r="G476" s="17" t="str">
        <f>IFERROR(VLOOKUP(F476,الموردين!D:E,2,0),"")</f>
        <v/>
      </c>
      <c r="H476" s="19"/>
    </row>
    <row r="477" spans="2:8" ht="9.75" customHeight="1" x14ac:dyDescent="0.2">
      <c r="B477" s="17" t="str">
        <f t="shared" si="14"/>
        <v/>
      </c>
      <c r="C477" s="18" t="str">
        <f t="shared" ca="1" si="15"/>
        <v/>
      </c>
      <c r="D477" s="25"/>
      <c r="E477" s="30"/>
      <c r="F477" s="17" t="str">
        <f>IFERROR(VLOOKUP(E477,الموردين!C:D,2,0),"")</f>
        <v/>
      </c>
      <c r="G477" s="17" t="str">
        <f>IFERROR(VLOOKUP(F477,الموردين!D:E,2,0),"")</f>
        <v/>
      </c>
      <c r="H477" s="19"/>
    </row>
    <row r="478" spans="2:8" ht="9.75" customHeight="1" x14ac:dyDescent="0.2">
      <c r="B478" s="17" t="str">
        <f t="shared" si="14"/>
        <v/>
      </c>
      <c r="C478" s="18" t="str">
        <f t="shared" ca="1" si="15"/>
        <v/>
      </c>
      <c r="D478" s="25"/>
      <c r="E478" s="30"/>
      <c r="F478" s="17" t="str">
        <f>IFERROR(VLOOKUP(E478,الموردين!C:D,2,0),"")</f>
        <v/>
      </c>
      <c r="G478" s="17" t="str">
        <f>IFERROR(VLOOKUP(F478,الموردين!D:E,2,0),"")</f>
        <v/>
      </c>
      <c r="H478" s="19"/>
    </row>
    <row r="479" spans="2:8" ht="9.75" customHeight="1" x14ac:dyDescent="0.2">
      <c r="B479" s="17" t="str">
        <f t="shared" si="14"/>
        <v/>
      </c>
      <c r="C479" s="18" t="str">
        <f t="shared" ca="1" si="15"/>
        <v/>
      </c>
      <c r="D479" s="25"/>
      <c r="E479" s="30"/>
      <c r="F479" s="17" t="str">
        <f>IFERROR(VLOOKUP(E479,الموردين!C:D,2,0),"")</f>
        <v/>
      </c>
      <c r="G479" s="17" t="str">
        <f>IFERROR(VLOOKUP(F479,الموردين!D:E,2,0),"")</f>
        <v/>
      </c>
      <c r="H479" s="19"/>
    </row>
    <row r="480" spans="2:8" ht="9.75" customHeight="1" x14ac:dyDescent="0.2">
      <c r="B480" s="17" t="str">
        <f t="shared" si="14"/>
        <v/>
      </c>
      <c r="C480" s="18" t="str">
        <f t="shared" ca="1" si="15"/>
        <v/>
      </c>
      <c r="D480" s="25"/>
      <c r="E480" s="30"/>
      <c r="F480" s="17" t="str">
        <f>IFERROR(VLOOKUP(E480,الموردين!C:D,2,0),"")</f>
        <v/>
      </c>
      <c r="G480" s="17" t="str">
        <f>IFERROR(VLOOKUP(F480,الموردين!D:E,2,0),"")</f>
        <v/>
      </c>
      <c r="H480" s="19"/>
    </row>
    <row r="481" spans="2:8" ht="9.75" customHeight="1" x14ac:dyDescent="0.2">
      <c r="B481" s="17" t="str">
        <f t="shared" si="14"/>
        <v/>
      </c>
      <c r="C481" s="18" t="str">
        <f t="shared" ca="1" si="15"/>
        <v/>
      </c>
      <c r="D481" s="25"/>
      <c r="E481" s="30"/>
      <c r="F481" s="17" t="str">
        <f>IFERROR(VLOOKUP(E481,الموردين!C:D,2,0),"")</f>
        <v/>
      </c>
      <c r="G481" s="17" t="str">
        <f>IFERROR(VLOOKUP(F481,الموردين!D:E,2,0),"")</f>
        <v/>
      </c>
      <c r="H481" s="19"/>
    </row>
    <row r="482" spans="2:8" ht="9.75" customHeight="1" x14ac:dyDescent="0.2">
      <c r="B482" s="17" t="str">
        <f t="shared" si="14"/>
        <v/>
      </c>
      <c r="C482" s="18" t="str">
        <f t="shared" ca="1" si="15"/>
        <v/>
      </c>
      <c r="D482" s="25"/>
      <c r="E482" s="30"/>
      <c r="F482" s="17" t="str">
        <f>IFERROR(VLOOKUP(E482,الموردين!C:D,2,0),"")</f>
        <v/>
      </c>
      <c r="G482" s="17" t="str">
        <f>IFERROR(VLOOKUP(F482,الموردين!D:E,2,0),"")</f>
        <v/>
      </c>
      <c r="H482" s="19"/>
    </row>
    <row r="483" spans="2:8" ht="9.75" customHeight="1" x14ac:dyDescent="0.2">
      <c r="B483" s="17" t="str">
        <f t="shared" si="14"/>
        <v/>
      </c>
      <c r="C483" s="18" t="str">
        <f t="shared" ca="1" si="15"/>
        <v/>
      </c>
      <c r="D483" s="25"/>
      <c r="E483" s="30"/>
      <c r="F483" s="17" t="str">
        <f>IFERROR(VLOOKUP(E483,الموردين!C:D,2,0),"")</f>
        <v/>
      </c>
      <c r="G483" s="17" t="str">
        <f>IFERROR(VLOOKUP(F483,الموردين!D:E,2,0),"")</f>
        <v/>
      </c>
      <c r="H483" s="19"/>
    </row>
    <row r="484" spans="2:8" ht="9.75" customHeight="1" x14ac:dyDescent="0.2">
      <c r="B484" s="17" t="str">
        <f t="shared" si="14"/>
        <v/>
      </c>
      <c r="C484" s="18" t="str">
        <f t="shared" ca="1" si="15"/>
        <v/>
      </c>
      <c r="D484" s="25"/>
      <c r="E484" s="30"/>
      <c r="F484" s="17" t="str">
        <f>IFERROR(VLOOKUP(E484,الموردين!C:D,2,0),"")</f>
        <v/>
      </c>
      <c r="G484" s="17" t="str">
        <f>IFERROR(VLOOKUP(F484,الموردين!D:E,2,0),"")</f>
        <v/>
      </c>
      <c r="H484" s="19"/>
    </row>
    <row r="485" spans="2:8" ht="9.75" customHeight="1" x14ac:dyDescent="0.2">
      <c r="B485" s="17" t="str">
        <f t="shared" si="14"/>
        <v/>
      </c>
      <c r="C485" s="18" t="str">
        <f t="shared" ca="1" si="15"/>
        <v/>
      </c>
      <c r="D485" s="25"/>
      <c r="E485" s="30"/>
      <c r="F485" s="17" t="str">
        <f>IFERROR(VLOOKUP(E485,الموردين!C:D,2,0),"")</f>
        <v/>
      </c>
      <c r="G485" s="17" t="str">
        <f>IFERROR(VLOOKUP(F485,الموردين!D:E,2,0),"")</f>
        <v/>
      </c>
      <c r="H485" s="19"/>
    </row>
    <row r="486" spans="2:8" ht="9.75" customHeight="1" x14ac:dyDescent="0.2">
      <c r="B486" s="17" t="str">
        <f t="shared" si="14"/>
        <v/>
      </c>
      <c r="C486" s="18" t="str">
        <f t="shared" ca="1" si="15"/>
        <v/>
      </c>
      <c r="D486" s="25"/>
      <c r="E486" s="30"/>
      <c r="F486" s="17" t="str">
        <f>IFERROR(VLOOKUP(E486,الموردين!C:D,2,0),"")</f>
        <v/>
      </c>
      <c r="G486" s="17" t="str">
        <f>IFERROR(VLOOKUP(F486,الموردين!D:E,2,0),"")</f>
        <v/>
      </c>
      <c r="H486" s="19"/>
    </row>
    <row r="487" spans="2:8" ht="9.75" customHeight="1" x14ac:dyDescent="0.2">
      <c r="B487" s="17" t="str">
        <f t="shared" si="14"/>
        <v/>
      </c>
      <c r="C487" s="18" t="str">
        <f t="shared" ca="1" si="15"/>
        <v/>
      </c>
      <c r="D487" s="25"/>
      <c r="E487" s="30"/>
      <c r="F487" s="17" t="str">
        <f>IFERROR(VLOOKUP(E487,الموردين!C:D,2,0),"")</f>
        <v/>
      </c>
      <c r="G487" s="17" t="str">
        <f>IFERROR(VLOOKUP(F487,الموردين!D:E,2,0),"")</f>
        <v/>
      </c>
      <c r="H487" s="19"/>
    </row>
    <row r="488" spans="2:8" ht="9.75" customHeight="1" x14ac:dyDescent="0.2">
      <c r="B488" s="17" t="str">
        <f t="shared" si="14"/>
        <v/>
      </c>
      <c r="C488" s="18" t="str">
        <f t="shared" ca="1" si="15"/>
        <v/>
      </c>
      <c r="D488" s="25"/>
      <c r="E488" s="30"/>
      <c r="F488" s="17" t="str">
        <f>IFERROR(VLOOKUP(E488,الموردين!C:D,2,0),"")</f>
        <v/>
      </c>
      <c r="G488" s="17" t="str">
        <f>IFERROR(VLOOKUP(F488,الموردين!D:E,2,0),"")</f>
        <v/>
      </c>
      <c r="H488" s="19"/>
    </row>
    <row r="489" spans="2:8" ht="9.75" customHeight="1" x14ac:dyDescent="0.2">
      <c r="B489" s="17" t="str">
        <f t="shared" si="14"/>
        <v/>
      </c>
      <c r="C489" s="18" t="str">
        <f t="shared" ca="1" si="15"/>
        <v/>
      </c>
      <c r="D489" s="25"/>
      <c r="E489" s="30"/>
      <c r="F489" s="17" t="str">
        <f>IFERROR(VLOOKUP(E489,الموردين!C:D,2,0),"")</f>
        <v/>
      </c>
      <c r="G489" s="17" t="str">
        <f>IFERROR(VLOOKUP(F489,الموردين!D:E,2,0),"")</f>
        <v/>
      </c>
      <c r="H489" s="19"/>
    </row>
    <row r="490" spans="2:8" ht="9.75" customHeight="1" x14ac:dyDescent="0.2">
      <c r="B490" s="17" t="str">
        <f t="shared" si="14"/>
        <v/>
      </c>
      <c r="C490" s="18" t="str">
        <f t="shared" ca="1" si="15"/>
        <v/>
      </c>
      <c r="D490" s="25"/>
      <c r="E490" s="30"/>
      <c r="F490" s="17" t="str">
        <f>IFERROR(VLOOKUP(E490,الموردين!C:D,2,0),"")</f>
        <v/>
      </c>
      <c r="G490" s="17" t="str">
        <f>IFERROR(VLOOKUP(F490,الموردين!D:E,2,0),"")</f>
        <v/>
      </c>
      <c r="H490" s="19"/>
    </row>
    <row r="491" spans="2:8" ht="9.75" customHeight="1" x14ac:dyDescent="0.2">
      <c r="B491" s="17" t="str">
        <f t="shared" si="14"/>
        <v/>
      </c>
      <c r="C491" s="18" t="str">
        <f t="shared" ca="1" si="15"/>
        <v/>
      </c>
      <c r="D491" s="25"/>
      <c r="E491" s="30"/>
      <c r="F491" s="17" t="str">
        <f>IFERROR(VLOOKUP(E491,الموردين!C:D,2,0),"")</f>
        <v/>
      </c>
      <c r="G491" s="17" t="str">
        <f>IFERROR(VLOOKUP(F491,الموردين!D:E,2,0),"")</f>
        <v/>
      </c>
      <c r="H491" s="19"/>
    </row>
    <row r="492" spans="2:8" ht="9.75" customHeight="1" x14ac:dyDescent="0.2">
      <c r="B492" s="17" t="str">
        <f t="shared" si="14"/>
        <v/>
      </c>
      <c r="C492" s="18" t="str">
        <f t="shared" ca="1" si="15"/>
        <v/>
      </c>
      <c r="D492" s="25"/>
      <c r="E492" s="30"/>
      <c r="F492" s="17" t="str">
        <f>IFERROR(VLOOKUP(E492,الموردين!C:D,2,0),"")</f>
        <v/>
      </c>
      <c r="G492" s="17" t="str">
        <f>IFERROR(VLOOKUP(F492,الموردين!D:E,2,0),"")</f>
        <v/>
      </c>
      <c r="H492" s="19"/>
    </row>
    <row r="493" spans="2:8" ht="9.75" customHeight="1" x14ac:dyDescent="0.2">
      <c r="B493" s="17" t="str">
        <f t="shared" si="14"/>
        <v/>
      </c>
      <c r="C493" s="18" t="str">
        <f t="shared" ca="1" si="15"/>
        <v/>
      </c>
      <c r="D493" s="25"/>
      <c r="E493" s="30"/>
      <c r="F493" s="17" t="str">
        <f>IFERROR(VLOOKUP(E493,الموردين!C:D,2,0),"")</f>
        <v/>
      </c>
      <c r="G493" s="17" t="str">
        <f>IFERROR(VLOOKUP(F493,الموردين!D:E,2,0),"")</f>
        <v/>
      </c>
      <c r="H493" s="19"/>
    </row>
    <row r="494" spans="2:8" ht="9.75" customHeight="1" x14ac:dyDescent="0.2">
      <c r="B494" s="17" t="str">
        <f t="shared" si="14"/>
        <v/>
      </c>
      <c r="C494" s="18" t="str">
        <f t="shared" ca="1" si="15"/>
        <v/>
      </c>
      <c r="D494" s="25"/>
      <c r="E494" s="30"/>
      <c r="F494" s="17" t="str">
        <f>IFERROR(VLOOKUP(E494,الموردين!C:D,2,0),"")</f>
        <v/>
      </c>
      <c r="G494" s="17" t="str">
        <f>IFERROR(VLOOKUP(F494,الموردين!D:E,2,0),"")</f>
        <v/>
      </c>
      <c r="H494" s="19"/>
    </row>
    <row r="495" spans="2:8" ht="9.75" customHeight="1" x14ac:dyDescent="0.2">
      <c r="B495" s="17" t="str">
        <f t="shared" si="14"/>
        <v/>
      </c>
      <c r="C495" s="18" t="str">
        <f t="shared" ca="1" si="15"/>
        <v/>
      </c>
      <c r="D495" s="25"/>
      <c r="E495" s="30"/>
      <c r="F495" s="17" t="str">
        <f>IFERROR(VLOOKUP(E495,الموردين!C:D,2,0),"")</f>
        <v/>
      </c>
      <c r="G495" s="17" t="str">
        <f>IFERROR(VLOOKUP(F495,الموردين!D:E,2,0),"")</f>
        <v/>
      </c>
      <c r="H495" s="19"/>
    </row>
    <row r="496" spans="2:8" ht="9.75" customHeight="1" x14ac:dyDescent="0.2">
      <c r="B496" s="17" t="str">
        <f t="shared" si="14"/>
        <v/>
      </c>
      <c r="C496" s="18" t="str">
        <f t="shared" ca="1" si="15"/>
        <v/>
      </c>
      <c r="D496" s="25"/>
      <c r="E496" s="30"/>
      <c r="F496" s="17" t="str">
        <f>IFERROR(VLOOKUP(E496,الموردين!C:D,2,0),"")</f>
        <v/>
      </c>
      <c r="G496" s="17" t="str">
        <f>IFERROR(VLOOKUP(F496,الموردين!D:E,2,0),"")</f>
        <v/>
      </c>
      <c r="H496" s="19"/>
    </row>
    <row r="497" spans="2:8" ht="9.75" customHeight="1" x14ac:dyDescent="0.2">
      <c r="B497" s="17" t="str">
        <f t="shared" si="14"/>
        <v/>
      </c>
      <c r="C497" s="18" t="str">
        <f t="shared" ca="1" si="15"/>
        <v/>
      </c>
      <c r="D497" s="25"/>
      <c r="E497" s="30"/>
      <c r="F497" s="17" t="str">
        <f>IFERROR(VLOOKUP(E497,الموردين!C:D,2,0),"")</f>
        <v/>
      </c>
      <c r="G497" s="17" t="str">
        <f>IFERROR(VLOOKUP(F497,الموردين!D:E,2,0),"")</f>
        <v/>
      </c>
      <c r="H497" s="19"/>
    </row>
    <row r="498" spans="2:8" ht="9.75" customHeight="1" x14ac:dyDescent="0.2">
      <c r="B498" s="17" t="str">
        <f t="shared" si="14"/>
        <v/>
      </c>
      <c r="C498" s="18" t="str">
        <f t="shared" ca="1" si="15"/>
        <v/>
      </c>
      <c r="D498" s="25"/>
      <c r="E498" s="30"/>
      <c r="F498" s="17" t="str">
        <f>IFERROR(VLOOKUP(E498,الموردين!C:D,2,0),"")</f>
        <v/>
      </c>
      <c r="G498" s="17" t="str">
        <f>IFERROR(VLOOKUP(F498,الموردين!D:E,2,0),"")</f>
        <v/>
      </c>
      <c r="H498" s="19"/>
    </row>
    <row r="499" spans="2:8" ht="9.75" customHeight="1" x14ac:dyDescent="0.2">
      <c r="B499" s="17" t="str">
        <f t="shared" si="14"/>
        <v/>
      </c>
      <c r="C499" s="18" t="str">
        <f t="shared" ca="1" si="15"/>
        <v/>
      </c>
      <c r="D499" s="25"/>
      <c r="E499" s="30"/>
      <c r="F499" s="17" t="str">
        <f>IFERROR(VLOOKUP(E499,الموردين!C:D,2,0),"")</f>
        <v/>
      </c>
      <c r="G499" s="17" t="str">
        <f>IFERROR(VLOOKUP(F499,الموردين!D:E,2,0),"")</f>
        <v/>
      </c>
      <c r="H499" s="19"/>
    </row>
    <row r="500" spans="2:8" ht="9.75" customHeight="1" x14ac:dyDescent="0.2">
      <c r="B500" s="17" t="str">
        <f t="shared" si="14"/>
        <v/>
      </c>
      <c r="C500" s="18" t="str">
        <f t="shared" ca="1" si="15"/>
        <v/>
      </c>
      <c r="D500" s="25"/>
      <c r="E500" s="30"/>
      <c r="F500" s="17" t="str">
        <f>IFERROR(VLOOKUP(E500,الموردين!C:D,2,0),"")</f>
        <v/>
      </c>
      <c r="G500" s="17" t="str">
        <f>IFERROR(VLOOKUP(F500,الموردين!D:E,2,0),"")</f>
        <v/>
      </c>
      <c r="H500" s="19"/>
    </row>
    <row r="501" spans="2:8" ht="9.75" customHeight="1" x14ac:dyDescent="0.2">
      <c r="B501" s="17" t="str">
        <f t="shared" si="14"/>
        <v/>
      </c>
      <c r="C501" s="18" t="str">
        <f t="shared" ca="1" si="15"/>
        <v/>
      </c>
      <c r="D501" s="25"/>
      <c r="E501" s="30"/>
      <c r="F501" s="17" t="str">
        <f>IFERROR(VLOOKUP(E501,الموردين!C:D,2,0),"")</f>
        <v/>
      </c>
      <c r="G501" s="17" t="str">
        <f>IFERROR(VLOOKUP(F501,الموردين!D:E,2,0),"")</f>
        <v/>
      </c>
      <c r="H501" s="19"/>
    </row>
    <row r="502" spans="2:8" ht="9.75" customHeight="1" x14ac:dyDescent="0.2">
      <c r="B502" s="17" t="str">
        <f t="shared" si="14"/>
        <v/>
      </c>
      <c r="C502" s="18" t="str">
        <f t="shared" ca="1" si="15"/>
        <v/>
      </c>
      <c r="D502" s="25"/>
      <c r="E502" s="30"/>
      <c r="F502" s="17" t="str">
        <f>IFERROR(VLOOKUP(E502,الموردين!C:D,2,0),"")</f>
        <v/>
      </c>
      <c r="G502" s="17" t="str">
        <f>IFERROR(VLOOKUP(F502,الموردين!D:E,2,0),"")</f>
        <v/>
      </c>
      <c r="H502" s="19"/>
    </row>
    <row r="503" spans="2:8" ht="9.75" customHeight="1" x14ac:dyDescent="0.2">
      <c r="B503" s="17" t="str">
        <f t="shared" si="14"/>
        <v/>
      </c>
      <c r="C503" s="18" t="str">
        <f t="shared" ca="1" si="15"/>
        <v/>
      </c>
      <c r="D503" s="25"/>
      <c r="E503" s="30"/>
      <c r="F503" s="17" t="str">
        <f>IFERROR(VLOOKUP(E503,الموردين!C:D,2,0),"")</f>
        <v/>
      </c>
      <c r="G503" s="17" t="str">
        <f>IFERROR(VLOOKUP(F503,الموردين!D:E,2,0),"")</f>
        <v/>
      </c>
      <c r="H503" s="19"/>
    </row>
    <row r="504" spans="2:8" ht="9.75" customHeight="1" x14ac:dyDescent="0.2">
      <c r="B504" s="17" t="str">
        <f t="shared" si="14"/>
        <v/>
      </c>
      <c r="C504" s="18" t="str">
        <f t="shared" ca="1" si="15"/>
        <v/>
      </c>
      <c r="D504" s="25"/>
      <c r="E504" s="30"/>
      <c r="F504" s="17" t="str">
        <f>IFERROR(VLOOKUP(E504,الموردين!C:D,2,0),"")</f>
        <v/>
      </c>
      <c r="G504" s="17" t="str">
        <f>IFERROR(VLOOKUP(F504,الموردين!D:E,2,0),"")</f>
        <v/>
      </c>
      <c r="H504" s="19"/>
    </row>
    <row r="505" spans="2:8" ht="9.75" customHeight="1" x14ac:dyDescent="0.2">
      <c r="B505" s="17" t="str">
        <f t="shared" si="14"/>
        <v/>
      </c>
      <c r="C505" s="18" t="str">
        <f t="shared" ca="1" si="15"/>
        <v/>
      </c>
      <c r="D505" s="25"/>
      <c r="E505" s="30"/>
      <c r="F505" s="17" t="str">
        <f>IFERROR(VLOOKUP(E505,الموردين!C:D,2,0),"")</f>
        <v/>
      </c>
      <c r="G505" s="17" t="str">
        <f>IFERROR(VLOOKUP(F505,الموردين!D:E,2,0),"")</f>
        <v/>
      </c>
      <c r="H505" s="19"/>
    </row>
    <row r="506" spans="2:8" ht="9.75" customHeight="1" x14ac:dyDescent="0.2">
      <c r="B506" s="17" t="str">
        <f t="shared" si="14"/>
        <v/>
      </c>
      <c r="C506" s="18" t="str">
        <f t="shared" ca="1" si="15"/>
        <v/>
      </c>
      <c r="D506" s="25"/>
      <c r="E506" s="30"/>
      <c r="F506" s="17" t="str">
        <f>IFERROR(VLOOKUP(E506,الموردين!C:D,2,0),"")</f>
        <v/>
      </c>
      <c r="G506" s="17" t="str">
        <f>IFERROR(VLOOKUP(F506,الموردين!D:E,2,0),"")</f>
        <v/>
      </c>
      <c r="H506" s="19"/>
    </row>
    <row r="507" spans="2:8" ht="9.75" customHeight="1" x14ac:dyDescent="0.2">
      <c r="B507" s="17" t="str">
        <f t="shared" si="14"/>
        <v/>
      </c>
      <c r="C507" s="18" t="str">
        <f t="shared" ca="1" si="15"/>
        <v/>
      </c>
      <c r="D507" s="25"/>
      <c r="E507" s="30"/>
      <c r="F507" s="17" t="str">
        <f>IFERROR(VLOOKUP(E507,الموردين!C:D,2,0),"")</f>
        <v/>
      </c>
      <c r="G507" s="17" t="str">
        <f>IFERROR(VLOOKUP(F507,الموردين!D:E,2,0),"")</f>
        <v/>
      </c>
      <c r="H507" s="19"/>
    </row>
    <row r="508" spans="2:8" ht="9.75" customHeight="1" x14ac:dyDescent="0.2">
      <c r="B508" s="17" t="str">
        <f t="shared" si="14"/>
        <v/>
      </c>
      <c r="C508" s="18" t="str">
        <f t="shared" ca="1" si="15"/>
        <v/>
      </c>
      <c r="D508" s="25"/>
      <c r="E508" s="30"/>
      <c r="F508" s="17" t="str">
        <f>IFERROR(VLOOKUP(E508,الموردين!C:D,2,0),"")</f>
        <v/>
      </c>
      <c r="G508" s="17" t="str">
        <f>IFERROR(VLOOKUP(F508,الموردين!D:E,2,0),"")</f>
        <v/>
      </c>
      <c r="H508" s="19"/>
    </row>
    <row r="509" spans="2:8" ht="9.75" customHeight="1" x14ac:dyDescent="0.2">
      <c r="B509" s="17" t="str">
        <f t="shared" si="14"/>
        <v/>
      </c>
      <c r="C509" s="18" t="str">
        <f t="shared" ca="1" si="15"/>
        <v/>
      </c>
      <c r="D509" s="25"/>
      <c r="E509" s="30"/>
      <c r="F509" s="17" t="str">
        <f>IFERROR(VLOOKUP(E509,الموردين!C:D,2,0),"")</f>
        <v/>
      </c>
      <c r="G509" s="17" t="str">
        <f>IFERROR(VLOOKUP(F509,الموردين!D:E,2,0),"")</f>
        <v/>
      </c>
      <c r="H509" s="19"/>
    </row>
    <row r="510" spans="2:8" ht="9.75" customHeight="1" x14ac:dyDescent="0.2">
      <c r="B510" s="17" t="str">
        <f t="shared" si="14"/>
        <v/>
      </c>
      <c r="C510" s="18" t="str">
        <f t="shared" ca="1" si="15"/>
        <v/>
      </c>
      <c r="D510" s="25"/>
      <c r="E510" s="30"/>
      <c r="F510" s="17" t="str">
        <f>IFERROR(VLOOKUP(E510,الموردين!C:D,2,0),"")</f>
        <v/>
      </c>
      <c r="G510" s="17" t="str">
        <f>IFERROR(VLOOKUP(F510,الموردين!D:E,2,0),"")</f>
        <v/>
      </c>
      <c r="H510" s="19"/>
    </row>
    <row r="511" spans="2:8" ht="9.75" customHeight="1" x14ac:dyDescent="0.2">
      <c r="B511" s="17" t="str">
        <f t="shared" si="14"/>
        <v/>
      </c>
      <c r="C511" s="18" t="str">
        <f t="shared" ca="1" si="15"/>
        <v/>
      </c>
      <c r="D511" s="25"/>
      <c r="E511" s="30"/>
      <c r="F511" s="17" t="str">
        <f>IFERROR(VLOOKUP(E511,الموردين!C:D,2,0),"")</f>
        <v/>
      </c>
      <c r="G511" s="17" t="str">
        <f>IFERROR(VLOOKUP(F511,الموردين!D:E,2,0),"")</f>
        <v/>
      </c>
      <c r="H511" s="19"/>
    </row>
    <row r="512" spans="2:8" ht="9.75" customHeight="1" x14ac:dyDescent="0.2">
      <c r="B512" s="17" t="str">
        <f t="shared" si="14"/>
        <v/>
      </c>
      <c r="C512" s="18" t="str">
        <f t="shared" ca="1" si="15"/>
        <v/>
      </c>
      <c r="D512" s="25"/>
      <c r="E512" s="30"/>
      <c r="F512" s="17" t="str">
        <f>IFERROR(VLOOKUP(E512,الموردين!C:D,2,0),"")</f>
        <v/>
      </c>
      <c r="G512" s="17" t="str">
        <f>IFERROR(VLOOKUP(F512,الموردين!D:E,2,0),"")</f>
        <v/>
      </c>
      <c r="H512" s="19"/>
    </row>
    <row r="513" spans="2:8" ht="9.75" customHeight="1" x14ac:dyDescent="0.2">
      <c r="B513" s="17" t="str">
        <f t="shared" si="14"/>
        <v/>
      </c>
      <c r="C513" s="18" t="str">
        <f t="shared" ca="1" si="15"/>
        <v/>
      </c>
      <c r="D513" s="25"/>
      <c r="E513" s="30"/>
      <c r="F513" s="17" t="str">
        <f>IFERROR(VLOOKUP(E513,الموردين!C:D,2,0),"")</f>
        <v/>
      </c>
      <c r="G513" s="17" t="str">
        <f>IFERROR(VLOOKUP(F513,الموردين!D:E,2,0),"")</f>
        <v/>
      </c>
      <c r="H513" s="19"/>
    </row>
    <row r="514" spans="2:8" ht="9.75" customHeight="1" x14ac:dyDescent="0.2">
      <c r="B514" s="17" t="str">
        <f t="shared" si="14"/>
        <v/>
      </c>
      <c r="C514" s="18" t="str">
        <f t="shared" ca="1" si="15"/>
        <v/>
      </c>
      <c r="D514" s="25"/>
      <c r="E514" s="30"/>
      <c r="F514" s="17" t="str">
        <f>IFERROR(VLOOKUP(E514,الموردين!C:D,2,0),"")</f>
        <v/>
      </c>
      <c r="G514" s="17" t="str">
        <f>IFERROR(VLOOKUP(F514,الموردين!D:E,2,0),"")</f>
        <v/>
      </c>
      <c r="H514" s="19"/>
    </row>
    <row r="515" spans="2:8" ht="9.75" customHeight="1" x14ac:dyDescent="0.2">
      <c r="B515" s="17" t="str">
        <f t="shared" ref="B515:B578" si="16">IF(E515="","",ROW()-1)</f>
        <v/>
      </c>
      <c r="C515" s="18" t="str">
        <f t="shared" ref="C515:C578" ca="1" si="17">IF(E515="","",TODAY()-0)</f>
        <v/>
      </c>
      <c r="D515" s="25"/>
      <c r="E515" s="30"/>
      <c r="F515" s="17" t="str">
        <f>IFERROR(VLOOKUP(E515,الموردين!C:D,2,0),"")</f>
        <v/>
      </c>
      <c r="G515" s="17" t="str">
        <f>IFERROR(VLOOKUP(F515,الموردين!D:E,2,0),"")</f>
        <v/>
      </c>
      <c r="H515" s="19"/>
    </row>
    <row r="516" spans="2:8" ht="9.75" customHeight="1" x14ac:dyDescent="0.2">
      <c r="B516" s="17" t="str">
        <f t="shared" si="16"/>
        <v/>
      </c>
      <c r="C516" s="18" t="str">
        <f t="shared" ca="1" si="17"/>
        <v/>
      </c>
      <c r="D516" s="25"/>
      <c r="E516" s="30"/>
      <c r="F516" s="17" t="str">
        <f>IFERROR(VLOOKUP(E516,الموردين!C:D,2,0),"")</f>
        <v/>
      </c>
      <c r="G516" s="17" t="str">
        <f>IFERROR(VLOOKUP(F516,الموردين!D:E,2,0),"")</f>
        <v/>
      </c>
      <c r="H516" s="19"/>
    </row>
    <row r="517" spans="2:8" ht="9.75" customHeight="1" x14ac:dyDescent="0.2">
      <c r="B517" s="17" t="str">
        <f t="shared" si="16"/>
        <v/>
      </c>
      <c r="C517" s="18" t="str">
        <f t="shared" ca="1" si="17"/>
        <v/>
      </c>
      <c r="D517" s="25"/>
      <c r="E517" s="30"/>
      <c r="F517" s="17" t="str">
        <f>IFERROR(VLOOKUP(E517,الموردين!C:D,2,0),"")</f>
        <v/>
      </c>
      <c r="G517" s="17" t="str">
        <f>IFERROR(VLOOKUP(F517,الموردين!D:E,2,0),"")</f>
        <v/>
      </c>
      <c r="H517" s="19"/>
    </row>
    <row r="518" spans="2:8" ht="9.75" customHeight="1" x14ac:dyDescent="0.2">
      <c r="B518" s="17" t="str">
        <f t="shared" si="16"/>
        <v/>
      </c>
      <c r="C518" s="18" t="str">
        <f t="shared" ca="1" si="17"/>
        <v/>
      </c>
      <c r="D518" s="25"/>
      <c r="E518" s="30"/>
      <c r="F518" s="17" t="str">
        <f>IFERROR(VLOOKUP(E518,الموردين!C:D,2,0),"")</f>
        <v/>
      </c>
      <c r="G518" s="17" t="str">
        <f>IFERROR(VLOOKUP(F518,الموردين!D:E,2,0),"")</f>
        <v/>
      </c>
      <c r="H518" s="19"/>
    </row>
    <row r="519" spans="2:8" ht="9.75" customHeight="1" x14ac:dyDescent="0.2">
      <c r="B519" s="17" t="str">
        <f t="shared" si="16"/>
        <v/>
      </c>
      <c r="C519" s="18" t="str">
        <f t="shared" ca="1" si="17"/>
        <v/>
      </c>
      <c r="D519" s="25"/>
      <c r="E519" s="30"/>
      <c r="F519" s="17" t="str">
        <f>IFERROR(VLOOKUP(E519,الموردين!C:D,2,0),"")</f>
        <v/>
      </c>
      <c r="G519" s="17" t="str">
        <f>IFERROR(VLOOKUP(F519,الموردين!D:E,2,0),"")</f>
        <v/>
      </c>
      <c r="H519" s="19"/>
    </row>
    <row r="520" spans="2:8" ht="9.75" customHeight="1" x14ac:dyDescent="0.2">
      <c r="B520" s="17" t="str">
        <f t="shared" si="16"/>
        <v/>
      </c>
      <c r="C520" s="18" t="str">
        <f t="shared" ca="1" si="17"/>
        <v/>
      </c>
      <c r="D520" s="25"/>
      <c r="E520" s="30"/>
      <c r="F520" s="17" t="str">
        <f>IFERROR(VLOOKUP(E520,الموردين!C:D,2,0),"")</f>
        <v/>
      </c>
      <c r="G520" s="17" t="str">
        <f>IFERROR(VLOOKUP(F520,الموردين!D:E,2,0),"")</f>
        <v/>
      </c>
      <c r="H520" s="19"/>
    </row>
    <row r="521" spans="2:8" ht="9.75" customHeight="1" x14ac:dyDescent="0.2">
      <c r="B521" s="17" t="str">
        <f t="shared" si="16"/>
        <v/>
      </c>
      <c r="C521" s="18" t="str">
        <f t="shared" ca="1" si="17"/>
        <v/>
      </c>
      <c r="D521" s="25"/>
      <c r="E521" s="30"/>
      <c r="F521" s="17" t="str">
        <f>IFERROR(VLOOKUP(E521,الموردين!C:D,2,0),"")</f>
        <v/>
      </c>
      <c r="G521" s="17" t="str">
        <f>IFERROR(VLOOKUP(F521,الموردين!D:E,2,0),"")</f>
        <v/>
      </c>
      <c r="H521" s="19"/>
    </row>
    <row r="522" spans="2:8" ht="9.75" customHeight="1" x14ac:dyDescent="0.2">
      <c r="B522" s="17" t="str">
        <f t="shared" si="16"/>
        <v/>
      </c>
      <c r="C522" s="18" t="str">
        <f t="shared" ca="1" si="17"/>
        <v/>
      </c>
      <c r="D522" s="25"/>
      <c r="E522" s="30"/>
      <c r="F522" s="17" t="str">
        <f>IFERROR(VLOOKUP(E522,الموردين!C:D,2,0),"")</f>
        <v/>
      </c>
      <c r="G522" s="17" t="str">
        <f>IFERROR(VLOOKUP(F522,الموردين!D:E,2,0),"")</f>
        <v/>
      </c>
      <c r="H522" s="19"/>
    </row>
    <row r="523" spans="2:8" ht="9.75" customHeight="1" x14ac:dyDescent="0.2">
      <c r="B523" s="17" t="str">
        <f t="shared" si="16"/>
        <v/>
      </c>
      <c r="C523" s="18" t="str">
        <f t="shared" ca="1" si="17"/>
        <v/>
      </c>
      <c r="D523" s="25"/>
      <c r="E523" s="30"/>
      <c r="F523" s="17" t="str">
        <f>IFERROR(VLOOKUP(E523,الموردين!C:D,2,0),"")</f>
        <v/>
      </c>
      <c r="G523" s="17" t="str">
        <f>IFERROR(VLOOKUP(F523,الموردين!D:E,2,0),"")</f>
        <v/>
      </c>
      <c r="H523" s="19"/>
    </row>
    <row r="524" spans="2:8" ht="9.75" customHeight="1" x14ac:dyDescent="0.2">
      <c r="B524" s="17" t="str">
        <f t="shared" si="16"/>
        <v/>
      </c>
      <c r="C524" s="18" t="str">
        <f t="shared" ca="1" si="17"/>
        <v/>
      </c>
      <c r="D524" s="25"/>
      <c r="E524" s="30"/>
      <c r="F524" s="17" t="str">
        <f>IFERROR(VLOOKUP(E524,الموردين!C:D,2,0),"")</f>
        <v/>
      </c>
      <c r="G524" s="17" t="str">
        <f>IFERROR(VLOOKUP(F524,الموردين!D:E,2,0),"")</f>
        <v/>
      </c>
      <c r="H524" s="19"/>
    </row>
    <row r="525" spans="2:8" ht="9.75" customHeight="1" x14ac:dyDescent="0.2">
      <c r="B525" s="17" t="str">
        <f t="shared" si="16"/>
        <v/>
      </c>
      <c r="C525" s="18" t="str">
        <f t="shared" ca="1" si="17"/>
        <v/>
      </c>
      <c r="D525" s="25"/>
      <c r="E525" s="30"/>
      <c r="F525" s="17" t="str">
        <f>IFERROR(VLOOKUP(E525,الموردين!C:D,2,0),"")</f>
        <v/>
      </c>
      <c r="G525" s="17" t="str">
        <f>IFERROR(VLOOKUP(F525,الموردين!D:E,2,0),"")</f>
        <v/>
      </c>
      <c r="H525" s="19"/>
    </row>
    <row r="526" spans="2:8" ht="9.75" customHeight="1" x14ac:dyDescent="0.2">
      <c r="B526" s="17" t="str">
        <f t="shared" si="16"/>
        <v/>
      </c>
      <c r="C526" s="18" t="str">
        <f t="shared" ca="1" si="17"/>
        <v/>
      </c>
      <c r="D526" s="25"/>
      <c r="E526" s="30"/>
      <c r="F526" s="17" t="str">
        <f>IFERROR(VLOOKUP(E526,الموردين!C:D,2,0),"")</f>
        <v/>
      </c>
      <c r="G526" s="17" t="str">
        <f>IFERROR(VLOOKUP(F526,الموردين!D:E,2,0),"")</f>
        <v/>
      </c>
      <c r="H526" s="19"/>
    </row>
    <row r="527" spans="2:8" ht="9.75" customHeight="1" x14ac:dyDescent="0.2">
      <c r="B527" s="17" t="str">
        <f t="shared" si="16"/>
        <v/>
      </c>
      <c r="C527" s="18" t="str">
        <f t="shared" ca="1" si="17"/>
        <v/>
      </c>
      <c r="D527" s="25"/>
      <c r="E527" s="30"/>
      <c r="F527" s="17" t="str">
        <f>IFERROR(VLOOKUP(E527,الموردين!C:D,2,0),"")</f>
        <v/>
      </c>
      <c r="G527" s="17" t="str">
        <f>IFERROR(VLOOKUP(F527,الموردين!D:E,2,0),"")</f>
        <v/>
      </c>
      <c r="H527" s="19"/>
    </row>
    <row r="528" spans="2:8" ht="9.75" customHeight="1" x14ac:dyDescent="0.2">
      <c r="B528" s="17" t="str">
        <f t="shared" si="16"/>
        <v/>
      </c>
      <c r="C528" s="18" t="str">
        <f t="shared" ca="1" si="17"/>
        <v/>
      </c>
      <c r="D528" s="25"/>
      <c r="E528" s="30"/>
      <c r="F528" s="17" t="str">
        <f>IFERROR(VLOOKUP(E528,الموردين!C:D,2,0),"")</f>
        <v/>
      </c>
      <c r="G528" s="17" t="str">
        <f>IFERROR(VLOOKUP(F528,الموردين!D:E,2,0),"")</f>
        <v/>
      </c>
      <c r="H528" s="19"/>
    </row>
    <row r="529" spans="2:8" ht="9.75" customHeight="1" x14ac:dyDescent="0.2">
      <c r="B529" s="17" t="str">
        <f t="shared" si="16"/>
        <v/>
      </c>
      <c r="C529" s="18" t="str">
        <f t="shared" ca="1" si="17"/>
        <v/>
      </c>
      <c r="D529" s="25"/>
      <c r="E529" s="30"/>
      <c r="F529" s="17" t="str">
        <f>IFERROR(VLOOKUP(E529,الموردين!C:D,2,0),"")</f>
        <v/>
      </c>
      <c r="G529" s="17" t="str">
        <f>IFERROR(VLOOKUP(F529,الموردين!D:E,2,0),"")</f>
        <v/>
      </c>
      <c r="H529" s="19"/>
    </row>
    <row r="530" spans="2:8" ht="9.75" customHeight="1" x14ac:dyDescent="0.2">
      <c r="B530" s="17" t="str">
        <f t="shared" si="16"/>
        <v/>
      </c>
      <c r="C530" s="18" t="str">
        <f t="shared" ca="1" si="17"/>
        <v/>
      </c>
      <c r="D530" s="25"/>
      <c r="E530" s="30"/>
      <c r="F530" s="17" t="str">
        <f>IFERROR(VLOOKUP(E530,الموردين!C:D,2,0),"")</f>
        <v/>
      </c>
      <c r="G530" s="17" t="str">
        <f>IFERROR(VLOOKUP(F530,الموردين!D:E,2,0),"")</f>
        <v/>
      </c>
      <c r="H530" s="19"/>
    </row>
    <row r="531" spans="2:8" ht="9.75" customHeight="1" x14ac:dyDescent="0.2">
      <c r="B531" s="17" t="str">
        <f t="shared" si="16"/>
        <v/>
      </c>
      <c r="C531" s="18" t="str">
        <f t="shared" ca="1" si="17"/>
        <v/>
      </c>
      <c r="D531" s="25"/>
      <c r="E531" s="30"/>
      <c r="F531" s="17" t="str">
        <f>IFERROR(VLOOKUP(E531,الموردين!C:D,2,0),"")</f>
        <v/>
      </c>
      <c r="G531" s="17" t="str">
        <f>IFERROR(VLOOKUP(F531,الموردين!D:E,2,0),"")</f>
        <v/>
      </c>
      <c r="H531" s="19"/>
    </row>
    <row r="532" spans="2:8" ht="9.75" customHeight="1" x14ac:dyDescent="0.2">
      <c r="B532" s="17" t="str">
        <f t="shared" si="16"/>
        <v/>
      </c>
      <c r="C532" s="18" t="str">
        <f t="shared" ca="1" si="17"/>
        <v/>
      </c>
      <c r="D532" s="25"/>
      <c r="E532" s="30"/>
      <c r="F532" s="17" t="str">
        <f>IFERROR(VLOOKUP(E532,الموردين!C:D,2,0),"")</f>
        <v/>
      </c>
      <c r="G532" s="17" t="str">
        <f>IFERROR(VLOOKUP(F532,الموردين!D:E,2,0),"")</f>
        <v/>
      </c>
      <c r="H532" s="19"/>
    </row>
    <row r="533" spans="2:8" ht="9.75" customHeight="1" x14ac:dyDescent="0.2">
      <c r="B533" s="17" t="str">
        <f t="shared" si="16"/>
        <v/>
      </c>
      <c r="C533" s="18" t="str">
        <f t="shared" ca="1" si="17"/>
        <v/>
      </c>
      <c r="D533" s="25"/>
      <c r="E533" s="30"/>
      <c r="F533" s="17" t="str">
        <f>IFERROR(VLOOKUP(E533,الموردين!C:D,2,0),"")</f>
        <v/>
      </c>
      <c r="G533" s="17" t="str">
        <f>IFERROR(VLOOKUP(F533,الموردين!D:E,2,0),"")</f>
        <v/>
      </c>
      <c r="H533" s="19"/>
    </row>
    <row r="534" spans="2:8" ht="9.75" customHeight="1" x14ac:dyDescent="0.2">
      <c r="B534" s="17" t="str">
        <f t="shared" si="16"/>
        <v/>
      </c>
      <c r="C534" s="18" t="str">
        <f t="shared" ca="1" si="17"/>
        <v/>
      </c>
      <c r="D534" s="25"/>
      <c r="E534" s="30"/>
      <c r="F534" s="17" t="str">
        <f>IFERROR(VLOOKUP(E534,الموردين!C:D,2,0),"")</f>
        <v/>
      </c>
      <c r="G534" s="17" t="str">
        <f>IFERROR(VLOOKUP(F534,الموردين!D:E,2,0),"")</f>
        <v/>
      </c>
      <c r="H534" s="19"/>
    </row>
    <row r="535" spans="2:8" ht="9.75" customHeight="1" x14ac:dyDescent="0.2">
      <c r="B535" s="17" t="str">
        <f t="shared" si="16"/>
        <v/>
      </c>
      <c r="C535" s="18" t="str">
        <f t="shared" ca="1" si="17"/>
        <v/>
      </c>
      <c r="D535" s="25"/>
      <c r="E535" s="30"/>
      <c r="F535" s="17" t="str">
        <f>IFERROR(VLOOKUP(E535,الموردين!C:D,2,0),"")</f>
        <v/>
      </c>
      <c r="G535" s="17" t="str">
        <f>IFERROR(VLOOKUP(F535,الموردين!D:E,2,0),"")</f>
        <v/>
      </c>
      <c r="H535" s="19"/>
    </row>
    <row r="536" spans="2:8" ht="9.75" customHeight="1" x14ac:dyDescent="0.2">
      <c r="B536" s="17" t="str">
        <f t="shared" si="16"/>
        <v/>
      </c>
      <c r="C536" s="18" t="str">
        <f t="shared" ca="1" si="17"/>
        <v/>
      </c>
      <c r="D536" s="25"/>
      <c r="E536" s="30"/>
      <c r="F536" s="17" t="str">
        <f>IFERROR(VLOOKUP(E536,الموردين!C:D,2,0),"")</f>
        <v/>
      </c>
      <c r="G536" s="17" t="str">
        <f>IFERROR(VLOOKUP(F536,الموردين!D:E,2,0),"")</f>
        <v/>
      </c>
      <c r="H536" s="19"/>
    </row>
    <row r="537" spans="2:8" ht="9.75" customHeight="1" x14ac:dyDescent="0.2">
      <c r="B537" s="17" t="str">
        <f t="shared" si="16"/>
        <v/>
      </c>
      <c r="C537" s="18" t="str">
        <f t="shared" ca="1" si="17"/>
        <v/>
      </c>
      <c r="D537" s="25"/>
      <c r="E537" s="30"/>
      <c r="F537" s="17" t="str">
        <f>IFERROR(VLOOKUP(E537,الموردين!C:D,2,0),"")</f>
        <v/>
      </c>
      <c r="G537" s="17" t="str">
        <f>IFERROR(VLOOKUP(F537,الموردين!D:E,2,0),"")</f>
        <v/>
      </c>
      <c r="H537" s="19"/>
    </row>
    <row r="538" spans="2:8" ht="9.75" customHeight="1" x14ac:dyDescent="0.2">
      <c r="B538" s="17" t="str">
        <f t="shared" si="16"/>
        <v/>
      </c>
      <c r="C538" s="18" t="str">
        <f t="shared" ca="1" si="17"/>
        <v/>
      </c>
      <c r="D538" s="25"/>
      <c r="E538" s="30"/>
      <c r="F538" s="17" t="str">
        <f>IFERROR(VLOOKUP(E538,الموردين!C:D,2,0),"")</f>
        <v/>
      </c>
      <c r="G538" s="17" t="str">
        <f>IFERROR(VLOOKUP(F538,الموردين!D:E,2,0),"")</f>
        <v/>
      </c>
      <c r="H538" s="19"/>
    </row>
    <row r="539" spans="2:8" ht="9.75" customHeight="1" x14ac:dyDescent="0.2">
      <c r="B539" s="17" t="str">
        <f t="shared" si="16"/>
        <v/>
      </c>
      <c r="C539" s="18" t="str">
        <f t="shared" ca="1" si="17"/>
        <v/>
      </c>
      <c r="D539" s="25"/>
      <c r="E539" s="30"/>
      <c r="F539" s="17" t="str">
        <f>IFERROR(VLOOKUP(E539,الموردين!C:D,2,0),"")</f>
        <v/>
      </c>
      <c r="G539" s="17" t="str">
        <f>IFERROR(VLOOKUP(F539,الموردين!D:E,2,0),"")</f>
        <v/>
      </c>
      <c r="H539" s="19"/>
    </row>
    <row r="540" spans="2:8" ht="9.75" customHeight="1" x14ac:dyDescent="0.2">
      <c r="B540" s="17" t="str">
        <f t="shared" si="16"/>
        <v/>
      </c>
      <c r="C540" s="18" t="str">
        <f t="shared" ca="1" si="17"/>
        <v/>
      </c>
      <c r="D540" s="25"/>
      <c r="E540" s="30"/>
      <c r="F540" s="17" t="str">
        <f>IFERROR(VLOOKUP(E540,الموردين!C:D,2,0),"")</f>
        <v/>
      </c>
      <c r="G540" s="17" t="str">
        <f>IFERROR(VLOOKUP(F540,الموردين!D:E,2,0),"")</f>
        <v/>
      </c>
      <c r="H540" s="19"/>
    </row>
    <row r="541" spans="2:8" ht="9.75" customHeight="1" x14ac:dyDescent="0.2">
      <c r="B541" s="17" t="str">
        <f t="shared" si="16"/>
        <v/>
      </c>
      <c r="C541" s="18" t="str">
        <f t="shared" ca="1" si="17"/>
        <v/>
      </c>
      <c r="D541" s="25"/>
      <c r="E541" s="30"/>
      <c r="F541" s="17" t="str">
        <f>IFERROR(VLOOKUP(E541,الموردين!C:D,2,0),"")</f>
        <v/>
      </c>
      <c r="G541" s="17" t="str">
        <f>IFERROR(VLOOKUP(F541,الموردين!D:E,2,0),"")</f>
        <v/>
      </c>
      <c r="H541" s="19"/>
    </row>
    <row r="542" spans="2:8" ht="9.75" customHeight="1" x14ac:dyDescent="0.2">
      <c r="B542" s="17" t="str">
        <f t="shared" si="16"/>
        <v/>
      </c>
      <c r="C542" s="18" t="str">
        <f t="shared" ca="1" si="17"/>
        <v/>
      </c>
      <c r="D542" s="25"/>
      <c r="E542" s="30"/>
      <c r="F542" s="17" t="str">
        <f>IFERROR(VLOOKUP(E542,الموردين!C:D,2,0),"")</f>
        <v/>
      </c>
      <c r="G542" s="17" t="str">
        <f>IFERROR(VLOOKUP(F542,الموردين!D:E,2,0),"")</f>
        <v/>
      </c>
      <c r="H542" s="19"/>
    </row>
    <row r="543" spans="2:8" ht="9.75" customHeight="1" x14ac:dyDescent="0.2">
      <c r="B543" s="17" t="str">
        <f t="shared" si="16"/>
        <v/>
      </c>
      <c r="C543" s="18" t="str">
        <f t="shared" ca="1" si="17"/>
        <v/>
      </c>
      <c r="D543" s="25"/>
      <c r="E543" s="30"/>
      <c r="F543" s="17" t="str">
        <f>IFERROR(VLOOKUP(E543,الموردين!C:D,2,0),"")</f>
        <v/>
      </c>
      <c r="G543" s="17" t="str">
        <f>IFERROR(VLOOKUP(F543,الموردين!D:E,2,0),"")</f>
        <v/>
      </c>
      <c r="H543" s="19"/>
    </row>
    <row r="544" spans="2:8" ht="9.75" customHeight="1" x14ac:dyDescent="0.2">
      <c r="B544" s="17" t="str">
        <f t="shared" si="16"/>
        <v/>
      </c>
      <c r="C544" s="18" t="str">
        <f t="shared" ca="1" si="17"/>
        <v/>
      </c>
      <c r="D544" s="25"/>
      <c r="E544" s="30"/>
      <c r="F544" s="17" t="str">
        <f>IFERROR(VLOOKUP(E544,الموردين!C:D,2,0),"")</f>
        <v/>
      </c>
      <c r="G544" s="17" t="str">
        <f>IFERROR(VLOOKUP(F544,الموردين!D:E,2,0),"")</f>
        <v/>
      </c>
      <c r="H544" s="19"/>
    </row>
    <row r="545" spans="2:8" ht="9.75" customHeight="1" x14ac:dyDescent="0.2">
      <c r="B545" s="17" t="str">
        <f t="shared" si="16"/>
        <v/>
      </c>
      <c r="C545" s="18" t="str">
        <f t="shared" ca="1" si="17"/>
        <v/>
      </c>
      <c r="D545" s="25"/>
      <c r="E545" s="30"/>
      <c r="F545" s="17" t="str">
        <f>IFERROR(VLOOKUP(E545,الموردين!C:D,2,0),"")</f>
        <v/>
      </c>
      <c r="G545" s="17" t="str">
        <f>IFERROR(VLOOKUP(F545,الموردين!D:E,2,0),"")</f>
        <v/>
      </c>
      <c r="H545" s="19"/>
    </row>
    <row r="546" spans="2:8" ht="9.75" customHeight="1" x14ac:dyDescent="0.2">
      <c r="B546" s="17" t="str">
        <f t="shared" si="16"/>
        <v/>
      </c>
      <c r="C546" s="18" t="str">
        <f t="shared" ca="1" si="17"/>
        <v/>
      </c>
      <c r="D546" s="25"/>
      <c r="E546" s="30"/>
      <c r="F546" s="17" t="str">
        <f>IFERROR(VLOOKUP(E546,الموردين!C:D,2,0),"")</f>
        <v/>
      </c>
      <c r="G546" s="17" t="str">
        <f>IFERROR(VLOOKUP(F546,الموردين!D:E,2,0),"")</f>
        <v/>
      </c>
      <c r="H546" s="19"/>
    </row>
    <row r="547" spans="2:8" ht="9.75" customHeight="1" x14ac:dyDescent="0.2">
      <c r="B547" s="17" t="str">
        <f t="shared" si="16"/>
        <v/>
      </c>
      <c r="C547" s="18" t="str">
        <f t="shared" ca="1" si="17"/>
        <v/>
      </c>
      <c r="D547" s="25"/>
      <c r="E547" s="30"/>
      <c r="F547" s="17" t="str">
        <f>IFERROR(VLOOKUP(E547,الموردين!C:D,2,0),"")</f>
        <v/>
      </c>
      <c r="G547" s="17" t="str">
        <f>IFERROR(VLOOKUP(F547,الموردين!D:E,2,0),"")</f>
        <v/>
      </c>
      <c r="H547" s="19"/>
    </row>
    <row r="548" spans="2:8" ht="9.75" customHeight="1" x14ac:dyDescent="0.2">
      <c r="B548" s="17" t="str">
        <f t="shared" si="16"/>
        <v/>
      </c>
      <c r="C548" s="18" t="str">
        <f t="shared" ca="1" si="17"/>
        <v/>
      </c>
      <c r="D548" s="25"/>
      <c r="E548" s="30"/>
      <c r="F548" s="17" t="str">
        <f>IFERROR(VLOOKUP(E548,الموردين!C:D,2,0),"")</f>
        <v/>
      </c>
      <c r="G548" s="17" t="str">
        <f>IFERROR(VLOOKUP(F548,الموردين!D:E,2,0),"")</f>
        <v/>
      </c>
      <c r="H548" s="19"/>
    </row>
    <row r="549" spans="2:8" ht="9.75" customHeight="1" x14ac:dyDescent="0.2">
      <c r="B549" s="17" t="str">
        <f t="shared" si="16"/>
        <v/>
      </c>
      <c r="C549" s="18" t="str">
        <f t="shared" ca="1" si="17"/>
        <v/>
      </c>
      <c r="D549" s="25"/>
      <c r="E549" s="30"/>
      <c r="F549" s="17" t="str">
        <f>IFERROR(VLOOKUP(E549,الموردين!C:D,2,0),"")</f>
        <v/>
      </c>
      <c r="G549" s="17" t="str">
        <f>IFERROR(VLOOKUP(F549,الموردين!D:E,2,0),"")</f>
        <v/>
      </c>
      <c r="H549" s="19"/>
    </row>
    <row r="550" spans="2:8" ht="9.75" customHeight="1" x14ac:dyDescent="0.2">
      <c r="B550" s="17" t="str">
        <f t="shared" si="16"/>
        <v/>
      </c>
      <c r="C550" s="18" t="str">
        <f t="shared" ca="1" si="17"/>
        <v/>
      </c>
      <c r="D550" s="25"/>
      <c r="E550" s="30"/>
      <c r="F550" s="17" t="str">
        <f>IFERROR(VLOOKUP(E550,الموردين!C:D,2,0),"")</f>
        <v/>
      </c>
      <c r="G550" s="17" t="str">
        <f>IFERROR(VLOOKUP(F550,الموردين!D:E,2,0),"")</f>
        <v/>
      </c>
      <c r="H550" s="19"/>
    </row>
    <row r="551" spans="2:8" ht="9.75" customHeight="1" x14ac:dyDescent="0.2">
      <c r="B551" s="17" t="str">
        <f t="shared" si="16"/>
        <v/>
      </c>
      <c r="C551" s="18" t="str">
        <f t="shared" ca="1" si="17"/>
        <v/>
      </c>
      <c r="D551" s="25"/>
      <c r="E551" s="30"/>
      <c r="F551" s="17" t="str">
        <f>IFERROR(VLOOKUP(E551,الموردين!C:D,2,0),"")</f>
        <v/>
      </c>
      <c r="G551" s="17" t="str">
        <f>IFERROR(VLOOKUP(F551,الموردين!D:E,2,0),"")</f>
        <v/>
      </c>
      <c r="H551" s="19"/>
    </row>
    <row r="552" spans="2:8" ht="9.75" customHeight="1" x14ac:dyDescent="0.2">
      <c r="B552" s="17" t="str">
        <f t="shared" si="16"/>
        <v/>
      </c>
      <c r="C552" s="18" t="str">
        <f t="shared" ca="1" si="17"/>
        <v/>
      </c>
      <c r="D552" s="25"/>
      <c r="E552" s="30"/>
      <c r="F552" s="17" t="str">
        <f>IFERROR(VLOOKUP(E552,الموردين!C:D,2,0),"")</f>
        <v/>
      </c>
      <c r="G552" s="17" t="str">
        <f>IFERROR(VLOOKUP(F552,الموردين!D:E,2,0),"")</f>
        <v/>
      </c>
      <c r="H552" s="19"/>
    </row>
    <row r="553" spans="2:8" ht="9.75" customHeight="1" x14ac:dyDescent="0.2">
      <c r="B553" s="17" t="str">
        <f t="shared" si="16"/>
        <v/>
      </c>
      <c r="C553" s="18" t="str">
        <f t="shared" ca="1" si="17"/>
        <v/>
      </c>
      <c r="D553" s="25"/>
      <c r="E553" s="30"/>
      <c r="F553" s="17" t="str">
        <f>IFERROR(VLOOKUP(E553,الموردين!C:D,2,0),"")</f>
        <v/>
      </c>
      <c r="G553" s="17" t="str">
        <f>IFERROR(VLOOKUP(F553,الموردين!D:E,2,0),"")</f>
        <v/>
      </c>
      <c r="H553" s="19"/>
    </row>
    <row r="554" spans="2:8" ht="9.75" customHeight="1" x14ac:dyDescent="0.2">
      <c r="B554" s="17" t="str">
        <f t="shared" si="16"/>
        <v/>
      </c>
      <c r="C554" s="18" t="str">
        <f t="shared" ca="1" si="17"/>
        <v/>
      </c>
      <c r="D554" s="25"/>
      <c r="E554" s="30"/>
      <c r="F554" s="17" t="str">
        <f>IFERROR(VLOOKUP(E554,الموردين!C:D,2,0),"")</f>
        <v/>
      </c>
      <c r="G554" s="17" t="str">
        <f>IFERROR(VLOOKUP(F554,الموردين!D:E,2,0),"")</f>
        <v/>
      </c>
      <c r="H554" s="19"/>
    </row>
    <row r="555" spans="2:8" ht="9.75" customHeight="1" x14ac:dyDescent="0.2">
      <c r="B555" s="17" t="str">
        <f t="shared" si="16"/>
        <v/>
      </c>
      <c r="C555" s="18" t="str">
        <f t="shared" ca="1" si="17"/>
        <v/>
      </c>
      <c r="D555" s="25"/>
      <c r="E555" s="30"/>
      <c r="F555" s="17" t="str">
        <f>IFERROR(VLOOKUP(E555,الموردين!C:D,2,0),"")</f>
        <v/>
      </c>
      <c r="G555" s="17" t="str">
        <f>IFERROR(VLOOKUP(F555,الموردين!D:E,2,0),"")</f>
        <v/>
      </c>
      <c r="H555" s="19"/>
    </row>
    <row r="556" spans="2:8" ht="9.75" customHeight="1" x14ac:dyDescent="0.2">
      <c r="B556" s="17" t="str">
        <f t="shared" si="16"/>
        <v/>
      </c>
      <c r="C556" s="18" t="str">
        <f t="shared" ca="1" si="17"/>
        <v/>
      </c>
      <c r="D556" s="25"/>
      <c r="E556" s="30"/>
      <c r="F556" s="17" t="str">
        <f>IFERROR(VLOOKUP(E556,الموردين!C:D,2,0),"")</f>
        <v/>
      </c>
      <c r="G556" s="17" t="str">
        <f>IFERROR(VLOOKUP(F556,الموردين!D:E,2,0),"")</f>
        <v/>
      </c>
      <c r="H556" s="19"/>
    </row>
    <row r="557" spans="2:8" ht="9.75" customHeight="1" x14ac:dyDescent="0.2">
      <c r="B557" s="17" t="str">
        <f t="shared" si="16"/>
        <v/>
      </c>
      <c r="C557" s="18" t="str">
        <f t="shared" ca="1" si="17"/>
        <v/>
      </c>
      <c r="D557" s="25"/>
      <c r="E557" s="30"/>
      <c r="F557" s="17" t="str">
        <f>IFERROR(VLOOKUP(E557,الموردين!C:D,2,0),"")</f>
        <v/>
      </c>
      <c r="G557" s="17" t="str">
        <f>IFERROR(VLOOKUP(F557,الموردين!D:E,2,0),"")</f>
        <v/>
      </c>
      <c r="H557" s="19"/>
    </row>
    <row r="558" spans="2:8" ht="9.75" customHeight="1" x14ac:dyDescent="0.2">
      <c r="B558" s="17" t="str">
        <f t="shared" si="16"/>
        <v/>
      </c>
      <c r="C558" s="18" t="str">
        <f t="shared" ca="1" si="17"/>
        <v/>
      </c>
      <c r="D558" s="25"/>
      <c r="E558" s="30"/>
      <c r="F558" s="17" t="str">
        <f>IFERROR(VLOOKUP(E558,الموردين!C:D,2,0),"")</f>
        <v/>
      </c>
      <c r="G558" s="17" t="str">
        <f>IFERROR(VLOOKUP(F558,الموردين!D:E,2,0),"")</f>
        <v/>
      </c>
      <c r="H558" s="19"/>
    </row>
    <row r="559" spans="2:8" ht="9.75" customHeight="1" x14ac:dyDescent="0.2">
      <c r="B559" s="17" t="str">
        <f t="shared" si="16"/>
        <v/>
      </c>
      <c r="C559" s="18" t="str">
        <f t="shared" ca="1" si="17"/>
        <v/>
      </c>
      <c r="D559" s="25"/>
      <c r="E559" s="30"/>
      <c r="F559" s="17" t="str">
        <f>IFERROR(VLOOKUP(E559,الموردين!C:D,2,0),"")</f>
        <v/>
      </c>
      <c r="G559" s="17" t="str">
        <f>IFERROR(VLOOKUP(F559,الموردين!D:E,2,0),"")</f>
        <v/>
      </c>
      <c r="H559" s="19"/>
    </row>
    <row r="560" spans="2:8" ht="9.75" customHeight="1" x14ac:dyDescent="0.2">
      <c r="B560" s="17" t="str">
        <f t="shared" si="16"/>
        <v/>
      </c>
      <c r="C560" s="18" t="str">
        <f t="shared" ca="1" si="17"/>
        <v/>
      </c>
      <c r="D560" s="25"/>
      <c r="E560" s="30"/>
      <c r="F560" s="17" t="str">
        <f>IFERROR(VLOOKUP(E560,الموردين!C:D,2,0),"")</f>
        <v/>
      </c>
      <c r="G560" s="17" t="str">
        <f>IFERROR(VLOOKUP(F560,الموردين!D:E,2,0),"")</f>
        <v/>
      </c>
      <c r="H560" s="19"/>
    </row>
    <row r="561" spans="2:8" ht="9.75" customHeight="1" x14ac:dyDescent="0.2">
      <c r="B561" s="17" t="str">
        <f t="shared" si="16"/>
        <v/>
      </c>
      <c r="C561" s="18" t="str">
        <f t="shared" ca="1" si="17"/>
        <v/>
      </c>
      <c r="D561" s="25"/>
      <c r="E561" s="30"/>
      <c r="F561" s="17" t="str">
        <f>IFERROR(VLOOKUP(E561,الموردين!C:D,2,0),"")</f>
        <v/>
      </c>
      <c r="G561" s="17" t="str">
        <f>IFERROR(VLOOKUP(F561,الموردين!D:E,2,0),"")</f>
        <v/>
      </c>
      <c r="H561" s="19"/>
    </row>
    <row r="562" spans="2:8" ht="9.75" customHeight="1" x14ac:dyDescent="0.2">
      <c r="B562" s="17" t="str">
        <f t="shared" si="16"/>
        <v/>
      </c>
      <c r="C562" s="18" t="str">
        <f t="shared" ca="1" si="17"/>
        <v/>
      </c>
      <c r="D562" s="25"/>
      <c r="E562" s="30"/>
      <c r="F562" s="17" t="str">
        <f>IFERROR(VLOOKUP(E562,الموردين!C:D,2,0),"")</f>
        <v/>
      </c>
      <c r="G562" s="17" t="str">
        <f>IFERROR(VLOOKUP(F562,الموردين!D:E,2,0),"")</f>
        <v/>
      </c>
      <c r="H562" s="19"/>
    </row>
    <row r="563" spans="2:8" ht="9.75" customHeight="1" x14ac:dyDescent="0.2">
      <c r="B563" s="17" t="str">
        <f t="shared" si="16"/>
        <v/>
      </c>
      <c r="C563" s="18" t="str">
        <f t="shared" ca="1" si="17"/>
        <v/>
      </c>
      <c r="D563" s="25"/>
      <c r="E563" s="30"/>
      <c r="F563" s="17" t="str">
        <f>IFERROR(VLOOKUP(E563,الموردين!C:D,2,0),"")</f>
        <v/>
      </c>
      <c r="G563" s="17" t="str">
        <f>IFERROR(VLOOKUP(F563,الموردين!D:E,2,0),"")</f>
        <v/>
      </c>
      <c r="H563" s="19"/>
    </row>
    <row r="564" spans="2:8" ht="9.75" customHeight="1" x14ac:dyDescent="0.2">
      <c r="B564" s="17" t="str">
        <f t="shared" si="16"/>
        <v/>
      </c>
      <c r="C564" s="18" t="str">
        <f t="shared" ca="1" si="17"/>
        <v/>
      </c>
      <c r="D564" s="25"/>
      <c r="E564" s="30"/>
      <c r="F564" s="17" t="str">
        <f>IFERROR(VLOOKUP(E564,الموردين!C:D,2,0),"")</f>
        <v/>
      </c>
      <c r="G564" s="17" t="str">
        <f>IFERROR(VLOOKUP(F564,الموردين!D:E,2,0),"")</f>
        <v/>
      </c>
      <c r="H564" s="19"/>
    </row>
    <row r="565" spans="2:8" ht="9.75" customHeight="1" x14ac:dyDescent="0.2">
      <c r="B565" s="17" t="str">
        <f t="shared" si="16"/>
        <v/>
      </c>
      <c r="C565" s="18" t="str">
        <f t="shared" ca="1" si="17"/>
        <v/>
      </c>
      <c r="D565" s="25"/>
      <c r="E565" s="30"/>
      <c r="F565" s="17" t="str">
        <f>IFERROR(VLOOKUP(E565,الموردين!C:D,2,0),"")</f>
        <v/>
      </c>
      <c r="G565" s="17" t="str">
        <f>IFERROR(VLOOKUP(F565,الموردين!D:E,2,0),"")</f>
        <v/>
      </c>
      <c r="H565" s="19"/>
    </row>
    <row r="566" spans="2:8" ht="9.75" customHeight="1" x14ac:dyDescent="0.2">
      <c r="B566" s="17" t="str">
        <f t="shared" si="16"/>
        <v/>
      </c>
      <c r="C566" s="18" t="str">
        <f t="shared" ca="1" si="17"/>
        <v/>
      </c>
      <c r="D566" s="25"/>
      <c r="E566" s="30"/>
      <c r="F566" s="17" t="str">
        <f>IFERROR(VLOOKUP(E566,الموردين!C:D,2,0),"")</f>
        <v/>
      </c>
      <c r="G566" s="17" t="str">
        <f>IFERROR(VLOOKUP(F566,الموردين!D:E,2,0),"")</f>
        <v/>
      </c>
      <c r="H566" s="19"/>
    </row>
    <row r="567" spans="2:8" ht="9.75" customHeight="1" x14ac:dyDescent="0.2">
      <c r="B567" s="17" t="str">
        <f t="shared" si="16"/>
        <v/>
      </c>
      <c r="C567" s="18" t="str">
        <f t="shared" ca="1" si="17"/>
        <v/>
      </c>
      <c r="D567" s="25"/>
      <c r="E567" s="30"/>
      <c r="F567" s="17" t="str">
        <f>IFERROR(VLOOKUP(E567,الموردين!C:D,2,0),"")</f>
        <v/>
      </c>
      <c r="G567" s="17" t="str">
        <f>IFERROR(VLOOKUP(F567,الموردين!D:E,2,0),"")</f>
        <v/>
      </c>
      <c r="H567" s="19"/>
    </row>
    <row r="568" spans="2:8" ht="9.75" customHeight="1" x14ac:dyDescent="0.2">
      <c r="B568" s="17" t="str">
        <f t="shared" si="16"/>
        <v/>
      </c>
      <c r="C568" s="18" t="str">
        <f t="shared" ca="1" si="17"/>
        <v/>
      </c>
      <c r="D568" s="25"/>
      <c r="E568" s="30"/>
      <c r="F568" s="17" t="str">
        <f>IFERROR(VLOOKUP(E568,الموردين!C:D,2,0),"")</f>
        <v/>
      </c>
      <c r="G568" s="17" t="str">
        <f>IFERROR(VLOOKUP(F568,الموردين!D:E,2,0),"")</f>
        <v/>
      </c>
      <c r="H568" s="19"/>
    </row>
    <row r="569" spans="2:8" ht="9.75" customHeight="1" x14ac:dyDescent="0.2">
      <c r="B569" s="17" t="str">
        <f t="shared" si="16"/>
        <v/>
      </c>
      <c r="C569" s="18" t="str">
        <f t="shared" ca="1" si="17"/>
        <v/>
      </c>
      <c r="D569" s="25"/>
      <c r="E569" s="30"/>
      <c r="F569" s="17" t="str">
        <f>IFERROR(VLOOKUP(E569,الموردين!C:D,2,0),"")</f>
        <v/>
      </c>
      <c r="G569" s="17" t="str">
        <f>IFERROR(VLOOKUP(F569,الموردين!D:E,2,0),"")</f>
        <v/>
      </c>
      <c r="H569" s="19"/>
    </row>
    <row r="570" spans="2:8" ht="9.75" customHeight="1" x14ac:dyDescent="0.2">
      <c r="B570" s="17" t="str">
        <f t="shared" si="16"/>
        <v/>
      </c>
      <c r="C570" s="18" t="str">
        <f t="shared" ca="1" si="17"/>
        <v/>
      </c>
      <c r="D570" s="25"/>
      <c r="E570" s="30"/>
      <c r="F570" s="17" t="str">
        <f>IFERROR(VLOOKUP(E570,الموردين!C:D,2,0),"")</f>
        <v/>
      </c>
      <c r="G570" s="17" t="str">
        <f>IFERROR(VLOOKUP(F570,الموردين!D:E,2,0),"")</f>
        <v/>
      </c>
      <c r="H570" s="19"/>
    </row>
    <row r="571" spans="2:8" ht="9.75" customHeight="1" x14ac:dyDescent="0.2">
      <c r="B571" s="17" t="str">
        <f t="shared" si="16"/>
        <v/>
      </c>
      <c r="C571" s="18" t="str">
        <f t="shared" ca="1" si="17"/>
        <v/>
      </c>
      <c r="D571" s="25"/>
      <c r="E571" s="30"/>
      <c r="F571" s="17" t="str">
        <f>IFERROR(VLOOKUP(E571,الموردين!C:D,2,0),"")</f>
        <v/>
      </c>
      <c r="G571" s="17" t="str">
        <f>IFERROR(VLOOKUP(F571,الموردين!D:E,2,0),"")</f>
        <v/>
      </c>
      <c r="H571" s="19"/>
    </row>
    <row r="572" spans="2:8" ht="9.75" customHeight="1" x14ac:dyDescent="0.2">
      <c r="B572" s="17" t="str">
        <f t="shared" si="16"/>
        <v/>
      </c>
      <c r="C572" s="18" t="str">
        <f t="shared" ca="1" si="17"/>
        <v/>
      </c>
      <c r="D572" s="25"/>
      <c r="E572" s="30"/>
      <c r="F572" s="17" t="str">
        <f>IFERROR(VLOOKUP(E572,الموردين!C:D,2,0),"")</f>
        <v/>
      </c>
      <c r="G572" s="17" t="str">
        <f>IFERROR(VLOOKUP(F572,الموردين!D:E,2,0),"")</f>
        <v/>
      </c>
      <c r="H572" s="19"/>
    </row>
    <row r="573" spans="2:8" ht="9.75" customHeight="1" x14ac:dyDescent="0.2">
      <c r="B573" s="17" t="str">
        <f t="shared" si="16"/>
        <v/>
      </c>
      <c r="C573" s="18" t="str">
        <f t="shared" ca="1" si="17"/>
        <v/>
      </c>
      <c r="D573" s="25"/>
      <c r="E573" s="30"/>
      <c r="F573" s="17" t="str">
        <f>IFERROR(VLOOKUP(E573,الموردين!C:D,2,0),"")</f>
        <v/>
      </c>
      <c r="G573" s="17" t="str">
        <f>IFERROR(VLOOKUP(F573,الموردين!D:E,2,0),"")</f>
        <v/>
      </c>
      <c r="H573" s="19"/>
    </row>
    <row r="574" spans="2:8" ht="9.75" customHeight="1" x14ac:dyDescent="0.2">
      <c r="B574" s="17" t="str">
        <f t="shared" si="16"/>
        <v/>
      </c>
      <c r="C574" s="18" t="str">
        <f t="shared" ca="1" si="17"/>
        <v/>
      </c>
      <c r="D574" s="25"/>
      <c r="E574" s="30"/>
      <c r="F574" s="17" t="str">
        <f>IFERROR(VLOOKUP(E574,الموردين!C:D,2,0),"")</f>
        <v/>
      </c>
      <c r="G574" s="17" t="str">
        <f>IFERROR(VLOOKUP(F574,الموردين!D:E,2,0),"")</f>
        <v/>
      </c>
      <c r="H574" s="19"/>
    </row>
    <row r="575" spans="2:8" ht="9.75" customHeight="1" x14ac:dyDescent="0.2">
      <c r="B575" s="17" t="str">
        <f t="shared" si="16"/>
        <v/>
      </c>
      <c r="C575" s="18" t="str">
        <f t="shared" ca="1" si="17"/>
        <v/>
      </c>
      <c r="D575" s="25"/>
      <c r="E575" s="30"/>
      <c r="F575" s="17" t="str">
        <f>IFERROR(VLOOKUP(E575,الموردين!C:D,2,0),"")</f>
        <v/>
      </c>
      <c r="G575" s="17" t="str">
        <f>IFERROR(VLOOKUP(F575,الموردين!D:E,2,0),"")</f>
        <v/>
      </c>
      <c r="H575" s="19"/>
    </row>
    <row r="576" spans="2:8" ht="9.75" customHeight="1" x14ac:dyDescent="0.2">
      <c r="B576" s="17" t="str">
        <f t="shared" si="16"/>
        <v/>
      </c>
      <c r="C576" s="18" t="str">
        <f t="shared" ca="1" si="17"/>
        <v/>
      </c>
      <c r="D576" s="25"/>
      <c r="E576" s="30"/>
      <c r="F576" s="17" t="str">
        <f>IFERROR(VLOOKUP(E576,الموردين!C:D,2,0),"")</f>
        <v/>
      </c>
      <c r="G576" s="17" t="str">
        <f>IFERROR(VLOOKUP(F576,الموردين!D:E,2,0),"")</f>
        <v/>
      </c>
      <c r="H576" s="19"/>
    </row>
    <row r="577" spans="2:8" ht="9.75" customHeight="1" x14ac:dyDescent="0.2">
      <c r="B577" s="17" t="str">
        <f t="shared" si="16"/>
        <v/>
      </c>
      <c r="C577" s="18" t="str">
        <f t="shared" ca="1" si="17"/>
        <v/>
      </c>
      <c r="D577" s="25"/>
      <c r="E577" s="30"/>
      <c r="F577" s="17" t="str">
        <f>IFERROR(VLOOKUP(E577,الموردين!C:D,2,0),"")</f>
        <v/>
      </c>
      <c r="G577" s="17" t="str">
        <f>IFERROR(VLOOKUP(F577,الموردين!D:E,2,0),"")</f>
        <v/>
      </c>
      <c r="H577" s="19"/>
    </row>
    <row r="578" spans="2:8" ht="9.75" customHeight="1" x14ac:dyDescent="0.2">
      <c r="B578" s="17" t="str">
        <f t="shared" si="16"/>
        <v/>
      </c>
      <c r="C578" s="18" t="str">
        <f t="shared" ca="1" si="17"/>
        <v/>
      </c>
      <c r="D578" s="25"/>
      <c r="E578" s="30"/>
      <c r="F578" s="17" t="str">
        <f>IFERROR(VLOOKUP(E578,الموردين!C:D,2,0),"")</f>
        <v/>
      </c>
      <c r="G578" s="17" t="str">
        <f>IFERROR(VLOOKUP(F578,الموردين!D:E,2,0),"")</f>
        <v/>
      </c>
      <c r="H578" s="19"/>
    </row>
    <row r="579" spans="2:8" ht="9.75" customHeight="1" x14ac:dyDescent="0.2">
      <c r="B579" s="17" t="str">
        <f t="shared" ref="B579:B642" si="18">IF(E579="","",ROW()-1)</f>
        <v/>
      </c>
      <c r="C579" s="18" t="str">
        <f t="shared" ref="C579:C642" ca="1" si="19">IF(E579="","",TODAY()-0)</f>
        <v/>
      </c>
      <c r="D579" s="25"/>
      <c r="E579" s="30"/>
      <c r="F579" s="17" t="str">
        <f>IFERROR(VLOOKUP(E579,الموردين!C:D,2,0),"")</f>
        <v/>
      </c>
      <c r="G579" s="17" t="str">
        <f>IFERROR(VLOOKUP(F579,الموردين!D:E,2,0),"")</f>
        <v/>
      </c>
      <c r="H579" s="19"/>
    </row>
    <row r="580" spans="2:8" ht="9.75" customHeight="1" x14ac:dyDescent="0.2">
      <c r="B580" s="17" t="str">
        <f t="shared" si="18"/>
        <v/>
      </c>
      <c r="C580" s="18" t="str">
        <f t="shared" ca="1" si="19"/>
        <v/>
      </c>
      <c r="D580" s="25"/>
      <c r="E580" s="30"/>
      <c r="F580" s="17" t="str">
        <f>IFERROR(VLOOKUP(E580,الموردين!C:D,2,0),"")</f>
        <v/>
      </c>
      <c r="G580" s="17" t="str">
        <f>IFERROR(VLOOKUP(F580,الموردين!D:E,2,0),"")</f>
        <v/>
      </c>
      <c r="H580" s="19"/>
    </row>
    <row r="581" spans="2:8" ht="9.75" customHeight="1" x14ac:dyDescent="0.2">
      <c r="B581" s="17" t="str">
        <f t="shared" si="18"/>
        <v/>
      </c>
      <c r="C581" s="18" t="str">
        <f t="shared" ca="1" si="19"/>
        <v/>
      </c>
      <c r="D581" s="25"/>
      <c r="E581" s="30"/>
      <c r="F581" s="17" t="str">
        <f>IFERROR(VLOOKUP(E581,الموردين!C:D,2,0),"")</f>
        <v/>
      </c>
      <c r="G581" s="17" t="str">
        <f>IFERROR(VLOOKUP(F581,الموردين!D:E,2,0),"")</f>
        <v/>
      </c>
      <c r="H581" s="19"/>
    </row>
    <row r="582" spans="2:8" ht="9.75" customHeight="1" x14ac:dyDescent="0.2">
      <c r="B582" s="17" t="str">
        <f t="shared" si="18"/>
        <v/>
      </c>
      <c r="C582" s="18" t="str">
        <f t="shared" ca="1" si="19"/>
        <v/>
      </c>
      <c r="D582" s="25"/>
      <c r="E582" s="30"/>
      <c r="F582" s="17" t="str">
        <f>IFERROR(VLOOKUP(E582,الموردين!C:D,2,0),"")</f>
        <v/>
      </c>
      <c r="G582" s="17" t="str">
        <f>IFERROR(VLOOKUP(F582,الموردين!D:E,2,0),"")</f>
        <v/>
      </c>
      <c r="H582" s="19"/>
    </row>
    <row r="583" spans="2:8" ht="9.75" customHeight="1" x14ac:dyDescent="0.2">
      <c r="B583" s="17" t="str">
        <f t="shared" si="18"/>
        <v/>
      </c>
      <c r="C583" s="18" t="str">
        <f t="shared" ca="1" si="19"/>
        <v/>
      </c>
      <c r="D583" s="25"/>
      <c r="E583" s="30"/>
      <c r="F583" s="17" t="str">
        <f>IFERROR(VLOOKUP(E583,الموردين!C:D,2,0),"")</f>
        <v/>
      </c>
      <c r="G583" s="17" t="str">
        <f>IFERROR(VLOOKUP(F583,الموردين!D:E,2,0),"")</f>
        <v/>
      </c>
      <c r="H583" s="19"/>
    </row>
    <row r="584" spans="2:8" ht="9.75" customHeight="1" x14ac:dyDescent="0.2">
      <c r="B584" s="17" t="str">
        <f t="shared" si="18"/>
        <v/>
      </c>
      <c r="C584" s="18" t="str">
        <f t="shared" ca="1" si="19"/>
        <v/>
      </c>
      <c r="D584" s="25"/>
      <c r="E584" s="30"/>
      <c r="F584" s="17" t="str">
        <f>IFERROR(VLOOKUP(E584,الموردين!C:D,2,0),"")</f>
        <v/>
      </c>
      <c r="G584" s="17" t="str">
        <f>IFERROR(VLOOKUP(F584,الموردين!D:E,2,0),"")</f>
        <v/>
      </c>
      <c r="H584" s="19"/>
    </row>
    <row r="585" spans="2:8" ht="9.75" customHeight="1" x14ac:dyDescent="0.2">
      <c r="B585" s="17" t="str">
        <f t="shared" si="18"/>
        <v/>
      </c>
      <c r="C585" s="18" t="str">
        <f t="shared" ca="1" si="19"/>
        <v/>
      </c>
      <c r="D585" s="25"/>
      <c r="E585" s="30"/>
      <c r="F585" s="17" t="str">
        <f>IFERROR(VLOOKUP(E585,الموردين!C:D,2,0),"")</f>
        <v/>
      </c>
      <c r="G585" s="17" t="str">
        <f>IFERROR(VLOOKUP(F585,الموردين!D:E,2,0),"")</f>
        <v/>
      </c>
      <c r="H585" s="19"/>
    </row>
    <row r="586" spans="2:8" ht="9.75" customHeight="1" x14ac:dyDescent="0.2">
      <c r="B586" s="17" t="str">
        <f t="shared" si="18"/>
        <v/>
      </c>
      <c r="C586" s="18" t="str">
        <f t="shared" ca="1" si="19"/>
        <v/>
      </c>
      <c r="D586" s="25"/>
      <c r="E586" s="30"/>
      <c r="F586" s="17" t="str">
        <f>IFERROR(VLOOKUP(E586,الموردين!C:D,2,0),"")</f>
        <v/>
      </c>
      <c r="G586" s="17" t="str">
        <f>IFERROR(VLOOKUP(F586,الموردين!D:E,2,0),"")</f>
        <v/>
      </c>
      <c r="H586" s="19"/>
    </row>
    <row r="587" spans="2:8" ht="9.75" customHeight="1" x14ac:dyDescent="0.2">
      <c r="B587" s="17" t="str">
        <f t="shared" si="18"/>
        <v/>
      </c>
      <c r="C587" s="18" t="str">
        <f t="shared" ca="1" si="19"/>
        <v/>
      </c>
      <c r="D587" s="25"/>
      <c r="E587" s="30"/>
      <c r="F587" s="17" t="str">
        <f>IFERROR(VLOOKUP(E587,الموردين!C:D,2,0),"")</f>
        <v/>
      </c>
      <c r="G587" s="17" t="str">
        <f>IFERROR(VLOOKUP(F587,الموردين!D:E,2,0),"")</f>
        <v/>
      </c>
      <c r="H587" s="19"/>
    </row>
    <row r="588" spans="2:8" ht="9.75" customHeight="1" x14ac:dyDescent="0.2">
      <c r="B588" s="17" t="str">
        <f t="shared" si="18"/>
        <v/>
      </c>
      <c r="C588" s="18" t="str">
        <f t="shared" ca="1" si="19"/>
        <v/>
      </c>
      <c r="D588" s="25"/>
      <c r="E588" s="30"/>
      <c r="F588" s="17" t="str">
        <f>IFERROR(VLOOKUP(E588,الموردين!C:D,2,0),"")</f>
        <v/>
      </c>
      <c r="G588" s="17" t="str">
        <f>IFERROR(VLOOKUP(F588,الموردين!D:E,2,0),"")</f>
        <v/>
      </c>
      <c r="H588" s="19"/>
    </row>
    <row r="589" spans="2:8" ht="9.75" customHeight="1" x14ac:dyDescent="0.2">
      <c r="B589" s="17" t="str">
        <f t="shared" si="18"/>
        <v/>
      </c>
      <c r="C589" s="18" t="str">
        <f t="shared" ca="1" si="19"/>
        <v/>
      </c>
      <c r="D589" s="25"/>
      <c r="E589" s="30"/>
      <c r="F589" s="17" t="str">
        <f>IFERROR(VLOOKUP(E589,الموردين!C:D,2,0),"")</f>
        <v/>
      </c>
      <c r="G589" s="17" t="str">
        <f>IFERROR(VLOOKUP(F589,الموردين!D:E,2,0),"")</f>
        <v/>
      </c>
      <c r="H589" s="19"/>
    </row>
    <row r="590" spans="2:8" ht="9.75" customHeight="1" x14ac:dyDescent="0.2">
      <c r="B590" s="17" t="str">
        <f t="shared" si="18"/>
        <v/>
      </c>
      <c r="C590" s="18" t="str">
        <f t="shared" ca="1" si="19"/>
        <v/>
      </c>
      <c r="D590" s="25"/>
      <c r="E590" s="30"/>
      <c r="F590" s="17" t="str">
        <f>IFERROR(VLOOKUP(E590,الموردين!C:D,2,0),"")</f>
        <v/>
      </c>
      <c r="G590" s="17" t="str">
        <f>IFERROR(VLOOKUP(F590,الموردين!D:E,2,0),"")</f>
        <v/>
      </c>
      <c r="H590" s="19"/>
    </row>
    <row r="591" spans="2:8" ht="9.75" customHeight="1" x14ac:dyDescent="0.2">
      <c r="B591" s="17" t="str">
        <f t="shared" si="18"/>
        <v/>
      </c>
      <c r="C591" s="18" t="str">
        <f t="shared" ca="1" si="19"/>
        <v/>
      </c>
      <c r="D591" s="25"/>
      <c r="E591" s="30"/>
      <c r="F591" s="17" t="str">
        <f>IFERROR(VLOOKUP(E591,الموردين!C:D,2,0),"")</f>
        <v/>
      </c>
      <c r="G591" s="17" t="str">
        <f>IFERROR(VLOOKUP(F591,الموردين!D:E,2,0),"")</f>
        <v/>
      </c>
      <c r="H591" s="19"/>
    </row>
    <row r="592" spans="2:8" ht="9.75" customHeight="1" x14ac:dyDescent="0.2">
      <c r="B592" s="17" t="str">
        <f t="shared" si="18"/>
        <v/>
      </c>
      <c r="C592" s="18" t="str">
        <f t="shared" ca="1" si="19"/>
        <v/>
      </c>
      <c r="D592" s="25"/>
      <c r="E592" s="30"/>
      <c r="F592" s="17" t="str">
        <f>IFERROR(VLOOKUP(E592,الموردين!C:D,2,0),"")</f>
        <v/>
      </c>
      <c r="G592" s="17" t="str">
        <f>IFERROR(VLOOKUP(F592,الموردين!D:E,2,0),"")</f>
        <v/>
      </c>
      <c r="H592" s="19"/>
    </row>
    <row r="593" spans="2:8" ht="9.75" customHeight="1" x14ac:dyDescent="0.2">
      <c r="B593" s="17" t="str">
        <f t="shared" si="18"/>
        <v/>
      </c>
      <c r="C593" s="18" t="str">
        <f t="shared" ca="1" si="19"/>
        <v/>
      </c>
      <c r="D593" s="25"/>
      <c r="E593" s="30"/>
      <c r="F593" s="17" t="str">
        <f>IFERROR(VLOOKUP(E593,الموردين!C:D,2,0),"")</f>
        <v/>
      </c>
      <c r="G593" s="17" t="str">
        <f>IFERROR(VLOOKUP(F593,الموردين!D:E,2,0),"")</f>
        <v/>
      </c>
      <c r="H593" s="19"/>
    </row>
    <row r="594" spans="2:8" ht="9.75" customHeight="1" x14ac:dyDescent="0.2">
      <c r="B594" s="17" t="str">
        <f t="shared" si="18"/>
        <v/>
      </c>
      <c r="C594" s="18" t="str">
        <f t="shared" ca="1" si="19"/>
        <v/>
      </c>
      <c r="D594" s="25"/>
      <c r="E594" s="30"/>
      <c r="F594" s="17" t="str">
        <f>IFERROR(VLOOKUP(E594,الموردين!C:D,2,0),"")</f>
        <v/>
      </c>
      <c r="G594" s="17" t="str">
        <f>IFERROR(VLOOKUP(F594,الموردين!D:E,2,0),"")</f>
        <v/>
      </c>
      <c r="H594" s="19"/>
    </row>
    <row r="595" spans="2:8" ht="9.75" customHeight="1" x14ac:dyDescent="0.2">
      <c r="B595" s="17" t="str">
        <f t="shared" si="18"/>
        <v/>
      </c>
      <c r="C595" s="18" t="str">
        <f t="shared" ca="1" si="19"/>
        <v/>
      </c>
      <c r="D595" s="25"/>
      <c r="E595" s="30"/>
      <c r="F595" s="17" t="str">
        <f>IFERROR(VLOOKUP(E595,الموردين!C:D,2,0),"")</f>
        <v/>
      </c>
      <c r="G595" s="17" t="str">
        <f>IFERROR(VLOOKUP(F595,الموردين!D:E,2,0),"")</f>
        <v/>
      </c>
      <c r="H595" s="19"/>
    </row>
    <row r="596" spans="2:8" ht="9.75" customHeight="1" x14ac:dyDescent="0.2">
      <c r="B596" s="17" t="str">
        <f t="shared" si="18"/>
        <v/>
      </c>
      <c r="C596" s="18" t="str">
        <f t="shared" ca="1" si="19"/>
        <v/>
      </c>
      <c r="D596" s="25"/>
      <c r="E596" s="30"/>
      <c r="F596" s="17" t="str">
        <f>IFERROR(VLOOKUP(E596,الموردين!C:D,2,0),"")</f>
        <v/>
      </c>
      <c r="G596" s="17" t="str">
        <f>IFERROR(VLOOKUP(F596,الموردين!D:E,2,0),"")</f>
        <v/>
      </c>
      <c r="H596" s="19"/>
    </row>
    <row r="597" spans="2:8" ht="9.75" customHeight="1" x14ac:dyDescent="0.2">
      <c r="B597" s="17" t="str">
        <f t="shared" si="18"/>
        <v/>
      </c>
      <c r="C597" s="18" t="str">
        <f t="shared" ca="1" si="19"/>
        <v/>
      </c>
      <c r="D597" s="25"/>
      <c r="E597" s="30"/>
      <c r="F597" s="17" t="str">
        <f>IFERROR(VLOOKUP(E597,الموردين!C:D,2,0),"")</f>
        <v/>
      </c>
      <c r="G597" s="17" t="str">
        <f>IFERROR(VLOOKUP(F597,الموردين!D:E,2,0),"")</f>
        <v/>
      </c>
      <c r="H597" s="19"/>
    </row>
    <row r="598" spans="2:8" ht="9.75" customHeight="1" x14ac:dyDescent="0.2">
      <c r="B598" s="17" t="str">
        <f t="shared" si="18"/>
        <v/>
      </c>
      <c r="C598" s="18" t="str">
        <f t="shared" ca="1" si="19"/>
        <v/>
      </c>
      <c r="D598" s="25"/>
      <c r="E598" s="30"/>
      <c r="F598" s="17" t="str">
        <f>IFERROR(VLOOKUP(E598,الموردين!C:D,2,0),"")</f>
        <v/>
      </c>
      <c r="G598" s="17" t="str">
        <f>IFERROR(VLOOKUP(F598,الموردين!D:E,2,0),"")</f>
        <v/>
      </c>
      <c r="H598" s="19"/>
    </row>
    <row r="599" spans="2:8" ht="9.75" customHeight="1" x14ac:dyDescent="0.2">
      <c r="B599" s="17" t="str">
        <f t="shared" si="18"/>
        <v/>
      </c>
      <c r="C599" s="18" t="str">
        <f t="shared" ca="1" si="19"/>
        <v/>
      </c>
      <c r="D599" s="25"/>
      <c r="E599" s="30"/>
      <c r="F599" s="17" t="str">
        <f>IFERROR(VLOOKUP(E599,الموردين!C:D,2,0),"")</f>
        <v/>
      </c>
      <c r="G599" s="17" t="str">
        <f>IFERROR(VLOOKUP(F599,الموردين!D:E,2,0),"")</f>
        <v/>
      </c>
      <c r="H599" s="19"/>
    </row>
    <row r="600" spans="2:8" ht="9.75" customHeight="1" x14ac:dyDescent="0.2">
      <c r="B600" s="17" t="str">
        <f t="shared" si="18"/>
        <v/>
      </c>
      <c r="C600" s="18" t="str">
        <f t="shared" ca="1" si="19"/>
        <v/>
      </c>
      <c r="D600" s="25"/>
      <c r="E600" s="30"/>
      <c r="F600" s="17" t="str">
        <f>IFERROR(VLOOKUP(E600,الموردين!C:D,2,0),"")</f>
        <v/>
      </c>
      <c r="G600" s="17" t="str">
        <f>IFERROR(VLOOKUP(F600,الموردين!D:E,2,0),"")</f>
        <v/>
      </c>
      <c r="H600" s="19"/>
    </row>
    <row r="601" spans="2:8" ht="9.75" customHeight="1" x14ac:dyDescent="0.2">
      <c r="B601" s="17" t="str">
        <f t="shared" si="18"/>
        <v/>
      </c>
      <c r="C601" s="18" t="str">
        <f t="shared" ca="1" si="19"/>
        <v/>
      </c>
      <c r="D601" s="25"/>
      <c r="E601" s="30"/>
      <c r="F601" s="17" t="str">
        <f>IFERROR(VLOOKUP(E601,الموردين!C:D,2,0),"")</f>
        <v/>
      </c>
      <c r="G601" s="17" t="str">
        <f>IFERROR(VLOOKUP(F601,الموردين!D:E,2,0),"")</f>
        <v/>
      </c>
      <c r="H601" s="19"/>
    </row>
    <row r="602" spans="2:8" ht="9.75" customHeight="1" x14ac:dyDescent="0.2">
      <c r="B602" s="17" t="str">
        <f t="shared" si="18"/>
        <v/>
      </c>
      <c r="C602" s="18" t="str">
        <f t="shared" ca="1" si="19"/>
        <v/>
      </c>
      <c r="D602" s="25"/>
      <c r="E602" s="30"/>
      <c r="F602" s="17" t="str">
        <f>IFERROR(VLOOKUP(E602,الموردين!C:D,2,0),"")</f>
        <v/>
      </c>
      <c r="G602" s="17" t="str">
        <f>IFERROR(VLOOKUP(F602,الموردين!D:E,2,0),"")</f>
        <v/>
      </c>
      <c r="H602" s="19"/>
    </row>
    <row r="603" spans="2:8" ht="9.75" customHeight="1" x14ac:dyDescent="0.2">
      <c r="B603" s="17" t="str">
        <f t="shared" si="18"/>
        <v/>
      </c>
      <c r="C603" s="18" t="str">
        <f t="shared" ca="1" si="19"/>
        <v/>
      </c>
      <c r="D603" s="25"/>
      <c r="E603" s="30"/>
      <c r="F603" s="17" t="str">
        <f>IFERROR(VLOOKUP(E603,الموردين!C:D,2,0),"")</f>
        <v/>
      </c>
      <c r="G603" s="17" t="str">
        <f>IFERROR(VLOOKUP(F603,الموردين!D:E,2,0),"")</f>
        <v/>
      </c>
      <c r="H603" s="19"/>
    </row>
    <row r="604" spans="2:8" ht="9.75" customHeight="1" x14ac:dyDescent="0.2">
      <c r="B604" s="17" t="str">
        <f t="shared" si="18"/>
        <v/>
      </c>
      <c r="C604" s="18" t="str">
        <f t="shared" ca="1" si="19"/>
        <v/>
      </c>
      <c r="D604" s="25"/>
      <c r="E604" s="30"/>
      <c r="F604" s="17" t="str">
        <f>IFERROR(VLOOKUP(E604,الموردين!C:D,2,0),"")</f>
        <v/>
      </c>
      <c r="G604" s="17" t="str">
        <f>IFERROR(VLOOKUP(F604,الموردين!D:E,2,0),"")</f>
        <v/>
      </c>
      <c r="H604" s="19"/>
    </row>
    <row r="605" spans="2:8" ht="9.75" customHeight="1" x14ac:dyDescent="0.2">
      <c r="B605" s="17" t="str">
        <f t="shared" si="18"/>
        <v/>
      </c>
      <c r="C605" s="18" t="str">
        <f t="shared" ca="1" si="19"/>
        <v/>
      </c>
      <c r="D605" s="25"/>
      <c r="E605" s="30"/>
      <c r="F605" s="17" t="str">
        <f>IFERROR(VLOOKUP(E605,الموردين!C:D,2,0),"")</f>
        <v/>
      </c>
      <c r="G605" s="17" t="str">
        <f>IFERROR(VLOOKUP(F605,الموردين!D:E,2,0),"")</f>
        <v/>
      </c>
      <c r="H605" s="19"/>
    </row>
    <row r="606" spans="2:8" ht="9.75" customHeight="1" x14ac:dyDescent="0.2">
      <c r="B606" s="17" t="str">
        <f t="shared" si="18"/>
        <v/>
      </c>
      <c r="C606" s="18" t="str">
        <f t="shared" ca="1" si="19"/>
        <v/>
      </c>
      <c r="D606" s="25"/>
      <c r="E606" s="30"/>
      <c r="F606" s="17" t="str">
        <f>IFERROR(VLOOKUP(E606,الموردين!C:D,2,0),"")</f>
        <v/>
      </c>
      <c r="G606" s="17" t="str">
        <f>IFERROR(VLOOKUP(F606,الموردين!D:E,2,0),"")</f>
        <v/>
      </c>
      <c r="H606" s="19"/>
    </row>
    <row r="607" spans="2:8" ht="9.75" customHeight="1" x14ac:dyDescent="0.2">
      <c r="B607" s="17" t="str">
        <f t="shared" si="18"/>
        <v/>
      </c>
      <c r="C607" s="18" t="str">
        <f t="shared" ca="1" si="19"/>
        <v/>
      </c>
      <c r="D607" s="25"/>
      <c r="E607" s="30"/>
      <c r="F607" s="17" t="str">
        <f>IFERROR(VLOOKUP(E607,الموردين!C:D,2,0),"")</f>
        <v/>
      </c>
      <c r="G607" s="17" t="str">
        <f>IFERROR(VLOOKUP(F607,الموردين!D:E,2,0),"")</f>
        <v/>
      </c>
      <c r="H607" s="19"/>
    </row>
    <row r="608" spans="2:8" ht="9.75" customHeight="1" x14ac:dyDescent="0.2">
      <c r="B608" s="17" t="str">
        <f t="shared" si="18"/>
        <v/>
      </c>
      <c r="C608" s="18" t="str">
        <f t="shared" ca="1" si="19"/>
        <v/>
      </c>
      <c r="D608" s="25"/>
      <c r="E608" s="30"/>
      <c r="F608" s="17" t="str">
        <f>IFERROR(VLOOKUP(E608,الموردين!C:D,2,0),"")</f>
        <v/>
      </c>
      <c r="G608" s="17" t="str">
        <f>IFERROR(VLOOKUP(F608,الموردين!D:E,2,0),"")</f>
        <v/>
      </c>
      <c r="H608" s="19"/>
    </row>
    <row r="609" spans="2:8" ht="9.75" customHeight="1" x14ac:dyDescent="0.2">
      <c r="B609" s="17" t="str">
        <f t="shared" si="18"/>
        <v/>
      </c>
      <c r="C609" s="18" t="str">
        <f t="shared" ca="1" si="19"/>
        <v/>
      </c>
      <c r="D609" s="25"/>
      <c r="E609" s="30"/>
      <c r="F609" s="17" t="str">
        <f>IFERROR(VLOOKUP(E609,الموردين!C:D,2,0),"")</f>
        <v/>
      </c>
      <c r="G609" s="17" t="str">
        <f>IFERROR(VLOOKUP(F609,الموردين!D:E,2,0),"")</f>
        <v/>
      </c>
      <c r="H609" s="19"/>
    </row>
    <row r="610" spans="2:8" ht="9.75" customHeight="1" x14ac:dyDescent="0.2">
      <c r="B610" s="17" t="str">
        <f t="shared" si="18"/>
        <v/>
      </c>
      <c r="C610" s="18" t="str">
        <f t="shared" ca="1" si="19"/>
        <v/>
      </c>
      <c r="D610" s="25"/>
      <c r="E610" s="30"/>
      <c r="F610" s="17" t="str">
        <f>IFERROR(VLOOKUP(E610,الموردين!C:D,2,0),"")</f>
        <v/>
      </c>
      <c r="G610" s="17" t="str">
        <f>IFERROR(VLOOKUP(F610,الموردين!D:E,2,0),"")</f>
        <v/>
      </c>
      <c r="H610" s="19"/>
    </row>
    <row r="611" spans="2:8" ht="9.75" customHeight="1" x14ac:dyDescent="0.2">
      <c r="B611" s="17" t="str">
        <f t="shared" si="18"/>
        <v/>
      </c>
      <c r="C611" s="18" t="str">
        <f t="shared" ca="1" si="19"/>
        <v/>
      </c>
      <c r="D611" s="25"/>
      <c r="E611" s="30"/>
      <c r="F611" s="17" t="str">
        <f>IFERROR(VLOOKUP(E611,الموردين!C:D,2,0),"")</f>
        <v/>
      </c>
      <c r="G611" s="17" t="str">
        <f>IFERROR(VLOOKUP(F611,الموردين!D:E,2,0),"")</f>
        <v/>
      </c>
      <c r="H611" s="19"/>
    </row>
    <row r="612" spans="2:8" ht="9.75" customHeight="1" x14ac:dyDescent="0.2">
      <c r="B612" s="17" t="str">
        <f t="shared" si="18"/>
        <v/>
      </c>
      <c r="C612" s="18" t="str">
        <f t="shared" ca="1" si="19"/>
        <v/>
      </c>
      <c r="D612" s="25"/>
      <c r="E612" s="30"/>
      <c r="F612" s="17" t="str">
        <f>IFERROR(VLOOKUP(E612,الموردين!C:D,2,0),"")</f>
        <v/>
      </c>
      <c r="G612" s="17" t="str">
        <f>IFERROR(VLOOKUP(F612,الموردين!D:E,2,0),"")</f>
        <v/>
      </c>
      <c r="H612" s="19"/>
    </row>
    <row r="613" spans="2:8" ht="9.75" customHeight="1" x14ac:dyDescent="0.2">
      <c r="B613" s="17" t="str">
        <f t="shared" si="18"/>
        <v/>
      </c>
      <c r="C613" s="18" t="str">
        <f t="shared" ca="1" si="19"/>
        <v/>
      </c>
      <c r="D613" s="25"/>
      <c r="E613" s="30"/>
      <c r="F613" s="17" t="str">
        <f>IFERROR(VLOOKUP(E613,الموردين!C:D,2,0),"")</f>
        <v/>
      </c>
      <c r="G613" s="17" t="str">
        <f>IFERROR(VLOOKUP(F613,الموردين!D:E,2,0),"")</f>
        <v/>
      </c>
      <c r="H613" s="19"/>
    </row>
    <row r="614" spans="2:8" ht="9.75" customHeight="1" x14ac:dyDescent="0.2">
      <c r="B614" s="17" t="str">
        <f t="shared" si="18"/>
        <v/>
      </c>
      <c r="C614" s="18" t="str">
        <f t="shared" ca="1" si="19"/>
        <v/>
      </c>
      <c r="D614" s="25"/>
      <c r="E614" s="30"/>
      <c r="F614" s="17" t="str">
        <f>IFERROR(VLOOKUP(E614,الموردين!C:D,2,0),"")</f>
        <v/>
      </c>
      <c r="G614" s="17" t="str">
        <f>IFERROR(VLOOKUP(F614,الموردين!D:E,2,0),"")</f>
        <v/>
      </c>
      <c r="H614" s="19"/>
    </row>
    <row r="615" spans="2:8" ht="9.75" customHeight="1" x14ac:dyDescent="0.2">
      <c r="B615" s="17" t="str">
        <f t="shared" si="18"/>
        <v/>
      </c>
      <c r="C615" s="18" t="str">
        <f t="shared" ca="1" si="19"/>
        <v/>
      </c>
      <c r="D615" s="25"/>
      <c r="E615" s="30"/>
      <c r="F615" s="17" t="str">
        <f>IFERROR(VLOOKUP(E615,الموردين!C:D,2,0),"")</f>
        <v/>
      </c>
      <c r="G615" s="17" t="str">
        <f>IFERROR(VLOOKUP(F615,الموردين!D:E,2,0),"")</f>
        <v/>
      </c>
      <c r="H615" s="19"/>
    </row>
    <row r="616" spans="2:8" ht="9.75" customHeight="1" x14ac:dyDescent="0.2">
      <c r="B616" s="17" t="str">
        <f t="shared" si="18"/>
        <v/>
      </c>
      <c r="C616" s="18" t="str">
        <f t="shared" ca="1" si="19"/>
        <v/>
      </c>
      <c r="D616" s="25"/>
      <c r="E616" s="30"/>
      <c r="F616" s="17" t="str">
        <f>IFERROR(VLOOKUP(E616,الموردين!C:D,2,0),"")</f>
        <v/>
      </c>
      <c r="G616" s="17" t="str">
        <f>IFERROR(VLOOKUP(F616,الموردين!D:E,2,0),"")</f>
        <v/>
      </c>
      <c r="H616" s="19"/>
    </row>
    <row r="617" spans="2:8" ht="9.75" customHeight="1" x14ac:dyDescent="0.2">
      <c r="B617" s="17" t="str">
        <f t="shared" si="18"/>
        <v/>
      </c>
      <c r="C617" s="18" t="str">
        <f t="shared" ca="1" si="19"/>
        <v/>
      </c>
      <c r="D617" s="25"/>
      <c r="E617" s="30"/>
      <c r="F617" s="17" t="str">
        <f>IFERROR(VLOOKUP(E617,الموردين!C:D,2,0),"")</f>
        <v/>
      </c>
      <c r="G617" s="17" t="str">
        <f>IFERROR(VLOOKUP(F617,الموردين!D:E,2,0),"")</f>
        <v/>
      </c>
      <c r="H617" s="19"/>
    </row>
    <row r="618" spans="2:8" ht="9.75" customHeight="1" x14ac:dyDescent="0.2">
      <c r="B618" s="17" t="str">
        <f t="shared" si="18"/>
        <v/>
      </c>
      <c r="C618" s="18" t="str">
        <f t="shared" ca="1" si="19"/>
        <v/>
      </c>
      <c r="D618" s="25"/>
      <c r="E618" s="30"/>
      <c r="F618" s="17" t="str">
        <f>IFERROR(VLOOKUP(E618,الموردين!C:D,2,0),"")</f>
        <v/>
      </c>
      <c r="G618" s="17" t="str">
        <f>IFERROR(VLOOKUP(F618,الموردين!D:E,2,0),"")</f>
        <v/>
      </c>
      <c r="H618" s="19"/>
    </row>
    <row r="619" spans="2:8" ht="9.75" customHeight="1" x14ac:dyDescent="0.2">
      <c r="B619" s="17" t="str">
        <f t="shared" si="18"/>
        <v/>
      </c>
      <c r="C619" s="18" t="str">
        <f t="shared" ca="1" si="19"/>
        <v/>
      </c>
      <c r="D619" s="25"/>
      <c r="E619" s="30"/>
      <c r="F619" s="17" t="str">
        <f>IFERROR(VLOOKUP(E619,الموردين!C:D,2,0),"")</f>
        <v/>
      </c>
      <c r="G619" s="17" t="str">
        <f>IFERROR(VLOOKUP(F619,الموردين!D:E,2,0),"")</f>
        <v/>
      </c>
      <c r="H619" s="19"/>
    </row>
    <row r="620" spans="2:8" ht="9.75" customHeight="1" x14ac:dyDescent="0.2">
      <c r="B620" s="17" t="str">
        <f t="shared" si="18"/>
        <v/>
      </c>
      <c r="C620" s="18" t="str">
        <f t="shared" ca="1" si="19"/>
        <v/>
      </c>
      <c r="D620" s="25"/>
      <c r="E620" s="30"/>
      <c r="F620" s="17" t="str">
        <f>IFERROR(VLOOKUP(E620,الموردين!C:D,2,0),"")</f>
        <v/>
      </c>
      <c r="G620" s="17" t="str">
        <f>IFERROR(VLOOKUP(F620,الموردين!D:E,2,0),"")</f>
        <v/>
      </c>
      <c r="H620" s="19"/>
    </row>
    <row r="621" spans="2:8" ht="9.75" customHeight="1" x14ac:dyDescent="0.2">
      <c r="B621" s="17" t="str">
        <f t="shared" si="18"/>
        <v/>
      </c>
      <c r="C621" s="18" t="str">
        <f t="shared" ca="1" si="19"/>
        <v/>
      </c>
      <c r="D621" s="25"/>
      <c r="E621" s="30"/>
      <c r="F621" s="17" t="str">
        <f>IFERROR(VLOOKUP(E621,الموردين!C:D,2,0),"")</f>
        <v/>
      </c>
      <c r="G621" s="17" t="str">
        <f>IFERROR(VLOOKUP(F621,الموردين!D:E,2,0),"")</f>
        <v/>
      </c>
      <c r="H621" s="19"/>
    </row>
    <row r="622" spans="2:8" ht="9.75" customHeight="1" x14ac:dyDescent="0.2">
      <c r="B622" s="17" t="str">
        <f t="shared" si="18"/>
        <v/>
      </c>
      <c r="C622" s="18" t="str">
        <f t="shared" ca="1" si="19"/>
        <v/>
      </c>
      <c r="D622" s="25"/>
      <c r="E622" s="30"/>
      <c r="F622" s="17" t="str">
        <f>IFERROR(VLOOKUP(E622,الموردين!C:D,2,0),"")</f>
        <v/>
      </c>
      <c r="G622" s="17" t="str">
        <f>IFERROR(VLOOKUP(F622,الموردين!D:E,2,0),"")</f>
        <v/>
      </c>
      <c r="H622" s="19"/>
    </row>
    <row r="623" spans="2:8" ht="9.75" customHeight="1" x14ac:dyDescent="0.2">
      <c r="B623" s="17" t="str">
        <f t="shared" si="18"/>
        <v/>
      </c>
      <c r="C623" s="18" t="str">
        <f t="shared" ca="1" si="19"/>
        <v/>
      </c>
      <c r="D623" s="25"/>
      <c r="E623" s="30"/>
      <c r="F623" s="17" t="str">
        <f>IFERROR(VLOOKUP(E623,الموردين!C:D,2,0),"")</f>
        <v/>
      </c>
      <c r="G623" s="17" t="str">
        <f>IFERROR(VLOOKUP(F623,الموردين!D:E,2,0),"")</f>
        <v/>
      </c>
      <c r="H623" s="19"/>
    </row>
    <row r="624" spans="2:8" ht="9.75" customHeight="1" x14ac:dyDescent="0.2">
      <c r="B624" s="17" t="str">
        <f t="shared" si="18"/>
        <v/>
      </c>
      <c r="C624" s="18" t="str">
        <f t="shared" ca="1" si="19"/>
        <v/>
      </c>
      <c r="D624" s="25"/>
      <c r="E624" s="30"/>
      <c r="F624" s="17" t="str">
        <f>IFERROR(VLOOKUP(E624,الموردين!C:D,2,0),"")</f>
        <v/>
      </c>
      <c r="G624" s="17" t="str">
        <f>IFERROR(VLOOKUP(F624,الموردين!D:E,2,0),"")</f>
        <v/>
      </c>
      <c r="H624" s="19"/>
    </row>
    <row r="625" spans="2:8" ht="9.75" customHeight="1" x14ac:dyDescent="0.2">
      <c r="B625" s="17" t="str">
        <f t="shared" si="18"/>
        <v/>
      </c>
      <c r="C625" s="18" t="str">
        <f t="shared" ca="1" si="19"/>
        <v/>
      </c>
      <c r="D625" s="25"/>
      <c r="E625" s="30"/>
      <c r="F625" s="17" t="str">
        <f>IFERROR(VLOOKUP(E625,الموردين!C:D,2,0),"")</f>
        <v/>
      </c>
      <c r="G625" s="17" t="str">
        <f>IFERROR(VLOOKUP(F625,الموردين!D:E,2,0),"")</f>
        <v/>
      </c>
      <c r="H625" s="19"/>
    </row>
    <row r="626" spans="2:8" ht="9.75" customHeight="1" x14ac:dyDescent="0.2">
      <c r="B626" s="17" t="str">
        <f t="shared" si="18"/>
        <v/>
      </c>
      <c r="C626" s="18" t="str">
        <f t="shared" ca="1" si="19"/>
        <v/>
      </c>
      <c r="D626" s="25"/>
      <c r="E626" s="30"/>
      <c r="F626" s="17" t="str">
        <f>IFERROR(VLOOKUP(E626,الموردين!C:D,2,0),"")</f>
        <v/>
      </c>
      <c r="G626" s="17" t="str">
        <f>IFERROR(VLOOKUP(F626,الموردين!D:E,2,0),"")</f>
        <v/>
      </c>
      <c r="H626" s="19"/>
    </row>
    <row r="627" spans="2:8" ht="9.75" customHeight="1" x14ac:dyDescent="0.2">
      <c r="B627" s="17" t="str">
        <f t="shared" si="18"/>
        <v/>
      </c>
      <c r="C627" s="18" t="str">
        <f t="shared" ca="1" si="19"/>
        <v/>
      </c>
      <c r="D627" s="25"/>
      <c r="E627" s="30"/>
      <c r="F627" s="17" t="str">
        <f>IFERROR(VLOOKUP(E627,الموردين!C:D,2,0),"")</f>
        <v/>
      </c>
      <c r="G627" s="17" t="str">
        <f>IFERROR(VLOOKUP(F627,الموردين!D:E,2,0),"")</f>
        <v/>
      </c>
      <c r="H627" s="19"/>
    </row>
    <row r="628" spans="2:8" ht="9.75" customHeight="1" x14ac:dyDescent="0.2">
      <c r="B628" s="17" t="str">
        <f t="shared" si="18"/>
        <v/>
      </c>
      <c r="C628" s="18" t="str">
        <f t="shared" ca="1" si="19"/>
        <v/>
      </c>
      <c r="D628" s="25"/>
      <c r="E628" s="30"/>
      <c r="F628" s="17" t="str">
        <f>IFERROR(VLOOKUP(E628,الموردين!C:D,2,0),"")</f>
        <v/>
      </c>
      <c r="G628" s="17" t="str">
        <f>IFERROR(VLOOKUP(F628,الموردين!D:E,2,0),"")</f>
        <v/>
      </c>
      <c r="H628" s="19"/>
    </row>
    <row r="629" spans="2:8" ht="9.75" customHeight="1" x14ac:dyDescent="0.2">
      <c r="B629" s="17" t="str">
        <f t="shared" si="18"/>
        <v/>
      </c>
      <c r="C629" s="18" t="str">
        <f t="shared" ca="1" si="19"/>
        <v/>
      </c>
      <c r="D629" s="25"/>
      <c r="E629" s="30"/>
      <c r="F629" s="17" t="str">
        <f>IFERROR(VLOOKUP(E629,الموردين!C:D,2,0),"")</f>
        <v/>
      </c>
      <c r="G629" s="17" t="str">
        <f>IFERROR(VLOOKUP(F629,الموردين!D:E,2,0),"")</f>
        <v/>
      </c>
      <c r="H629" s="19"/>
    </row>
    <row r="630" spans="2:8" ht="9.75" customHeight="1" x14ac:dyDescent="0.2">
      <c r="B630" s="17" t="str">
        <f t="shared" si="18"/>
        <v/>
      </c>
      <c r="C630" s="18" t="str">
        <f t="shared" ca="1" si="19"/>
        <v/>
      </c>
      <c r="D630" s="25"/>
      <c r="E630" s="30"/>
      <c r="F630" s="17" t="str">
        <f>IFERROR(VLOOKUP(E630,الموردين!C:D,2,0),"")</f>
        <v/>
      </c>
      <c r="G630" s="17" t="str">
        <f>IFERROR(VLOOKUP(F630,الموردين!D:E,2,0),"")</f>
        <v/>
      </c>
      <c r="H630" s="19"/>
    </row>
    <row r="631" spans="2:8" ht="9.75" customHeight="1" x14ac:dyDescent="0.2">
      <c r="B631" s="17" t="str">
        <f t="shared" si="18"/>
        <v/>
      </c>
      <c r="C631" s="18" t="str">
        <f t="shared" ca="1" si="19"/>
        <v/>
      </c>
      <c r="D631" s="25"/>
      <c r="E631" s="30"/>
      <c r="F631" s="17" t="str">
        <f>IFERROR(VLOOKUP(E631,الموردين!C:D,2,0),"")</f>
        <v/>
      </c>
      <c r="G631" s="17" t="str">
        <f>IFERROR(VLOOKUP(F631,الموردين!D:E,2,0),"")</f>
        <v/>
      </c>
      <c r="H631" s="19"/>
    </row>
    <row r="632" spans="2:8" ht="9.75" customHeight="1" x14ac:dyDescent="0.2">
      <c r="B632" s="17" t="str">
        <f t="shared" si="18"/>
        <v/>
      </c>
      <c r="C632" s="18" t="str">
        <f t="shared" ca="1" si="19"/>
        <v/>
      </c>
      <c r="D632" s="25"/>
      <c r="E632" s="30"/>
      <c r="F632" s="17" t="str">
        <f>IFERROR(VLOOKUP(E632,الموردين!C:D,2,0),"")</f>
        <v/>
      </c>
      <c r="G632" s="17" t="str">
        <f>IFERROR(VLOOKUP(F632,الموردين!D:E,2,0),"")</f>
        <v/>
      </c>
      <c r="H632" s="19"/>
    </row>
    <row r="633" spans="2:8" ht="9.75" customHeight="1" x14ac:dyDescent="0.2">
      <c r="B633" s="17" t="str">
        <f t="shared" si="18"/>
        <v/>
      </c>
      <c r="C633" s="18" t="str">
        <f t="shared" ca="1" si="19"/>
        <v/>
      </c>
      <c r="D633" s="25"/>
      <c r="E633" s="30"/>
      <c r="F633" s="17" t="str">
        <f>IFERROR(VLOOKUP(E633,الموردين!C:D,2,0),"")</f>
        <v/>
      </c>
      <c r="G633" s="17" t="str">
        <f>IFERROR(VLOOKUP(F633,الموردين!D:E,2,0),"")</f>
        <v/>
      </c>
      <c r="H633" s="19"/>
    </row>
    <row r="634" spans="2:8" ht="9.75" customHeight="1" x14ac:dyDescent="0.2">
      <c r="B634" s="17" t="str">
        <f t="shared" si="18"/>
        <v/>
      </c>
      <c r="C634" s="18" t="str">
        <f t="shared" ca="1" si="19"/>
        <v/>
      </c>
      <c r="D634" s="25"/>
      <c r="E634" s="30"/>
      <c r="F634" s="17" t="str">
        <f>IFERROR(VLOOKUP(E634,الموردين!C:D,2,0),"")</f>
        <v/>
      </c>
      <c r="G634" s="17" t="str">
        <f>IFERROR(VLOOKUP(F634,الموردين!D:E,2,0),"")</f>
        <v/>
      </c>
      <c r="H634" s="19"/>
    </row>
    <row r="635" spans="2:8" ht="9.75" customHeight="1" x14ac:dyDescent="0.2">
      <c r="B635" s="17" t="str">
        <f t="shared" si="18"/>
        <v/>
      </c>
      <c r="C635" s="18" t="str">
        <f t="shared" ca="1" si="19"/>
        <v/>
      </c>
      <c r="D635" s="25"/>
      <c r="E635" s="30"/>
      <c r="F635" s="17" t="str">
        <f>IFERROR(VLOOKUP(E635,الموردين!C:D,2,0),"")</f>
        <v/>
      </c>
      <c r="G635" s="17" t="str">
        <f>IFERROR(VLOOKUP(F635,الموردين!D:E,2,0),"")</f>
        <v/>
      </c>
      <c r="H635" s="19"/>
    </row>
    <row r="636" spans="2:8" ht="9.75" customHeight="1" x14ac:dyDescent="0.2">
      <c r="B636" s="17" t="str">
        <f t="shared" si="18"/>
        <v/>
      </c>
      <c r="C636" s="18" t="str">
        <f t="shared" ca="1" si="19"/>
        <v/>
      </c>
      <c r="D636" s="25"/>
      <c r="E636" s="30"/>
      <c r="F636" s="17" t="str">
        <f>IFERROR(VLOOKUP(E636,الموردين!C:D,2,0),"")</f>
        <v/>
      </c>
      <c r="G636" s="17" t="str">
        <f>IFERROR(VLOOKUP(F636,الموردين!D:E,2,0),"")</f>
        <v/>
      </c>
      <c r="H636" s="19"/>
    </row>
    <row r="637" spans="2:8" ht="9.75" customHeight="1" x14ac:dyDescent="0.2">
      <c r="B637" s="17" t="str">
        <f t="shared" si="18"/>
        <v/>
      </c>
      <c r="C637" s="18" t="str">
        <f t="shared" ca="1" si="19"/>
        <v/>
      </c>
      <c r="D637" s="25"/>
      <c r="E637" s="30"/>
      <c r="F637" s="17" t="str">
        <f>IFERROR(VLOOKUP(E637,الموردين!C:D,2,0),"")</f>
        <v/>
      </c>
      <c r="G637" s="17" t="str">
        <f>IFERROR(VLOOKUP(F637,الموردين!D:E,2,0),"")</f>
        <v/>
      </c>
      <c r="H637" s="19"/>
    </row>
    <row r="638" spans="2:8" ht="9.75" customHeight="1" x14ac:dyDescent="0.2">
      <c r="B638" s="17" t="str">
        <f t="shared" si="18"/>
        <v/>
      </c>
      <c r="C638" s="18" t="str">
        <f t="shared" ca="1" si="19"/>
        <v/>
      </c>
      <c r="D638" s="25"/>
      <c r="E638" s="30"/>
      <c r="F638" s="17" t="str">
        <f>IFERROR(VLOOKUP(E638,الموردين!C:D,2,0),"")</f>
        <v/>
      </c>
      <c r="G638" s="17" t="str">
        <f>IFERROR(VLOOKUP(F638,الموردين!D:E,2,0),"")</f>
        <v/>
      </c>
      <c r="H638" s="19"/>
    </row>
    <row r="639" spans="2:8" ht="9.75" customHeight="1" x14ac:dyDescent="0.2">
      <c r="B639" s="17" t="str">
        <f t="shared" si="18"/>
        <v/>
      </c>
      <c r="C639" s="18" t="str">
        <f t="shared" ca="1" si="19"/>
        <v/>
      </c>
      <c r="D639" s="25"/>
      <c r="E639" s="30"/>
      <c r="F639" s="17" t="str">
        <f>IFERROR(VLOOKUP(E639,الموردين!C:D,2,0),"")</f>
        <v/>
      </c>
      <c r="G639" s="17" t="str">
        <f>IFERROR(VLOOKUP(F639,الموردين!D:E,2,0),"")</f>
        <v/>
      </c>
      <c r="H639" s="19"/>
    </row>
    <row r="640" spans="2:8" ht="9.75" customHeight="1" x14ac:dyDescent="0.2">
      <c r="B640" s="17" t="str">
        <f t="shared" si="18"/>
        <v/>
      </c>
      <c r="C640" s="18" t="str">
        <f t="shared" ca="1" si="19"/>
        <v/>
      </c>
      <c r="D640" s="25"/>
      <c r="E640" s="30"/>
      <c r="F640" s="17" t="str">
        <f>IFERROR(VLOOKUP(E640,الموردين!C:D,2,0),"")</f>
        <v/>
      </c>
      <c r="G640" s="17" t="str">
        <f>IFERROR(VLOOKUP(F640,الموردين!D:E,2,0),"")</f>
        <v/>
      </c>
      <c r="H640" s="19"/>
    </row>
    <row r="641" spans="2:8" ht="9.75" customHeight="1" x14ac:dyDescent="0.2">
      <c r="B641" s="17" t="str">
        <f t="shared" si="18"/>
        <v/>
      </c>
      <c r="C641" s="18" t="str">
        <f t="shared" ca="1" si="19"/>
        <v/>
      </c>
      <c r="D641" s="25"/>
      <c r="E641" s="30"/>
      <c r="F641" s="17" t="str">
        <f>IFERROR(VLOOKUP(E641,الموردين!C:D,2,0),"")</f>
        <v/>
      </c>
      <c r="G641" s="17" t="str">
        <f>IFERROR(VLOOKUP(F641,الموردين!D:E,2,0),"")</f>
        <v/>
      </c>
      <c r="H641" s="19"/>
    </row>
    <row r="642" spans="2:8" ht="9.75" customHeight="1" x14ac:dyDescent="0.2">
      <c r="B642" s="17" t="str">
        <f t="shared" si="18"/>
        <v/>
      </c>
      <c r="C642" s="18" t="str">
        <f t="shared" ca="1" si="19"/>
        <v/>
      </c>
      <c r="D642" s="25"/>
      <c r="E642" s="30"/>
      <c r="F642" s="17" t="str">
        <f>IFERROR(VLOOKUP(E642,الموردين!C:D,2,0),"")</f>
        <v/>
      </c>
      <c r="G642" s="17" t="str">
        <f>IFERROR(VLOOKUP(F642,الموردين!D:E,2,0),"")</f>
        <v/>
      </c>
      <c r="H642" s="19"/>
    </row>
    <row r="643" spans="2:8" ht="9.75" customHeight="1" x14ac:dyDescent="0.2">
      <c r="B643" s="17" t="str">
        <f t="shared" ref="B643:B706" si="20">IF(E643="","",ROW()-1)</f>
        <v/>
      </c>
      <c r="C643" s="18" t="str">
        <f t="shared" ref="C643:C706" ca="1" si="21">IF(E643="","",TODAY()-0)</f>
        <v/>
      </c>
      <c r="D643" s="25"/>
      <c r="E643" s="30"/>
      <c r="F643" s="17" t="str">
        <f>IFERROR(VLOOKUP(E643,الموردين!C:D,2,0),"")</f>
        <v/>
      </c>
      <c r="G643" s="17" t="str">
        <f>IFERROR(VLOOKUP(F643,الموردين!D:E,2,0),"")</f>
        <v/>
      </c>
      <c r="H643" s="19"/>
    </row>
    <row r="644" spans="2:8" ht="9.75" customHeight="1" x14ac:dyDescent="0.2">
      <c r="B644" s="17" t="str">
        <f t="shared" si="20"/>
        <v/>
      </c>
      <c r="C644" s="18" t="str">
        <f t="shared" ca="1" si="21"/>
        <v/>
      </c>
      <c r="D644" s="25"/>
      <c r="E644" s="30"/>
      <c r="F644" s="17" t="str">
        <f>IFERROR(VLOOKUP(E644,الموردين!C:D,2,0),"")</f>
        <v/>
      </c>
      <c r="G644" s="17" t="str">
        <f>IFERROR(VLOOKUP(F644,الموردين!D:E,2,0),"")</f>
        <v/>
      </c>
      <c r="H644" s="19"/>
    </row>
    <row r="645" spans="2:8" ht="9.75" customHeight="1" x14ac:dyDescent="0.2">
      <c r="B645" s="17" t="str">
        <f t="shared" si="20"/>
        <v/>
      </c>
      <c r="C645" s="18" t="str">
        <f t="shared" ca="1" si="21"/>
        <v/>
      </c>
      <c r="D645" s="25"/>
      <c r="E645" s="30"/>
      <c r="F645" s="17" t="str">
        <f>IFERROR(VLOOKUP(E645,الموردين!C:D,2,0),"")</f>
        <v/>
      </c>
      <c r="G645" s="17" t="str">
        <f>IFERROR(VLOOKUP(F645,الموردين!D:E,2,0),"")</f>
        <v/>
      </c>
      <c r="H645" s="19"/>
    </row>
    <row r="646" spans="2:8" ht="9.75" customHeight="1" x14ac:dyDescent="0.2">
      <c r="B646" s="17" t="str">
        <f t="shared" si="20"/>
        <v/>
      </c>
      <c r="C646" s="18" t="str">
        <f t="shared" ca="1" si="21"/>
        <v/>
      </c>
      <c r="D646" s="25"/>
      <c r="E646" s="30"/>
      <c r="F646" s="17" t="str">
        <f>IFERROR(VLOOKUP(E646,الموردين!C:D,2,0),"")</f>
        <v/>
      </c>
      <c r="G646" s="17" t="str">
        <f>IFERROR(VLOOKUP(F646,الموردين!D:E,2,0),"")</f>
        <v/>
      </c>
      <c r="H646" s="19"/>
    </row>
    <row r="647" spans="2:8" ht="9.75" customHeight="1" x14ac:dyDescent="0.2">
      <c r="B647" s="17" t="str">
        <f t="shared" si="20"/>
        <v/>
      </c>
      <c r="C647" s="18" t="str">
        <f t="shared" ca="1" si="21"/>
        <v/>
      </c>
      <c r="D647" s="25"/>
      <c r="E647" s="30"/>
      <c r="F647" s="17" t="str">
        <f>IFERROR(VLOOKUP(E647,الموردين!C:D,2,0),"")</f>
        <v/>
      </c>
      <c r="G647" s="17" t="str">
        <f>IFERROR(VLOOKUP(F647,الموردين!D:E,2,0),"")</f>
        <v/>
      </c>
      <c r="H647" s="19"/>
    </row>
    <row r="648" spans="2:8" ht="9.75" customHeight="1" x14ac:dyDescent="0.2">
      <c r="B648" s="17" t="str">
        <f t="shared" si="20"/>
        <v/>
      </c>
      <c r="C648" s="18" t="str">
        <f t="shared" ca="1" si="21"/>
        <v/>
      </c>
      <c r="D648" s="25"/>
      <c r="E648" s="30"/>
      <c r="F648" s="17" t="str">
        <f>IFERROR(VLOOKUP(E648,الموردين!C:D,2,0),"")</f>
        <v/>
      </c>
      <c r="G648" s="17" t="str">
        <f>IFERROR(VLOOKUP(F648,الموردين!D:E,2,0),"")</f>
        <v/>
      </c>
      <c r="H648" s="19"/>
    </row>
    <row r="649" spans="2:8" ht="9.75" customHeight="1" x14ac:dyDescent="0.2">
      <c r="B649" s="17" t="str">
        <f t="shared" si="20"/>
        <v/>
      </c>
      <c r="C649" s="18" t="str">
        <f t="shared" ca="1" si="21"/>
        <v/>
      </c>
      <c r="D649" s="25"/>
      <c r="E649" s="30"/>
      <c r="F649" s="17" t="str">
        <f>IFERROR(VLOOKUP(E649,الموردين!C:D,2,0),"")</f>
        <v/>
      </c>
      <c r="G649" s="17" t="str">
        <f>IFERROR(VLOOKUP(F649,الموردين!D:E,2,0),"")</f>
        <v/>
      </c>
      <c r="H649" s="19"/>
    </row>
    <row r="650" spans="2:8" ht="9.75" customHeight="1" x14ac:dyDescent="0.2">
      <c r="B650" s="17" t="str">
        <f t="shared" si="20"/>
        <v/>
      </c>
      <c r="C650" s="18" t="str">
        <f t="shared" ca="1" si="21"/>
        <v/>
      </c>
      <c r="D650" s="25"/>
      <c r="E650" s="30"/>
      <c r="F650" s="17" t="str">
        <f>IFERROR(VLOOKUP(E650,الموردين!C:D,2,0),"")</f>
        <v/>
      </c>
      <c r="G650" s="17" t="str">
        <f>IFERROR(VLOOKUP(F650,الموردين!D:E,2,0),"")</f>
        <v/>
      </c>
      <c r="H650" s="19"/>
    </row>
    <row r="651" spans="2:8" ht="9.75" customHeight="1" x14ac:dyDescent="0.2">
      <c r="B651" s="17" t="str">
        <f t="shared" si="20"/>
        <v/>
      </c>
      <c r="C651" s="18" t="str">
        <f t="shared" ca="1" si="21"/>
        <v/>
      </c>
      <c r="D651" s="25"/>
      <c r="E651" s="30"/>
      <c r="F651" s="17" t="str">
        <f>IFERROR(VLOOKUP(E651,الموردين!C:D,2,0),"")</f>
        <v/>
      </c>
      <c r="G651" s="17" t="str">
        <f>IFERROR(VLOOKUP(F651,الموردين!D:E,2,0),"")</f>
        <v/>
      </c>
      <c r="H651" s="19"/>
    </row>
    <row r="652" spans="2:8" ht="9.75" customHeight="1" x14ac:dyDescent="0.2">
      <c r="B652" s="17" t="str">
        <f t="shared" si="20"/>
        <v/>
      </c>
      <c r="C652" s="18" t="str">
        <f t="shared" ca="1" si="21"/>
        <v/>
      </c>
      <c r="D652" s="25"/>
      <c r="E652" s="30"/>
      <c r="F652" s="17" t="str">
        <f>IFERROR(VLOOKUP(E652,الموردين!C:D,2,0),"")</f>
        <v/>
      </c>
      <c r="G652" s="17" t="str">
        <f>IFERROR(VLOOKUP(F652,الموردين!D:E,2,0),"")</f>
        <v/>
      </c>
      <c r="H652" s="19"/>
    </row>
    <row r="653" spans="2:8" ht="9.75" customHeight="1" x14ac:dyDescent="0.2">
      <c r="B653" s="17" t="str">
        <f t="shared" si="20"/>
        <v/>
      </c>
      <c r="C653" s="18" t="str">
        <f t="shared" ca="1" si="21"/>
        <v/>
      </c>
      <c r="D653" s="25"/>
      <c r="E653" s="30"/>
      <c r="F653" s="17" t="str">
        <f>IFERROR(VLOOKUP(E653,الموردين!C:D,2,0),"")</f>
        <v/>
      </c>
      <c r="G653" s="17" t="str">
        <f>IFERROR(VLOOKUP(F653,الموردين!D:E,2,0),"")</f>
        <v/>
      </c>
      <c r="H653" s="19"/>
    </row>
    <row r="654" spans="2:8" ht="9.75" customHeight="1" x14ac:dyDescent="0.2">
      <c r="B654" s="17" t="str">
        <f t="shared" si="20"/>
        <v/>
      </c>
      <c r="C654" s="18" t="str">
        <f t="shared" ca="1" si="21"/>
        <v/>
      </c>
      <c r="D654" s="25"/>
      <c r="E654" s="30"/>
      <c r="F654" s="17" t="str">
        <f>IFERROR(VLOOKUP(E654,الموردين!C:D,2,0),"")</f>
        <v/>
      </c>
      <c r="G654" s="17" t="str">
        <f>IFERROR(VLOOKUP(F654,الموردين!D:E,2,0),"")</f>
        <v/>
      </c>
      <c r="H654" s="19"/>
    </row>
    <row r="655" spans="2:8" ht="9.75" customHeight="1" x14ac:dyDescent="0.2">
      <c r="B655" s="17" t="str">
        <f t="shared" si="20"/>
        <v/>
      </c>
      <c r="C655" s="18" t="str">
        <f t="shared" ca="1" si="21"/>
        <v/>
      </c>
      <c r="D655" s="25"/>
      <c r="E655" s="30"/>
      <c r="F655" s="17" t="str">
        <f>IFERROR(VLOOKUP(E655,الموردين!C:D,2,0),"")</f>
        <v/>
      </c>
      <c r="G655" s="17" t="str">
        <f>IFERROR(VLOOKUP(F655,الموردين!D:E,2,0),"")</f>
        <v/>
      </c>
      <c r="H655" s="19"/>
    </row>
    <row r="656" spans="2:8" ht="9.75" customHeight="1" x14ac:dyDescent="0.2">
      <c r="B656" s="17" t="str">
        <f t="shared" si="20"/>
        <v/>
      </c>
      <c r="C656" s="18" t="str">
        <f t="shared" ca="1" si="21"/>
        <v/>
      </c>
      <c r="D656" s="25"/>
      <c r="E656" s="30"/>
      <c r="F656" s="17" t="str">
        <f>IFERROR(VLOOKUP(E656,الموردين!C:D,2,0),"")</f>
        <v/>
      </c>
      <c r="G656" s="17" t="str">
        <f>IFERROR(VLOOKUP(F656,الموردين!D:E,2,0),"")</f>
        <v/>
      </c>
      <c r="H656" s="19"/>
    </row>
    <row r="657" spans="2:8" ht="9.75" customHeight="1" x14ac:dyDescent="0.2">
      <c r="B657" s="17" t="str">
        <f t="shared" si="20"/>
        <v/>
      </c>
      <c r="C657" s="18" t="str">
        <f t="shared" ca="1" si="21"/>
        <v/>
      </c>
      <c r="D657" s="25"/>
      <c r="E657" s="30"/>
      <c r="F657" s="17" t="str">
        <f>IFERROR(VLOOKUP(E657,الموردين!C:D,2,0),"")</f>
        <v/>
      </c>
      <c r="G657" s="17" t="str">
        <f>IFERROR(VLOOKUP(F657,الموردين!D:E,2,0),"")</f>
        <v/>
      </c>
      <c r="H657" s="19"/>
    </row>
    <row r="658" spans="2:8" ht="9.75" customHeight="1" x14ac:dyDescent="0.2">
      <c r="B658" s="17" t="str">
        <f t="shared" si="20"/>
        <v/>
      </c>
      <c r="C658" s="18" t="str">
        <f t="shared" ca="1" si="21"/>
        <v/>
      </c>
      <c r="D658" s="25"/>
      <c r="E658" s="30"/>
      <c r="F658" s="17" t="str">
        <f>IFERROR(VLOOKUP(E658,الموردين!C:D,2,0),"")</f>
        <v/>
      </c>
      <c r="G658" s="17" t="str">
        <f>IFERROR(VLOOKUP(F658,الموردين!D:E,2,0),"")</f>
        <v/>
      </c>
      <c r="H658" s="19"/>
    </row>
    <row r="659" spans="2:8" ht="9.75" customHeight="1" x14ac:dyDescent="0.2">
      <c r="B659" s="17" t="str">
        <f t="shared" si="20"/>
        <v/>
      </c>
      <c r="C659" s="18" t="str">
        <f t="shared" ca="1" si="21"/>
        <v/>
      </c>
      <c r="D659" s="25"/>
      <c r="E659" s="30"/>
      <c r="F659" s="17" t="str">
        <f>IFERROR(VLOOKUP(E659,الموردين!C:D,2,0),"")</f>
        <v/>
      </c>
      <c r="G659" s="17" t="str">
        <f>IFERROR(VLOOKUP(F659,الموردين!D:E,2,0),"")</f>
        <v/>
      </c>
      <c r="H659" s="19"/>
    </row>
    <row r="660" spans="2:8" ht="9.75" customHeight="1" x14ac:dyDescent="0.2">
      <c r="B660" s="17" t="str">
        <f t="shared" si="20"/>
        <v/>
      </c>
      <c r="C660" s="18" t="str">
        <f t="shared" ca="1" si="21"/>
        <v/>
      </c>
      <c r="D660" s="25"/>
      <c r="E660" s="30"/>
      <c r="F660" s="17" t="str">
        <f>IFERROR(VLOOKUP(E660,الموردين!C:D,2,0),"")</f>
        <v/>
      </c>
      <c r="G660" s="17" t="str">
        <f>IFERROR(VLOOKUP(F660,الموردين!D:E,2,0),"")</f>
        <v/>
      </c>
      <c r="H660" s="19"/>
    </row>
    <row r="661" spans="2:8" ht="9.75" customHeight="1" x14ac:dyDescent="0.2">
      <c r="B661" s="17" t="str">
        <f t="shared" si="20"/>
        <v/>
      </c>
      <c r="C661" s="18" t="str">
        <f t="shared" ca="1" si="21"/>
        <v/>
      </c>
      <c r="D661" s="25"/>
      <c r="E661" s="30"/>
      <c r="F661" s="17" t="str">
        <f>IFERROR(VLOOKUP(E661,الموردين!C:D,2,0),"")</f>
        <v/>
      </c>
      <c r="G661" s="17" t="str">
        <f>IFERROR(VLOOKUP(F661,الموردين!D:E,2,0),"")</f>
        <v/>
      </c>
      <c r="H661" s="19"/>
    </row>
    <row r="662" spans="2:8" ht="9.75" customHeight="1" x14ac:dyDescent="0.2">
      <c r="B662" s="17" t="str">
        <f t="shared" si="20"/>
        <v/>
      </c>
      <c r="C662" s="18" t="str">
        <f t="shared" ca="1" si="21"/>
        <v/>
      </c>
      <c r="D662" s="25"/>
      <c r="E662" s="30"/>
      <c r="F662" s="17" t="str">
        <f>IFERROR(VLOOKUP(E662,الموردين!C:D,2,0),"")</f>
        <v/>
      </c>
      <c r="G662" s="17" t="str">
        <f>IFERROR(VLOOKUP(F662,الموردين!D:E,2,0),"")</f>
        <v/>
      </c>
      <c r="H662" s="19"/>
    </row>
    <row r="663" spans="2:8" ht="9.75" customHeight="1" x14ac:dyDescent="0.2">
      <c r="B663" s="17" t="str">
        <f t="shared" si="20"/>
        <v/>
      </c>
      <c r="C663" s="18" t="str">
        <f t="shared" ca="1" si="21"/>
        <v/>
      </c>
      <c r="D663" s="25"/>
      <c r="E663" s="30"/>
      <c r="F663" s="17" t="str">
        <f>IFERROR(VLOOKUP(E663,الموردين!C:D,2,0),"")</f>
        <v/>
      </c>
      <c r="G663" s="17" t="str">
        <f>IFERROR(VLOOKUP(F663,الموردين!D:E,2,0),"")</f>
        <v/>
      </c>
      <c r="H663" s="19"/>
    </row>
    <row r="664" spans="2:8" ht="9.75" customHeight="1" x14ac:dyDescent="0.2">
      <c r="B664" s="17" t="str">
        <f t="shared" si="20"/>
        <v/>
      </c>
      <c r="C664" s="18" t="str">
        <f t="shared" ca="1" si="21"/>
        <v/>
      </c>
      <c r="D664" s="25"/>
      <c r="E664" s="30"/>
      <c r="F664" s="17" t="str">
        <f>IFERROR(VLOOKUP(E664,الموردين!C:D,2,0),"")</f>
        <v/>
      </c>
      <c r="G664" s="17" t="str">
        <f>IFERROR(VLOOKUP(F664,الموردين!D:E,2,0),"")</f>
        <v/>
      </c>
      <c r="H664" s="19"/>
    </row>
    <row r="665" spans="2:8" ht="9.75" customHeight="1" x14ac:dyDescent="0.2">
      <c r="B665" s="17" t="str">
        <f t="shared" si="20"/>
        <v/>
      </c>
      <c r="C665" s="18" t="str">
        <f t="shared" ca="1" si="21"/>
        <v/>
      </c>
      <c r="D665" s="25"/>
      <c r="E665" s="30"/>
      <c r="F665" s="17" t="str">
        <f>IFERROR(VLOOKUP(E665,الموردين!C:D,2,0),"")</f>
        <v/>
      </c>
      <c r="G665" s="17" t="str">
        <f>IFERROR(VLOOKUP(F665,الموردين!D:E,2,0),"")</f>
        <v/>
      </c>
      <c r="H665" s="19"/>
    </row>
    <row r="666" spans="2:8" ht="9.75" customHeight="1" x14ac:dyDescent="0.2">
      <c r="B666" s="17" t="str">
        <f t="shared" si="20"/>
        <v/>
      </c>
      <c r="C666" s="18" t="str">
        <f t="shared" ca="1" si="21"/>
        <v/>
      </c>
      <c r="D666" s="25"/>
      <c r="E666" s="30"/>
      <c r="F666" s="17" t="str">
        <f>IFERROR(VLOOKUP(E666,الموردين!C:D,2,0),"")</f>
        <v/>
      </c>
      <c r="G666" s="17" t="str">
        <f>IFERROR(VLOOKUP(F666,الموردين!D:E,2,0),"")</f>
        <v/>
      </c>
      <c r="H666" s="19"/>
    </row>
    <row r="667" spans="2:8" ht="9.75" customHeight="1" x14ac:dyDescent="0.2">
      <c r="B667" s="17" t="str">
        <f t="shared" si="20"/>
        <v/>
      </c>
      <c r="C667" s="18" t="str">
        <f t="shared" ca="1" si="21"/>
        <v/>
      </c>
      <c r="D667" s="25"/>
      <c r="E667" s="30"/>
      <c r="F667" s="17" t="str">
        <f>IFERROR(VLOOKUP(E667,الموردين!C:D,2,0),"")</f>
        <v/>
      </c>
      <c r="G667" s="17" t="str">
        <f>IFERROR(VLOOKUP(F667,الموردين!D:E,2,0),"")</f>
        <v/>
      </c>
      <c r="H667" s="19"/>
    </row>
    <row r="668" spans="2:8" ht="9.75" customHeight="1" x14ac:dyDescent="0.2">
      <c r="B668" s="17" t="str">
        <f t="shared" si="20"/>
        <v/>
      </c>
      <c r="C668" s="18" t="str">
        <f t="shared" ca="1" si="21"/>
        <v/>
      </c>
      <c r="D668" s="25"/>
      <c r="E668" s="30"/>
      <c r="F668" s="17" t="str">
        <f>IFERROR(VLOOKUP(E668,الموردين!C:D,2,0),"")</f>
        <v/>
      </c>
      <c r="G668" s="17" t="str">
        <f>IFERROR(VLOOKUP(F668,الموردين!D:E,2,0),"")</f>
        <v/>
      </c>
      <c r="H668" s="19"/>
    </row>
    <row r="669" spans="2:8" ht="9.75" customHeight="1" x14ac:dyDescent="0.2">
      <c r="B669" s="17" t="str">
        <f t="shared" si="20"/>
        <v/>
      </c>
      <c r="C669" s="18" t="str">
        <f t="shared" ca="1" si="21"/>
        <v/>
      </c>
      <c r="D669" s="25"/>
      <c r="E669" s="30"/>
      <c r="F669" s="17" t="str">
        <f>IFERROR(VLOOKUP(E669,الموردين!C:D,2,0),"")</f>
        <v/>
      </c>
      <c r="G669" s="17" t="str">
        <f>IFERROR(VLOOKUP(F669,الموردين!D:E,2,0),"")</f>
        <v/>
      </c>
      <c r="H669" s="19"/>
    </row>
    <row r="670" spans="2:8" ht="9.75" customHeight="1" x14ac:dyDescent="0.2">
      <c r="B670" s="17" t="str">
        <f t="shared" si="20"/>
        <v/>
      </c>
      <c r="C670" s="18" t="str">
        <f t="shared" ca="1" si="21"/>
        <v/>
      </c>
      <c r="D670" s="25"/>
      <c r="E670" s="30"/>
      <c r="F670" s="17" t="str">
        <f>IFERROR(VLOOKUP(E670,الموردين!C:D,2,0),"")</f>
        <v/>
      </c>
      <c r="G670" s="17" t="str">
        <f>IFERROR(VLOOKUP(F670,الموردين!D:E,2,0),"")</f>
        <v/>
      </c>
      <c r="H670" s="19"/>
    </row>
    <row r="671" spans="2:8" ht="9.75" customHeight="1" x14ac:dyDescent="0.2">
      <c r="B671" s="17" t="str">
        <f t="shared" si="20"/>
        <v/>
      </c>
      <c r="C671" s="18" t="str">
        <f t="shared" ca="1" si="21"/>
        <v/>
      </c>
      <c r="D671" s="25"/>
      <c r="E671" s="30"/>
      <c r="F671" s="17" t="str">
        <f>IFERROR(VLOOKUP(E671,الموردين!C:D,2,0),"")</f>
        <v/>
      </c>
      <c r="G671" s="17" t="str">
        <f>IFERROR(VLOOKUP(F671,الموردين!D:E,2,0),"")</f>
        <v/>
      </c>
      <c r="H671" s="19"/>
    </row>
    <row r="672" spans="2:8" ht="9.75" customHeight="1" x14ac:dyDescent="0.2">
      <c r="B672" s="17" t="str">
        <f t="shared" si="20"/>
        <v/>
      </c>
      <c r="C672" s="18" t="str">
        <f t="shared" ca="1" si="21"/>
        <v/>
      </c>
      <c r="D672" s="25"/>
      <c r="E672" s="30"/>
      <c r="F672" s="17" t="str">
        <f>IFERROR(VLOOKUP(E672,الموردين!C:D,2,0),"")</f>
        <v/>
      </c>
      <c r="G672" s="17" t="str">
        <f>IFERROR(VLOOKUP(F672,الموردين!D:E,2,0),"")</f>
        <v/>
      </c>
      <c r="H672" s="19"/>
    </row>
    <row r="673" spans="2:8" ht="9.75" customHeight="1" x14ac:dyDescent="0.2">
      <c r="B673" s="17" t="str">
        <f t="shared" si="20"/>
        <v/>
      </c>
      <c r="C673" s="18" t="str">
        <f t="shared" ca="1" si="21"/>
        <v/>
      </c>
      <c r="D673" s="25"/>
      <c r="E673" s="30"/>
      <c r="F673" s="17" t="str">
        <f>IFERROR(VLOOKUP(E673,الموردين!C:D,2,0),"")</f>
        <v/>
      </c>
      <c r="G673" s="17" t="str">
        <f>IFERROR(VLOOKUP(F673,الموردين!D:E,2,0),"")</f>
        <v/>
      </c>
      <c r="H673" s="19"/>
    </row>
    <row r="674" spans="2:8" ht="9.75" customHeight="1" x14ac:dyDescent="0.2">
      <c r="B674" s="17" t="str">
        <f t="shared" si="20"/>
        <v/>
      </c>
      <c r="C674" s="18" t="str">
        <f t="shared" ca="1" si="21"/>
        <v/>
      </c>
      <c r="D674" s="25"/>
      <c r="E674" s="30"/>
      <c r="F674" s="17" t="str">
        <f>IFERROR(VLOOKUP(E674,الموردين!C:D,2,0),"")</f>
        <v/>
      </c>
      <c r="G674" s="17" t="str">
        <f>IFERROR(VLOOKUP(F674,الموردين!D:E,2,0),"")</f>
        <v/>
      </c>
      <c r="H674" s="19"/>
    </row>
    <row r="675" spans="2:8" ht="9.75" customHeight="1" x14ac:dyDescent="0.2">
      <c r="B675" s="17" t="str">
        <f t="shared" si="20"/>
        <v/>
      </c>
      <c r="C675" s="18" t="str">
        <f t="shared" ca="1" si="21"/>
        <v/>
      </c>
      <c r="D675" s="25"/>
      <c r="E675" s="30"/>
      <c r="F675" s="17" t="str">
        <f>IFERROR(VLOOKUP(E675,الموردين!C:D,2,0),"")</f>
        <v/>
      </c>
      <c r="G675" s="17" t="str">
        <f>IFERROR(VLOOKUP(F675,الموردين!D:E,2,0),"")</f>
        <v/>
      </c>
      <c r="H675" s="19"/>
    </row>
    <row r="676" spans="2:8" ht="9.75" customHeight="1" x14ac:dyDescent="0.2">
      <c r="B676" s="17" t="str">
        <f t="shared" si="20"/>
        <v/>
      </c>
      <c r="C676" s="18" t="str">
        <f t="shared" ca="1" si="21"/>
        <v/>
      </c>
      <c r="D676" s="25"/>
      <c r="E676" s="30"/>
      <c r="F676" s="17" t="str">
        <f>IFERROR(VLOOKUP(E676,الموردين!C:D,2,0),"")</f>
        <v/>
      </c>
      <c r="G676" s="17" t="str">
        <f>IFERROR(VLOOKUP(F676,الموردين!D:E,2,0),"")</f>
        <v/>
      </c>
      <c r="H676" s="19"/>
    </row>
    <row r="677" spans="2:8" ht="9.75" customHeight="1" x14ac:dyDescent="0.2">
      <c r="B677" s="17" t="str">
        <f t="shared" si="20"/>
        <v/>
      </c>
      <c r="C677" s="18" t="str">
        <f t="shared" ca="1" si="21"/>
        <v/>
      </c>
      <c r="D677" s="25"/>
      <c r="E677" s="30"/>
      <c r="F677" s="17" t="str">
        <f>IFERROR(VLOOKUP(E677,الموردين!C:D,2,0),"")</f>
        <v/>
      </c>
      <c r="G677" s="17" t="str">
        <f>IFERROR(VLOOKUP(F677,الموردين!D:E,2,0),"")</f>
        <v/>
      </c>
      <c r="H677" s="19"/>
    </row>
    <row r="678" spans="2:8" ht="9.75" customHeight="1" x14ac:dyDescent="0.2">
      <c r="B678" s="17" t="str">
        <f t="shared" si="20"/>
        <v/>
      </c>
      <c r="C678" s="18" t="str">
        <f t="shared" ca="1" si="21"/>
        <v/>
      </c>
      <c r="D678" s="25"/>
      <c r="E678" s="30"/>
      <c r="F678" s="17" t="str">
        <f>IFERROR(VLOOKUP(E678,الموردين!C:D,2,0),"")</f>
        <v/>
      </c>
      <c r="G678" s="17" t="str">
        <f>IFERROR(VLOOKUP(F678,الموردين!D:E,2,0),"")</f>
        <v/>
      </c>
      <c r="H678" s="19"/>
    </row>
    <row r="679" spans="2:8" ht="9.75" customHeight="1" x14ac:dyDescent="0.2">
      <c r="B679" s="17" t="str">
        <f t="shared" si="20"/>
        <v/>
      </c>
      <c r="C679" s="18" t="str">
        <f t="shared" ca="1" si="21"/>
        <v/>
      </c>
      <c r="D679" s="25"/>
      <c r="E679" s="30"/>
      <c r="F679" s="17" t="str">
        <f>IFERROR(VLOOKUP(E679,الموردين!C:D,2,0),"")</f>
        <v/>
      </c>
      <c r="G679" s="17" t="str">
        <f>IFERROR(VLOOKUP(F679,الموردين!D:E,2,0),"")</f>
        <v/>
      </c>
      <c r="H679" s="19"/>
    </row>
    <row r="680" spans="2:8" ht="9.75" customHeight="1" x14ac:dyDescent="0.2">
      <c r="B680" s="17" t="str">
        <f t="shared" si="20"/>
        <v/>
      </c>
      <c r="C680" s="18" t="str">
        <f t="shared" ca="1" si="21"/>
        <v/>
      </c>
      <c r="D680" s="25"/>
      <c r="E680" s="30"/>
      <c r="F680" s="17" t="str">
        <f>IFERROR(VLOOKUP(E680,الموردين!C:D,2,0),"")</f>
        <v/>
      </c>
      <c r="G680" s="17" t="str">
        <f>IFERROR(VLOOKUP(F680,الموردين!D:E,2,0),"")</f>
        <v/>
      </c>
      <c r="H680" s="19"/>
    </row>
    <row r="681" spans="2:8" ht="9.75" customHeight="1" x14ac:dyDescent="0.2">
      <c r="B681" s="17" t="str">
        <f t="shared" si="20"/>
        <v/>
      </c>
      <c r="C681" s="18" t="str">
        <f t="shared" ca="1" si="21"/>
        <v/>
      </c>
      <c r="D681" s="25"/>
      <c r="E681" s="30"/>
      <c r="F681" s="17" t="str">
        <f>IFERROR(VLOOKUP(E681,الموردين!C:D,2,0),"")</f>
        <v/>
      </c>
      <c r="G681" s="17" t="str">
        <f>IFERROR(VLOOKUP(F681,الموردين!D:E,2,0),"")</f>
        <v/>
      </c>
      <c r="H681" s="19"/>
    </row>
    <row r="682" spans="2:8" ht="9.75" customHeight="1" x14ac:dyDescent="0.2">
      <c r="B682" s="17" t="str">
        <f t="shared" si="20"/>
        <v/>
      </c>
      <c r="C682" s="18" t="str">
        <f t="shared" ca="1" si="21"/>
        <v/>
      </c>
      <c r="D682" s="25"/>
      <c r="E682" s="30"/>
      <c r="F682" s="17" t="str">
        <f>IFERROR(VLOOKUP(E682,الموردين!C:D,2,0),"")</f>
        <v/>
      </c>
      <c r="G682" s="17" t="str">
        <f>IFERROR(VLOOKUP(F682,الموردين!D:E,2,0),"")</f>
        <v/>
      </c>
      <c r="H682" s="19"/>
    </row>
    <row r="683" spans="2:8" ht="9.75" customHeight="1" x14ac:dyDescent="0.2">
      <c r="B683" s="17" t="str">
        <f t="shared" si="20"/>
        <v/>
      </c>
      <c r="C683" s="18" t="str">
        <f t="shared" ca="1" si="21"/>
        <v/>
      </c>
      <c r="D683" s="25"/>
      <c r="E683" s="30"/>
      <c r="F683" s="17" t="str">
        <f>IFERROR(VLOOKUP(E683,الموردين!C:D,2,0),"")</f>
        <v/>
      </c>
      <c r="G683" s="17" t="str">
        <f>IFERROR(VLOOKUP(F683,الموردين!D:E,2,0),"")</f>
        <v/>
      </c>
      <c r="H683" s="19"/>
    </row>
    <row r="684" spans="2:8" ht="9.75" customHeight="1" x14ac:dyDescent="0.2">
      <c r="B684" s="17" t="str">
        <f t="shared" si="20"/>
        <v/>
      </c>
      <c r="C684" s="18" t="str">
        <f t="shared" ca="1" si="21"/>
        <v/>
      </c>
      <c r="D684" s="25"/>
      <c r="E684" s="30"/>
      <c r="F684" s="17" t="str">
        <f>IFERROR(VLOOKUP(E684,الموردين!C:D,2,0),"")</f>
        <v/>
      </c>
      <c r="G684" s="17" t="str">
        <f>IFERROR(VLOOKUP(F684,الموردين!D:E,2,0),"")</f>
        <v/>
      </c>
      <c r="H684" s="19"/>
    </row>
    <row r="685" spans="2:8" ht="9.75" customHeight="1" x14ac:dyDescent="0.2">
      <c r="B685" s="17" t="str">
        <f t="shared" si="20"/>
        <v/>
      </c>
      <c r="C685" s="18" t="str">
        <f t="shared" ca="1" si="21"/>
        <v/>
      </c>
      <c r="D685" s="25"/>
      <c r="E685" s="30"/>
      <c r="F685" s="17" t="str">
        <f>IFERROR(VLOOKUP(E685,الموردين!C:D,2,0),"")</f>
        <v/>
      </c>
      <c r="G685" s="17" t="str">
        <f>IFERROR(VLOOKUP(F685,الموردين!D:E,2,0),"")</f>
        <v/>
      </c>
      <c r="H685" s="19"/>
    </row>
    <row r="686" spans="2:8" ht="9.75" customHeight="1" x14ac:dyDescent="0.2">
      <c r="B686" s="17" t="str">
        <f t="shared" si="20"/>
        <v/>
      </c>
      <c r="C686" s="18" t="str">
        <f t="shared" ca="1" si="21"/>
        <v/>
      </c>
      <c r="D686" s="25"/>
      <c r="E686" s="30"/>
      <c r="F686" s="17" t="str">
        <f>IFERROR(VLOOKUP(E686,الموردين!C:D,2,0),"")</f>
        <v/>
      </c>
      <c r="G686" s="17" t="str">
        <f>IFERROR(VLOOKUP(F686,الموردين!D:E,2,0),"")</f>
        <v/>
      </c>
      <c r="H686" s="19"/>
    </row>
    <row r="687" spans="2:8" ht="9.75" customHeight="1" x14ac:dyDescent="0.2">
      <c r="B687" s="17" t="str">
        <f t="shared" si="20"/>
        <v/>
      </c>
      <c r="C687" s="18" t="str">
        <f t="shared" ca="1" si="21"/>
        <v/>
      </c>
      <c r="D687" s="25"/>
      <c r="E687" s="30"/>
      <c r="F687" s="17" t="str">
        <f>IFERROR(VLOOKUP(E687,الموردين!C:D,2,0),"")</f>
        <v/>
      </c>
      <c r="G687" s="17" t="str">
        <f>IFERROR(VLOOKUP(F687,الموردين!D:E,2,0),"")</f>
        <v/>
      </c>
      <c r="H687" s="19"/>
    </row>
    <row r="688" spans="2:8" ht="9.75" customHeight="1" x14ac:dyDescent="0.2">
      <c r="B688" s="17" t="str">
        <f t="shared" si="20"/>
        <v/>
      </c>
      <c r="C688" s="18" t="str">
        <f t="shared" ca="1" si="21"/>
        <v/>
      </c>
      <c r="D688" s="25"/>
      <c r="E688" s="30"/>
      <c r="F688" s="17" t="str">
        <f>IFERROR(VLOOKUP(E688,الموردين!C:D,2,0),"")</f>
        <v/>
      </c>
      <c r="G688" s="17" t="str">
        <f>IFERROR(VLOOKUP(F688,الموردين!D:E,2,0),"")</f>
        <v/>
      </c>
      <c r="H688" s="19"/>
    </row>
    <row r="689" spans="2:8" ht="9.75" customHeight="1" x14ac:dyDescent="0.2">
      <c r="B689" s="17" t="str">
        <f t="shared" si="20"/>
        <v/>
      </c>
      <c r="C689" s="18" t="str">
        <f t="shared" ca="1" si="21"/>
        <v/>
      </c>
      <c r="D689" s="25"/>
      <c r="E689" s="30"/>
      <c r="F689" s="17" t="str">
        <f>IFERROR(VLOOKUP(E689,الموردين!C:D,2,0),"")</f>
        <v/>
      </c>
      <c r="G689" s="17" t="str">
        <f>IFERROR(VLOOKUP(F689,الموردين!D:E,2,0),"")</f>
        <v/>
      </c>
      <c r="H689" s="19"/>
    </row>
    <row r="690" spans="2:8" ht="9.75" customHeight="1" x14ac:dyDescent="0.2">
      <c r="B690" s="17" t="str">
        <f t="shared" si="20"/>
        <v/>
      </c>
      <c r="C690" s="18" t="str">
        <f t="shared" ca="1" si="21"/>
        <v/>
      </c>
      <c r="D690" s="25"/>
      <c r="E690" s="30"/>
      <c r="F690" s="17" t="str">
        <f>IFERROR(VLOOKUP(E690,الموردين!C:D,2,0),"")</f>
        <v/>
      </c>
      <c r="G690" s="17" t="str">
        <f>IFERROR(VLOOKUP(F690,الموردين!D:E,2,0),"")</f>
        <v/>
      </c>
      <c r="H690" s="19"/>
    </row>
    <row r="691" spans="2:8" ht="9.75" customHeight="1" x14ac:dyDescent="0.2">
      <c r="B691" s="17" t="str">
        <f t="shared" si="20"/>
        <v/>
      </c>
      <c r="C691" s="18" t="str">
        <f t="shared" ca="1" si="21"/>
        <v/>
      </c>
      <c r="D691" s="25"/>
      <c r="E691" s="30"/>
      <c r="F691" s="17" t="str">
        <f>IFERROR(VLOOKUP(E691,الموردين!C:D,2,0),"")</f>
        <v/>
      </c>
      <c r="G691" s="17" t="str">
        <f>IFERROR(VLOOKUP(F691,الموردين!D:E,2,0),"")</f>
        <v/>
      </c>
      <c r="H691" s="19"/>
    </row>
    <row r="692" spans="2:8" ht="9.75" customHeight="1" x14ac:dyDescent="0.2">
      <c r="B692" s="17" t="str">
        <f t="shared" si="20"/>
        <v/>
      </c>
      <c r="C692" s="18" t="str">
        <f t="shared" ca="1" si="21"/>
        <v/>
      </c>
      <c r="D692" s="25"/>
      <c r="E692" s="30"/>
      <c r="F692" s="17" t="str">
        <f>IFERROR(VLOOKUP(E692,الموردين!C:D,2,0),"")</f>
        <v/>
      </c>
      <c r="G692" s="17" t="str">
        <f>IFERROR(VLOOKUP(F692,الموردين!D:E,2,0),"")</f>
        <v/>
      </c>
      <c r="H692" s="19"/>
    </row>
    <row r="693" spans="2:8" ht="9.75" customHeight="1" x14ac:dyDescent="0.2">
      <c r="B693" s="17" t="str">
        <f t="shared" si="20"/>
        <v/>
      </c>
      <c r="C693" s="18" t="str">
        <f t="shared" ca="1" si="21"/>
        <v/>
      </c>
      <c r="D693" s="25"/>
      <c r="E693" s="30"/>
      <c r="F693" s="17" t="str">
        <f>IFERROR(VLOOKUP(E693,الموردين!C:D,2,0),"")</f>
        <v/>
      </c>
      <c r="G693" s="17" t="str">
        <f>IFERROR(VLOOKUP(F693,الموردين!D:E,2,0),"")</f>
        <v/>
      </c>
      <c r="H693" s="19"/>
    </row>
    <row r="694" spans="2:8" ht="9.75" customHeight="1" x14ac:dyDescent="0.2">
      <c r="B694" s="17" t="str">
        <f t="shared" si="20"/>
        <v/>
      </c>
      <c r="C694" s="18" t="str">
        <f t="shared" ca="1" si="21"/>
        <v/>
      </c>
      <c r="D694" s="25"/>
      <c r="E694" s="30"/>
      <c r="F694" s="17" t="str">
        <f>IFERROR(VLOOKUP(E694,الموردين!C:D,2,0),"")</f>
        <v/>
      </c>
      <c r="G694" s="17" t="str">
        <f>IFERROR(VLOOKUP(F694,الموردين!D:E,2,0),"")</f>
        <v/>
      </c>
      <c r="H694" s="19"/>
    </row>
    <row r="695" spans="2:8" ht="9.75" customHeight="1" x14ac:dyDescent="0.2">
      <c r="B695" s="17" t="str">
        <f t="shared" si="20"/>
        <v/>
      </c>
      <c r="C695" s="18" t="str">
        <f t="shared" ca="1" si="21"/>
        <v/>
      </c>
      <c r="D695" s="25"/>
      <c r="E695" s="30"/>
      <c r="F695" s="17" t="str">
        <f>IFERROR(VLOOKUP(E695,الموردين!C:D,2,0),"")</f>
        <v/>
      </c>
      <c r="G695" s="17" t="str">
        <f>IFERROR(VLOOKUP(F695,الموردين!D:E,2,0),"")</f>
        <v/>
      </c>
      <c r="H695" s="19"/>
    </row>
    <row r="696" spans="2:8" ht="9.75" customHeight="1" x14ac:dyDescent="0.2">
      <c r="B696" s="17" t="str">
        <f t="shared" si="20"/>
        <v/>
      </c>
      <c r="C696" s="18" t="str">
        <f t="shared" ca="1" si="21"/>
        <v/>
      </c>
      <c r="D696" s="25"/>
      <c r="E696" s="30"/>
      <c r="F696" s="17" t="str">
        <f>IFERROR(VLOOKUP(E696,الموردين!C:D,2,0),"")</f>
        <v/>
      </c>
      <c r="G696" s="17" t="str">
        <f>IFERROR(VLOOKUP(F696,الموردين!D:E,2,0),"")</f>
        <v/>
      </c>
      <c r="H696" s="19"/>
    </row>
    <row r="697" spans="2:8" ht="9.75" customHeight="1" x14ac:dyDescent="0.2">
      <c r="B697" s="17" t="str">
        <f t="shared" si="20"/>
        <v/>
      </c>
      <c r="C697" s="18" t="str">
        <f t="shared" ca="1" si="21"/>
        <v/>
      </c>
      <c r="D697" s="25"/>
      <c r="E697" s="30"/>
      <c r="F697" s="17" t="str">
        <f>IFERROR(VLOOKUP(E697,الموردين!C:D,2,0),"")</f>
        <v/>
      </c>
      <c r="G697" s="17" t="str">
        <f>IFERROR(VLOOKUP(F697,الموردين!D:E,2,0),"")</f>
        <v/>
      </c>
      <c r="H697" s="19"/>
    </row>
    <row r="698" spans="2:8" ht="9.75" customHeight="1" x14ac:dyDescent="0.2">
      <c r="B698" s="17" t="str">
        <f t="shared" si="20"/>
        <v/>
      </c>
      <c r="C698" s="18" t="str">
        <f t="shared" ca="1" si="21"/>
        <v/>
      </c>
      <c r="D698" s="25"/>
      <c r="E698" s="30"/>
      <c r="F698" s="17" t="str">
        <f>IFERROR(VLOOKUP(E698,الموردين!C:D,2,0),"")</f>
        <v/>
      </c>
      <c r="G698" s="17" t="str">
        <f>IFERROR(VLOOKUP(F698,الموردين!D:E,2,0),"")</f>
        <v/>
      </c>
      <c r="H698" s="19"/>
    </row>
    <row r="699" spans="2:8" ht="9.75" customHeight="1" x14ac:dyDescent="0.2">
      <c r="B699" s="17" t="str">
        <f t="shared" si="20"/>
        <v/>
      </c>
      <c r="C699" s="18" t="str">
        <f t="shared" ca="1" si="21"/>
        <v/>
      </c>
      <c r="D699" s="25"/>
      <c r="E699" s="30"/>
      <c r="F699" s="17" t="str">
        <f>IFERROR(VLOOKUP(E699,الموردين!C:D,2,0),"")</f>
        <v/>
      </c>
      <c r="G699" s="17" t="str">
        <f>IFERROR(VLOOKUP(F699,الموردين!D:E,2,0),"")</f>
        <v/>
      </c>
      <c r="H699" s="19"/>
    </row>
    <row r="700" spans="2:8" ht="9.75" customHeight="1" x14ac:dyDescent="0.2">
      <c r="B700" s="17" t="str">
        <f t="shared" si="20"/>
        <v/>
      </c>
      <c r="C700" s="18" t="str">
        <f t="shared" ca="1" si="21"/>
        <v/>
      </c>
      <c r="D700" s="25"/>
      <c r="E700" s="30"/>
      <c r="F700" s="17" t="str">
        <f>IFERROR(VLOOKUP(E700,الموردين!C:D,2,0),"")</f>
        <v/>
      </c>
      <c r="G700" s="17" t="str">
        <f>IFERROR(VLOOKUP(F700,الموردين!D:E,2,0),"")</f>
        <v/>
      </c>
      <c r="H700" s="19"/>
    </row>
    <row r="701" spans="2:8" ht="9.75" customHeight="1" x14ac:dyDescent="0.2">
      <c r="B701" s="17" t="str">
        <f t="shared" si="20"/>
        <v/>
      </c>
      <c r="C701" s="18" t="str">
        <f t="shared" ca="1" si="21"/>
        <v/>
      </c>
      <c r="D701" s="25"/>
      <c r="E701" s="30"/>
      <c r="F701" s="17" t="str">
        <f>IFERROR(VLOOKUP(E701,الموردين!C:D,2,0),"")</f>
        <v/>
      </c>
      <c r="G701" s="17" t="str">
        <f>IFERROR(VLOOKUP(F701,الموردين!D:E,2,0),"")</f>
        <v/>
      </c>
      <c r="H701" s="19"/>
    </row>
    <row r="702" spans="2:8" ht="9.75" customHeight="1" x14ac:dyDescent="0.2">
      <c r="B702" s="17" t="str">
        <f t="shared" si="20"/>
        <v/>
      </c>
      <c r="C702" s="18" t="str">
        <f t="shared" ca="1" si="21"/>
        <v/>
      </c>
      <c r="D702" s="25"/>
      <c r="E702" s="30"/>
      <c r="F702" s="17" t="str">
        <f>IFERROR(VLOOKUP(E702,الموردين!C:D,2,0),"")</f>
        <v/>
      </c>
      <c r="G702" s="17" t="str">
        <f>IFERROR(VLOOKUP(F702,الموردين!D:E,2,0),"")</f>
        <v/>
      </c>
      <c r="H702" s="19"/>
    </row>
    <row r="703" spans="2:8" ht="9.75" customHeight="1" x14ac:dyDescent="0.2">
      <c r="B703" s="17" t="str">
        <f t="shared" si="20"/>
        <v/>
      </c>
      <c r="C703" s="18" t="str">
        <f t="shared" ca="1" si="21"/>
        <v/>
      </c>
      <c r="D703" s="25"/>
      <c r="E703" s="30"/>
      <c r="F703" s="17" t="str">
        <f>IFERROR(VLOOKUP(E703,الموردين!C:D,2,0),"")</f>
        <v/>
      </c>
      <c r="G703" s="17" t="str">
        <f>IFERROR(VLOOKUP(F703,الموردين!D:E,2,0),"")</f>
        <v/>
      </c>
      <c r="H703" s="19"/>
    </row>
    <row r="704" spans="2:8" ht="9.75" customHeight="1" x14ac:dyDescent="0.2">
      <c r="B704" s="17" t="str">
        <f t="shared" si="20"/>
        <v/>
      </c>
      <c r="C704" s="18" t="str">
        <f t="shared" ca="1" si="21"/>
        <v/>
      </c>
      <c r="D704" s="25"/>
      <c r="E704" s="30"/>
      <c r="F704" s="17" t="str">
        <f>IFERROR(VLOOKUP(E704,الموردين!C:D,2,0),"")</f>
        <v/>
      </c>
      <c r="G704" s="17" t="str">
        <f>IFERROR(VLOOKUP(F704,الموردين!D:E,2,0),"")</f>
        <v/>
      </c>
      <c r="H704" s="19"/>
    </row>
    <row r="705" spans="2:8" ht="9.75" customHeight="1" x14ac:dyDescent="0.2">
      <c r="B705" s="17" t="str">
        <f t="shared" si="20"/>
        <v/>
      </c>
      <c r="C705" s="18" t="str">
        <f t="shared" ca="1" si="21"/>
        <v/>
      </c>
      <c r="D705" s="25"/>
      <c r="E705" s="30"/>
      <c r="F705" s="17" t="str">
        <f>IFERROR(VLOOKUP(E705,الموردين!C:D,2,0),"")</f>
        <v/>
      </c>
      <c r="G705" s="17" t="str">
        <f>IFERROR(VLOOKUP(F705,الموردين!D:E,2,0),"")</f>
        <v/>
      </c>
      <c r="H705" s="19"/>
    </row>
    <row r="706" spans="2:8" ht="9.75" customHeight="1" x14ac:dyDescent="0.2">
      <c r="B706" s="17" t="str">
        <f t="shared" si="20"/>
        <v/>
      </c>
      <c r="C706" s="18" t="str">
        <f t="shared" ca="1" si="21"/>
        <v/>
      </c>
      <c r="D706" s="25"/>
      <c r="E706" s="30"/>
      <c r="F706" s="17" t="str">
        <f>IFERROR(VLOOKUP(E706,الموردين!C:D,2,0),"")</f>
        <v/>
      </c>
      <c r="G706" s="17" t="str">
        <f>IFERROR(VLOOKUP(F706,الموردين!D:E,2,0),"")</f>
        <v/>
      </c>
      <c r="H706" s="19"/>
    </row>
    <row r="707" spans="2:8" ht="9.75" customHeight="1" x14ac:dyDescent="0.2">
      <c r="B707" s="17" t="str">
        <f t="shared" ref="B707:B770" si="22">IF(E707="","",ROW()-1)</f>
        <v/>
      </c>
      <c r="C707" s="18" t="str">
        <f t="shared" ref="C707:C770" ca="1" si="23">IF(E707="","",TODAY()-0)</f>
        <v/>
      </c>
      <c r="D707" s="25"/>
      <c r="E707" s="30"/>
      <c r="F707" s="17" t="str">
        <f>IFERROR(VLOOKUP(E707,الموردين!C:D,2,0),"")</f>
        <v/>
      </c>
      <c r="G707" s="17" t="str">
        <f>IFERROR(VLOOKUP(F707,الموردين!D:E,2,0),"")</f>
        <v/>
      </c>
      <c r="H707" s="19"/>
    </row>
    <row r="708" spans="2:8" ht="9.75" customHeight="1" x14ac:dyDescent="0.2">
      <c r="B708" s="17" t="str">
        <f t="shared" si="22"/>
        <v/>
      </c>
      <c r="C708" s="18" t="str">
        <f t="shared" ca="1" si="23"/>
        <v/>
      </c>
      <c r="D708" s="25"/>
      <c r="E708" s="30"/>
      <c r="F708" s="17" t="str">
        <f>IFERROR(VLOOKUP(E708,الموردين!C:D,2,0),"")</f>
        <v/>
      </c>
      <c r="G708" s="17" t="str">
        <f>IFERROR(VLOOKUP(F708,الموردين!D:E,2,0),"")</f>
        <v/>
      </c>
      <c r="H708" s="19"/>
    </row>
    <row r="709" spans="2:8" ht="9.75" customHeight="1" x14ac:dyDescent="0.2">
      <c r="B709" s="17" t="str">
        <f t="shared" si="22"/>
        <v/>
      </c>
      <c r="C709" s="18" t="str">
        <f t="shared" ca="1" si="23"/>
        <v/>
      </c>
      <c r="D709" s="25"/>
      <c r="E709" s="30"/>
      <c r="F709" s="17" t="str">
        <f>IFERROR(VLOOKUP(E709,الموردين!C:D,2,0),"")</f>
        <v/>
      </c>
      <c r="G709" s="17" t="str">
        <f>IFERROR(VLOOKUP(F709,الموردين!D:E,2,0),"")</f>
        <v/>
      </c>
      <c r="H709" s="19"/>
    </row>
    <row r="710" spans="2:8" ht="9.75" customHeight="1" x14ac:dyDescent="0.2">
      <c r="B710" s="17" t="str">
        <f t="shared" si="22"/>
        <v/>
      </c>
      <c r="C710" s="18" t="str">
        <f t="shared" ca="1" si="23"/>
        <v/>
      </c>
      <c r="D710" s="25"/>
      <c r="E710" s="30"/>
      <c r="F710" s="17" t="str">
        <f>IFERROR(VLOOKUP(E710,الموردين!C:D,2,0),"")</f>
        <v/>
      </c>
      <c r="G710" s="17" t="str">
        <f>IFERROR(VLOOKUP(F710,الموردين!D:E,2,0),"")</f>
        <v/>
      </c>
      <c r="H710" s="19"/>
    </row>
    <row r="711" spans="2:8" ht="9.75" customHeight="1" x14ac:dyDescent="0.2">
      <c r="B711" s="17" t="str">
        <f t="shared" si="22"/>
        <v/>
      </c>
      <c r="C711" s="18" t="str">
        <f t="shared" ca="1" si="23"/>
        <v/>
      </c>
      <c r="D711" s="25"/>
      <c r="E711" s="30"/>
      <c r="F711" s="17" t="str">
        <f>IFERROR(VLOOKUP(E711,الموردين!C:D,2,0),"")</f>
        <v/>
      </c>
      <c r="G711" s="17" t="str">
        <f>IFERROR(VLOOKUP(F711,الموردين!D:E,2,0),"")</f>
        <v/>
      </c>
      <c r="H711" s="19"/>
    </row>
    <row r="712" spans="2:8" ht="9.75" customHeight="1" x14ac:dyDescent="0.2">
      <c r="B712" s="17" t="str">
        <f t="shared" si="22"/>
        <v/>
      </c>
      <c r="C712" s="18" t="str">
        <f t="shared" ca="1" si="23"/>
        <v/>
      </c>
      <c r="D712" s="25"/>
      <c r="E712" s="30"/>
      <c r="F712" s="17" t="str">
        <f>IFERROR(VLOOKUP(E712,الموردين!C:D,2,0),"")</f>
        <v/>
      </c>
      <c r="G712" s="17" t="str">
        <f>IFERROR(VLOOKUP(F712,الموردين!D:E,2,0),"")</f>
        <v/>
      </c>
      <c r="H712" s="19"/>
    </row>
    <row r="713" spans="2:8" ht="9.75" customHeight="1" x14ac:dyDescent="0.2">
      <c r="B713" s="17" t="str">
        <f t="shared" si="22"/>
        <v/>
      </c>
      <c r="C713" s="18" t="str">
        <f t="shared" ca="1" si="23"/>
        <v/>
      </c>
      <c r="D713" s="25"/>
      <c r="E713" s="30"/>
      <c r="F713" s="17" t="str">
        <f>IFERROR(VLOOKUP(E713,الموردين!C:D,2,0),"")</f>
        <v/>
      </c>
      <c r="G713" s="17" t="str">
        <f>IFERROR(VLOOKUP(F713,الموردين!D:E,2,0),"")</f>
        <v/>
      </c>
      <c r="H713" s="19"/>
    </row>
    <row r="714" spans="2:8" ht="9.75" customHeight="1" x14ac:dyDescent="0.2">
      <c r="B714" s="17" t="str">
        <f t="shared" si="22"/>
        <v/>
      </c>
      <c r="C714" s="18" t="str">
        <f t="shared" ca="1" si="23"/>
        <v/>
      </c>
      <c r="D714" s="25"/>
      <c r="E714" s="30"/>
      <c r="F714" s="17" t="str">
        <f>IFERROR(VLOOKUP(E714,الموردين!C:D,2,0),"")</f>
        <v/>
      </c>
      <c r="G714" s="17" t="str">
        <f>IFERROR(VLOOKUP(F714,الموردين!D:E,2,0),"")</f>
        <v/>
      </c>
      <c r="H714" s="19"/>
    </row>
    <row r="715" spans="2:8" ht="9.75" customHeight="1" x14ac:dyDescent="0.2">
      <c r="B715" s="17" t="str">
        <f t="shared" si="22"/>
        <v/>
      </c>
      <c r="C715" s="18" t="str">
        <f t="shared" ca="1" si="23"/>
        <v/>
      </c>
      <c r="D715" s="25"/>
      <c r="E715" s="30"/>
      <c r="F715" s="17" t="str">
        <f>IFERROR(VLOOKUP(E715,الموردين!C:D,2,0),"")</f>
        <v/>
      </c>
      <c r="G715" s="17" t="str">
        <f>IFERROR(VLOOKUP(F715,الموردين!D:E,2,0),"")</f>
        <v/>
      </c>
      <c r="H715" s="19"/>
    </row>
    <row r="716" spans="2:8" ht="9.75" customHeight="1" x14ac:dyDescent="0.2">
      <c r="B716" s="17" t="str">
        <f t="shared" si="22"/>
        <v/>
      </c>
      <c r="C716" s="18" t="str">
        <f t="shared" ca="1" si="23"/>
        <v/>
      </c>
      <c r="D716" s="25"/>
      <c r="E716" s="30"/>
      <c r="F716" s="17" t="str">
        <f>IFERROR(VLOOKUP(E716,الموردين!C:D,2,0),"")</f>
        <v/>
      </c>
      <c r="G716" s="17" t="str">
        <f>IFERROR(VLOOKUP(F716,الموردين!D:E,2,0),"")</f>
        <v/>
      </c>
      <c r="H716" s="19"/>
    </row>
    <row r="717" spans="2:8" ht="9.75" customHeight="1" x14ac:dyDescent="0.2">
      <c r="B717" s="17" t="str">
        <f t="shared" si="22"/>
        <v/>
      </c>
      <c r="C717" s="18" t="str">
        <f t="shared" ca="1" si="23"/>
        <v/>
      </c>
      <c r="D717" s="25"/>
      <c r="E717" s="30"/>
      <c r="F717" s="17" t="str">
        <f>IFERROR(VLOOKUP(E717,الموردين!C:D,2,0),"")</f>
        <v/>
      </c>
      <c r="G717" s="17" t="str">
        <f>IFERROR(VLOOKUP(F717,الموردين!D:E,2,0),"")</f>
        <v/>
      </c>
      <c r="H717" s="19"/>
    </row>
    <row r="718" spans="2:8" ht="9.75" customHeight="1" x14ac:dyDescent="0.2">
      <c r="B718" s="17" t="str">
        <f t="shared" si="22"/>
        <v/>
      </c>
      <c r="C718" s="18" t="str">
        <f t="shared" ca="1" si="23"/>
        <v/>
      </c>
      <c r="D718" s="25"/>
      <c r="E718" s="30"/>
      <c r="F718" s="17" t="str">
        <f>IFERROR(VLOOKUP(E718,الموردين!C:D,2,0),"")</f>
        <v/>
      </c>
      <c r="G718" s="17" t="str">
        <f>IFERROR(VLOOKUP(F718,الموردين!D:E,2,0),"")</f>
        <v/>
      </c>
      <c r="H718" s="19"/>
    </row>
    <row r="719" spans="2:8" ht="9.75" customHeight="1" x14ac:dyDescent="0.2">
      <c r="B719" s="17" t="str">
        <f t="shared" si="22"/>
        <v/>
      </c>
      <c r="C719" s="18" t="str">
        <f t="shared" ca="1" si="23"/>
        <v/>
      </c>
      <c r="D719" s="25"/>
      <c r="E719" s="30"/>
      <c r="F719" s="17" t="str">
        <f>IFERROR(VLOOKUP(E719,الموردين!C:D,2,0),"")</f>
        <v/>
      </c>
      <c r="G719" s="17" t="str">
        <f>IFERROR(VLOOKUP(F719,الموردين!D:E,2,0),"")</f>
        <v/>
      </c>
      <c r="H719" s="19"/>
    </row>
    <row r="720" spans="2:8" ht="9.75" customHeight="1" x14ac:dyDescent="0.2">
      <c r="B720" s="17" t="str">
        <f t="shared" si="22"/>
        <v/>
      </c>
      <c r="C720" s="18" t="str">
        <f t="shared" ca="1" si="23"/>
        <v/>
      </c>
      <c r="D720" s="25"/>
      <c r="E720" s="30"/>
      <c r="F720" s="17" t="str">
        <f>IFERROR(VLOOKUP(E720,الموردين!C:D,2,0),"")</f>
        <v/>
      </c>
      <c r="G720" s="17" t="str">
        <f>IFERROR(VLOOKUP(F720,الموردين!D:E,2,0),"")</f>
        <v/>
      </c>
      <c r="H720" s="19"/>
    </row>
    <row r="721" spans="2:8" ht="9.75" customHeight="1" x14ac:dyDescent="0.2">
      <c r="B721" s="17" t="str">
        <f t="shared" si="22"/>
        <v/>
      </c>
      <c r="C721" s="18" t="str">
        <f t="shared" ca="1" si="23"/>
        <v/>
      </c>
      <c r="D721" s="25"/>
      <c r="E721" s="30"/>
      <c r="F721" s="17" t="str">
        <f>IFERROR(VLOOKUP(E721,الموردين!C:D,2,0),"")</f>
        <v/>
      </c>
      <c r="G721" s="17" t="str">
        <f>IFERROR(VLOOKUP(F721,الموردين!D:E,2,0),"")</f>
        <v/>
      </c>
      <c r="H721" s="19"/>
    </row>
    <row r="722" spans="2:8" ht="9.75" customHeight="1" x14ac:dyDescent="0.2">
      <c r="B722" s="17" t="str">
        <f t="shared" si="22"/>
        <v/>
      </c>
      <c r="C722" s="18" t="str">
        <f t="shared" ca="1" si="23"/>
        <v/>
      </c>
      <c r="D722" s="25"/>
      <c r="E722" s="30"/>
      <c r="F722" s="17" t="str">
        <f>IFERROR(VLOOKUP(E722,الموردين!C:D,2,0),"")</f>
        <v/>
      </c>
      <c r="G722" s="17" t="str">
        <f>IFERROR(VLOOKUP(F722,الموردين!D:E,2,0),"")</f>
        <v/>
      </c>
      <c r="H722" s="19"/>
    </row>
    <row r="723" spans="2:8" ht="9.75" customHeight="1" x14ac:dyDescent="0.2">
      <c r="B723" s="17" t="str">
        <f t="shared" si="22"/>
        <v/>
      </c>
      <c r="C723" s="18" t="str">
        <f t="shared" ca="1" si="23"/>
        <v/>
      </c>
      <c r="D723" s="25"/>
      <c r="E723" s="30"/>
      <c r="F723" s="17" t="str">
        <f>IFERROR(VLOOKUP(E723,الموردين!C:D,2,0),"")</f>
        <v/>
      </c>
      <c r="G723" s="17" t="str">
        <f>IFERROR(VLOOKUP(F723,الموردين!D:E,2,0),"")</f>
        <v/>
      </c>
      <c r="H723" s="19"/>
    </row>
    <row r="724" spans="2:8" ht="9.75" customHeight="1" x14ac:dyDescent="0.2">
      <c r="B724" s="17" t="str">
        <f t="shared" si="22"/>
        <v/>
      </c>
      <c r="C724" s="18" t="str">
        <f t="shared" ca="1" si="23"/>
        <v/>
      </c>
      <c r="D724" s="25"/>
      <c r="E724" s="30"/>
      <c r="F724" s="17" t="str">
        <f>IFERROR(VLOOKUP(E724,الموردين!C:D,2,0),"")</f>
        <v/>
      </c>
      <c r="G724" s="17" t="str">
        <f>IFERROR(VLOOKUP(F724,الموردين!D:E,2,0),"")</f>
        <v/>
      </c>
      <c r="H724" s="19"/>
    </row>
    <row r="725" spans="2:8" ht="9.75" customHeight="1" x14ac:dyDescent="0.2">
      <c r="B725" s="17" t="str">
        <f t="shared" si="22"/>
        <v/>
      </c>
      <c r="C725" s="18" t="str">
        <f t="shared" ca="1" si="23"/>
        <v/>
      </c>
      <c r="D725" s="25"/>
      <c r="E725" s="30"/>
      <c r="F725" s="17" t="str">
        <f>IFERROR(VLOOKUP(E725,الموردين!C:D,2,0),"")</f>
        <v/>
      </c>
      <c r="G725" s="17" t="str">
        <f>IFERROR(VLOOKUP(F725,الموردين!D:E,2,0),"")</f>
        <v/>
      </c>
      <c r="H725" s="19"/>
    </row>
    <row r="726" spans="2:8" ht="9.75" customHeight="1" x14ac:dyDescent="0.2">
      <c r="B726" s="17" t="str">
        <f t="shared" si="22"/>
        <v/>
      </c>
      <c r="C726" s="18" t="str">
        <f t="shared" ca="1" si="23"/>
        <v/>
      </c>
      <c r="D726" s="25"/>
      <c r="E726" s="30"/>
      <c r="F726" s="17" t="str">
        <f>IFERROR(VLOOKUP(E726,الموردين!C:D,2,0),"")</f>
        <v/>
      </c>
      <c r="G726" s="17" t="str">
        <f>IFERROR(VLOOKUP(F726,الموردين!D:E,2,0),"")</f>
        <v/>
      </c>
      <c r="H726" s="19"/>
    </row>
    <row r="727" spans="2:8" ht="9.75" customHeight="1" x14ac:dyDescent="0.2">
      <c r="B727" s="17" t="str">
        <f t="shared" si="22"/>
        <v/>
      </c>
      <c r="C727" s="18" t="str">
        <f t="shared" ca="1" si="23"/>
        <v/>
      </c>
      <c r="D727" s="25"/>
      <c r="E727" s="30"/>
      <c r="F727" s="17" t="str">
        <f>IFERROR(VLOOKUP(E727,الموردين!C:D,2,0),"")</f>
        <v/>
      </c>
      <c r="G727" s="17" t="str">
        <f>IFERROR(VLOOKUP(F727,الموردين!D:E,2,0),"")</f>
        <v/>
      </c>
      <c r="H727" s="19"/>
    </row>
    <row r="728" spans="2:8" ht="9.75" customHeight="1" x14ac:dyDescent="0.2">
      <c r="B728" s="17" t="str">
        <f t="shared" si="22"/>
        <v/>
      </c>
      <c r="C728" s="18" t="str">
        <f t="shared" ca="1" si="23"/>
        <v/>
      </c>
      <c r="D728" s="25"/>
      <c r="E728" s="30"/>
      <c r="F728" s="17" t="str">
        <f>IFERROR(VLOOKUP(E728,الموردين!C:D,2,0),"")</f>
        <v/>
      </c>
      <c r="G728" s="17" t="str">
        <f>IFERROR(VLOOKUP(F728,الموردين!D:E,2,0),"")</f>
        <v/>
      </c>
      <c r="H728" s="19"/>
    </row>
    <row r="729" spans="2:8" ht="9.75" customHeight="1" x14ac:dyDescent="0.2">
      <c r="B729" s="17" t="str">
        <f t="shared" si="22"/>
        <v/>
      </c>
      <c r="C729" s="18" t="str">
        <f t="shared" ca="1" si="23"/>
        <v/>
      </c>
      <c r="D729" s="25"/>
      <c r="E729" s="30"/>
      <c r="F729" s="17" t="str">
        <f>IFERROR(VLOOKUP(E729,الموردين!C:D,2,0),"")</f>
        <v/>
      </c>
      <c r="G729" s="17" t="str">
        <f>IFERROR(VLOOKUP(F729,الموردين!D:E,2,0),"")</f>
        <v/>
      </c>
      <c r="H729" s="19"/>
    </row>
    <row r="730" spans="2:8" ht="9.75" customHeight="1" x14ac:dyDescent="0.2">
      <c r="B730" s="17" t="str">
        <f t="shared" si="22"/>
        <v/>
      </c>
      <c r="C730" s="18" t="str">
        <f t="shared" ca="1" si="23"/>
        <v/>
      </c>
      <c r="D730" s="25"/>
      <c r="E730" s="30"/>
      <c r="F730" s="17" t="str">
        <f>IFERROR(VLOOKUP(E730,الموردين!C:D,2,0),"")</f>
        <v/>
      </c>
      <c r="G730" s="17" t="str">
        <f>IFERROR(VLOOKUP(F730,الموردين!D:E,2,0),"")</f>
        <v/>
      </c>
      <c r="H730" s="19"/>
    </row>
    <row r="731" spans="2:8" ht="9.75" customHeight="1" x14ac:dyDescent="0.2">
      <c r="B731" s="17" t="str">
        <f t="shared" si="22"/>
        <v/>
      </c>
      <c r="C731" s="18" t="str">
        <f t="shared" ca="1" si="23"/>
        <v/>
      </c>
      <c r="D731" s="25"/>
      <c r="E731" s="30"/>
      <c r="F731" s="17" t="str">
        <f>IFERROR(VLOOKUP(E731,الموردين!C:D,2,0),"")</f>
        <v/>
      </c>
      <c r="G731" s="17" t="str">
        <f>IFERROR(VLOOKUP(F731,الموردين!D:E,2,0),"")</f>
        <v/>
      </c>
      <c r="H731" s="19"/>
    </row>
    <row r="732" spans="2:8" ht="9.75" customHeight="1" x14ac:dyDescent="0.2">
      <c r="B732" s="17" t="str">
        <f t="shared" si="22"/>
        <v/>
      </c>
      <c r="C732" s="18" t="str">
        <f t="shared" ca="1" si="23"/>
        <v/>
      </c>
      <c r="D732" s="25"/>
      <c r="E732" s="30"/>
      <c r="F732" s="17" t="str">
        <f>IFERROR(VLOOKUP(E732,الموردين!C:D,2,0),"")</f>
        <v/>
      </c>
      <c r="G732" s="17" t="str">
        <f>IFERROR(VLOOKUP(F732,الموردين!D:E,2,0),"")</f>
        <v/>
      </c>
      <c r="H732" s="19"/>
    </row>
    <row r="733" spans="2:8" ht="9.75" customHeight="1" x14ac:dyDescent="0.2">
      <c r="B733" s="17" t="str">
        <f t="shared" si="22"/>
        <v/>
      </c>
      <c r="C733" s="18" t="str">
        <f t="shared" ca="1" si="23"/>
        <v/>
      </c>
      <c r="D733" s="25"/>
      <c r="E733" s="30"/>
      <c r="F733" s="17" t="str">
        <f>IFERROR(VLOOKUP(E733,الموردين!C:D,2,0),"")</f>
        <v/>
      </c>
      <c r="G733" s="17" t="str">
        <f>IFERROR(VLOOKUP(F733,الموردين!D:E,2,0),"")</f>
        <v/>
      </c>
      <c r="H733" s="19"/>
    </row>
    <row r="734" spans="2:8" ht="9.75" customHeight="1" x14ac:dyDescent="0.2">
      <c r="B734" s="17" t="str">
        <f t="shared" si="22"/>
        <v/>
      </c>
      <c r="C734" s="18" t="str">
        <f t="shared" ca="1" si="23"/>
        <v/>
      </c>
      <c r="D734" s="25"/>
      <c r="E734" s="30"/>
      <c r="F734" s="17" t="str">
        <f>IFERROR(VLOOKUP(E734,الموردين!C:D,2,0),"")</f>
        <v/>
      </c>
      <c r="G734" s="17" t="str">
        <f>IFERROR(VLOOKUP(F734,الموردين!D:E,2,0),"")</f>
        <v/>
      </c>
      <c r="H734" s="19"/>
    </row>
    <row r="735" spans="2:8" ht="9.75" customHeight="1" x14ac:dyDescent="0.2">
      <c r="B735" s="17" t="str">
        <f t="shared" si="22"/>
        <v/>
      </c>
      <c r="C735" s="18" t="str">
        <f t="shared" ca="1" si="23"/>
        <v/>
      </c>
      <c r="D735" s="25"/>
      <c r="E735" s="30"/>
      <c r="F735" s="17" t="str">
        <f>IFERROR(VLOOKUP(E735,الموردين!C:D,2,0),"")</f>
        <v/>
      </c>
      <c r="G735" s="17" t="str">
        <f>IFERROR(VLOOKUP(F735,الموردين!D:E,2,0),"")</f>
        <v/>
      </c>
      <c r="H735" s="19"/>
    </row>
    <row r="736" spans="2:8" ht="9.75" customHeight="1" x14ac:dyDescent="0.2">
      <c r="B736" s="17" t="str">
        <f t="shared" si="22"/>
        <v/>
      </c>
      <c r="C736" s="18" t="str">
        <f t="shared" ca="1" si="23"/>
        <v/>
      </c>
      <c r="D736" s="25"/>
      <c r="E736" s="30"/>
      <c r="F736" s="17" t="str">
        <f>IFERROR(VLOOKUP(E736,الموردين!C:D,2,0),"")</f>
        <v/>
      </c>
      <c r="G736" s="17" t="str">
        <f>IFERROR(VLOOKUP(F736,الموردين!D:E,2,0),"")</f>
        <v/>
      </c>
      <c r="H736" s="19"/>
    </row>
    <row r="737" spans="2:8" ht="9.75" customHeight="1" x14ac:dyDescent="0.2">
      <c r="B737" s="17" t="str">
        <f t="shared" si="22"/>
        <v/>
      </c>
      <c r="C737" s="18" t="str">
        <f t="shared" ca="1" si="23"/>
        <v/>
      </c>
      <c r="D737" s="25"/>
      <c r="E737" s="30"/>
      <c r="F737" s="17" t="str">
        <f>IFERROR(VLOOKUP(E737,الموردين!C:D,2,0),"")</f>
        <v/>
      </c>
      <c r="G737" s="17" t="str">
        <f>IFERROR(VLOOKUP(F737,الموردين!D:E,2,0),"")</f>
        <v/>
      </c>
      <c r="H737" s="19"/>
    </row>
    <row r="738" spans="2:8" ht="9.75" customHeight="1" x14ac:dyDescent="0.2">
      <c r="B738" s="17" t="str">
        <f t="shared" si="22"/>
        <v/>
      </c>
      <c r="C738" s="18" t="str">
        <f t="shared" ca="1" si="23"/>
        <v/>
      </c>
      <c r="D738" s="25"/>
      <c r="E738" s="30"/>
      <c r="F738" s="17" t="str">
        <f>IFERROR(VLOOKUP(E738,الموردين!C:D,2,0),"")</f>
        <v/>
      </c>
      <c r="G738" s="17" t="str">
        <f>IFERROR(VLOOKUP(F738,الموردين!D:E,2,0),"")</f>
        <v/>
      </c>
      <c r="H738" s="19"/>
    </row>
    <row r="739" spans="2:8" ht="9.75" customHeight="1" x14ac:dyDescent="0.2">
      <c r="B739" s="17" t="str">
        <f t="shared" si="22"/>
        <v/>
      </c>
      <c r="C739" s="18" t="str">
        <f t="shared" ca="1" si="23"/>
        <v/>
      </c>
      <c r="D739" s="25"/>
      <c r="E739" s="30"/>
      <c r="F739" s="17" t="str">
        <f>IFERROR(VLOOKUP(E739,الموردين!C:D,2,0),"")</f>
        <v/>
      </c>
      <c r="G739" s="17" t="str">
        <f>IFERROR(VLOOKUP(F739,الموردين!D:E,2,0),"")</f>
        <v/>
      </c>
      <c r="H739" s="19"/>
    </row>
    <row r="740" spans="2:8" ht="9.75" customHeight="1" x14ac:dyDescent="0.2">
      <c r="B740" s="17" t="str">
        <f t="shared" si="22"/>
        <v/>
      </c>
      <c r="C740" s="18" t="str">
        <f t="shared" ca="1" si="23"/>
        <v/>
      </c>
      <c r="D740" s="25"/>
      <c r="E740" s="30"/>
      <c r="F740" s="17" t="str">
        <f>IFERROR(VLOOKUP(E740,الموردين!C:D,2,0),"")</f>
        <v/>
      </c>
      <c r="G740" s="17" t="str">
        <f>IFERROR(VLOOKUP(F740,الموردين!D:E,2,0),"")</f>
        <v/>
      </c>
      <c r="H740" s="19"/>
    </row>
    <row r="741" spans="2:8" ht="9.75" customHeight="1" x14ac:dyDescent="0.2">
      <c r="B741" s="17" t="str">
        <f t="shared" si="22"/>
        <v/>
      </c>
      <c r="C741" s="18" t="str">
        <f t="shared" ca="1" si="23"/>
        <v/>
      </c>
      <c r="D741" s="25"/>
      <c r="E741" s="30"/>
      <c r="F741" s="17" t="str">
        <f>IFERROR(VLOOKUP(E741,الموردين!C:D,2,0),"")</f>
        <v/>
      </c>
      <c r="G741" s="17" t="str">
        <f>IFERROR(VLOOKUP(F741,الموردين!D:E,2,0),"")</f>
        <v/>
      </c>
      <c r="H741" s="19"/>
    </row>
    <row r="742" spans="2:8" ht="9.75" customHeight="1" x14ac:dyDescent="0.2">
      <c r="B742" s="17" t="str">
        <f t="shared" si="22"/>
        <v/>
      </c>
      <c r="C742" s="18" t="str">
        <f t="shared" ca="1" si="23"/>
        <v/>
      </c>
      <c r="D742" s="25"/>
      <c r="E742" s="30"/>
      <c r="F742" s="17" t="str">
        <f>IFERROR(VLOOKUP(E742,الموردين!C:D,2,0),"")</f>
        <v/>
      </c>
      <c r="G742" s="17" t="str">
        <f>IFERROR(VLOOKUP(F742,الموردين!D:E,2,0),"")</f>
        <v/>
      </c>
      <c r="H742" s="19"/>
    </row>
    <row r="743" spans="2:8" ht="9.75" customHeight="1" x14ac:dyDescent="0.2">
      <c r="B743" s="17" t="str">
        <f t="shared" si="22"/>
        <v/>
      </c>
      <c r="C743" s="18" t="str">
        <f t="shared" ca="1" si="23"/>
        <v/>
      </c>
      <c r="D743" s="25"/>
      <c r="E743" s="30"/>
      <c r="F743" s="17" t="str">
        <f>IFERROR(VLOOKUP(E743,الموردين!C:D,2,0),"")</f>
        <v/>
      </c>
      <c r="G743" s="17" t="str">
        <f>IFERROR(VLOOKUP(F743,الموردين!D:E,2,0),"")</f>
        <v/>
      </c>
      <c r="H743" s="19"/>
    </row>
    <row r="744" spans="2:8" ht="9.75" customHeight="1" x14ac:dyDescent="0.2">
      <c r="B744" s="17" t="str">
        <f t="shared" si="22"/>
        <v/>
      </c>
      <c r="C744" s="18" t="str">
        <f t="shared" ca="1" si="23"/>
        <v/>
      </c>
      <c r="D744" s="25"/>
      <c r="E744" s="30"/>
      <c r="F744" s="17" t="str">
        <f>IFERROR(VLOOKUP(E744,الموردين!C:D,2,0),"")</f>
        <v/>
      </c>
      <c r="G744" s="17" t="str">
        <f>IFERROR(VLOOKUP(F744,الموردين!D:E,2,0),"")</f>
        <v/>
      </c>
      <c r="H744" s="19"/>
    </row>
    <row r="745" spans="2:8" ht="9.75" customHeight="1" x14ac:dyDescent="0.2">
      <c r="B745" s="17" t="str">
        <f t="shared" si="22"/>
        <v/>
      </c>
      <c r="C745" s="18" t="str">
        <f t="shared" ca="1" si="23"/>
        <v/>
      </c>
      <c r="D745" s="25"/>
      <c r="E745" s="30"/>
      <c r="F745" s="17" t="str">
        <f>IFERROR(VLOOKUP(E745,الموردين!C:D,2,0),"")</f>
        <v/>
      </c>
      <c r="G745" s="17" t="str">
        <f>IFERROR(VLOOKUP(F745,الموردين!D:E,2,0),"")</f>
        <v/>
      </c>
      <c r="H745" s="19"/>
    </row>
    <row r="746" spans="2:8" ht="9.75" customHeight="1" x14ac:dyDescent="0.2">
      <c r="B746" s="17" t="str">
        <f t="shared" si="22"/>
        <v/>
      </c>
      <c r="C746" s="18" t="str">
        <f t="shared" ca="1" si="23"/>
        <v/>
      </c>
      <c r="D746" s="25"/>
      <c r="E746" s="30"/>
      <c r="F746" s="17" t="str">
        <f>IFERROR(VLOOKUP(E746,الموردين!C:D,2,0),"")</f>
        <v/>
      </c>
      <c r="G746" s="17" t="str">
        <f>IFERROR(VLOOKUP(F746,الموردين!D:E,2,0),"")</f>
        <v/>
      </c>
      <c r="H746" s="19"/>
    </row>
    <row r="747" spans="2:8" ht="9.75" customHeight="1" x14ac:dyDescent="0.2">
      <c r="B747" s="17" t="str">
        <f t="shared" si="22"/>
        <v/>
      </c>
      <c r="C747" s="18" t="str">
        <f t="shared" ca="1" si="23"/>
        <v/>
      </c>
      <c r="D747" s="25"/>
      <c r="E747" s="30"/>
      <c r="F747" s="17" t="str">
        <f>IFERROR(VLOOKUP(E747,الموردين!C:D,2,0),"")</f>
        <v/>
      </c>
      <c r="G747" s="17" t="str">
        <f>IFERROR(VLOOKUP(F747,الموردين!D:E,2,0),"")</f>
        <v/>
      </c>
      <c r="H747" s="19"/>
    </row>
    <row r="748" spans="2:8" ht="9.75" customHeight="1" x14ac:dyDescent="0.2">
      <c r="B748" s="17" t="str">
        <f t="shared" si="22"/>
        <v/>
      </c>
      <c r="C748" s="18" t="str">
        <f t="shared" ca="1" si="23"/>
        <v/>
      </c>
      <c r="D748" s="25"/>
      <c r="E748" s="30"/>
      <c r="F748" s="17" t="str">
        <f>IFERROR(VLOOKUP(E748,الموردين!C:D,2,0),"")</f>
        <v/>
      </c>
      <c r="G748" s="17" t="str">
        <f>IFERROR(VLOOKUP(F748,الموردين!D:E,2,0),"")</f>
        <v/>
      </c>
      <c r="H748" s="19"/>
    </row>
    <row r="749" spans="2:8" ht="9.75" customHeight="1" x14ac:dyDescent="0.2">
      <c r="B749" s="17" t="str">
        <f t="shared" si="22"/>
        <v/>
      </c>
      <c r="C749" s="18" t="str">
        <f t="shared" ca="1" si="23"/>
        <v/>
      </c>
      <c r="D749" s="25"/>
      <c r="E749" s="30"/>
      <c r="F749" s="17" t="str">
        <f>IFERROR(VLOOKUP(E749,الموردين!C:D,2,0),"")</f>
        <v/>
      </c>
      <c r="G749" s="17" t="str">
        <f>IFERROR(VLOOKUP(F749,الموردين!D:E,2,0),"")</f>
        <v/>
      </c>
      <c r="H749" s="19"/>
    </row>
    <row r="750" spans="2:8" ht="9.75" customHeight="1" x14ac:dyDescent="0.2">
      <c r="B750" s="17" t="str">
        <f t="shared" si="22"/>
        <v/>
      </c>
      <c r="C750" s="18" t="str">
        <f t="shared" ca="1" si="23"/>
        <v/>
      </c>
      <c r="D750" s="25"/>
      <c r="E750" s="30"/>
      <c r="F750" s="17" t="str">
        <f>IFERROR(VLOOKUP(E750,الموردين!C:D,2,0),"")</f>
        <v/>
      </c>
      <c r="G750" s="17" t="str">
        <f>IFERROR(VLOOKUP(F750,الموردين!D:E,2,0),"")</f>
        <v/>
      </c>
      <c r="H750" s="19"/>
    </row>
    <row r="751" spans="2:8" ht="9.75" customHeight="1" x14ac:dyDescent="0.2">
      <c r="B751" s="17" t="str">
        <f t="shared" si="22"/>
        <v/>
      </c>
      <c r="C751" s="18" t="str">
        <f t="shared" ca="1" si="23"/>
        <v/>
      </c>
      <c r="D751" s="25"/>
      <c r="E751" s="30"/>
      <c r="F751" s="17" t="str">
        <f>IFERROR(VLOOKUP(E751,الموردين!C:D,2,0),"")</f>
        <v/>
      </c>
      <c r="G751" s="17" t="str">
        <f>IFERROR(VLOOKUP(F751,الموردين!D:E,2,0),"")</f>
        <v/>
      </c>
      <c r="H751" s="19"/>
    </row>
    <row r="752" spans="2:8" ht="9.75" customHeight="1" x14ac:dyDescent="0.2">
      <c r="B752" s="17" t="str">
        <f t="shared" si="22"/>
        <v/>
      </c>
      <c r="C752" s="18" t="str">
        <f t="shared" ca="1" si="23"/>
        <v/>
      </c>
      <c r="D752" s="25"/>
      <c r="E752" s="30"/>
      <c r="F752" s="17" t="str">
        <f>IFERROR(VLOOKUP(E752,الموردين!C:D,2,0),"")</f>
        <v/>
      </c>
      <c r="G752" s="17" t="str">
        <f>IFERROR(VLOOKUP(F752,الموردين!D:E,2,0),"")</f>
        <v/>
      </c>
      <c r="H752" s="19"/>
    </row>
    <row r="753" spans="2:8" ht="9.75" customHeight="1" x14ac:dyDescent="0.2">
      <c r="B753" s="17" t="str">
        <f t="shared" si="22"/>
        <v/>
      </c>
      <c r="C753" s="18" t="str">
        <f t="shared" ca="1" si="23"/>
        <v/>
      </c>
      <c r="D753" s="25"/>
      <c r="E753" s="30"/>
      <c r="F753" s="17" t="str">
        <f>IFERROR(VLOOKUP(E753,الموردين!C:D,2,0),"")</f>
        <v/>
      </c>
      <c r="G753" s="17" t="str">
        <f>IFERROR(VLOOKUP(F753,الموردين!D:E,2,0),"")</f>
        <v/>
      </c>
      <c r="H753" s="19"/>
    </row>
    <row r="754" spans="2:8" ht="9.75" customHeight="1" x14ac:dyDescent="0.2">
      <c r="B754" s="17" t="str">
        <f t="shared" si="22"/>
        <v/>
      </c>
      <c r="C754" s="18" t="str">
        <f t="shared" ca="1" si="23"/>
        <v/>
      </c>
      <c r="D754" s="25"/>
      <c r="E754" s="30"/>
      <c r="F754" s="17" t="str">
        <f>IFERROR(VLOOKUP(E754,الموردين!C:D,2,0),"")</f>
        <v/>
      </c>
      <c r="G754" s="17" t="str">
        <f>IFERROR(VLOOKUP(F754,الموردين!D:E,2,0),"")</f>
        <v/>
      </c>
      <c r="H754" s="19"/>
    </row>
    <row r="755" spans="2:8" ht="9.75" customHeight="1" x14ac:dyDescent="0.2">
      <c r="B755" s="17" t="str">
        <f t="shared" si="22"/>
        <v/>
      </c>
      <c r="C755" s="18" t="str">
        <f t="shared" ca="1" si="23"/>
        <v/>
      </c>
      <c r="D755" s="25"/>
      <c r="E755" s="30"/>
      <c r="F755" s="17" t="str">
        <f>IFERROR(VLOOKUP(E755,الموردين!C:D,2,0),"")</f>
        <v/>
      </c>
      <c r="G755" s="17" t="str">
        <f>IFERROR(VLOOKUP(F755,الموردين!D:E,2,0),"")</f>
        <v/>
      </c>
      <c r="H755" s="19"/>
    </row>
    <row r="756" spans="2:8" ht="9.75" customHeight="1" x14ac:dyDescent="0.2">
      <c r="B756" s="17" t="str">
        <f t="shared" si="22"/>
        <v/>
      </c>
      <c r="C756" s="18" t="str">
        <f t="shared" ca="1" si="23"/>
        <v/>
      </c>
      <c r="D756" s="25"/>
      <c r="E756" s="30"/>
      <c r="F756" s="17" t="str">
        <f>IFERROR(VLOOKUP(E756,الموردين!C:D,2,0),"")</f>
        <v/>
      </c>
      <c r="G756" s="17" t="str">
        <f>IFERROR(VLOOKUP(F756,الموردين!D:E,2,0),"")</f>
        <v/>
      </c>
      <c r="H756" s="19"/>
    </row>
    <row r="757" spans="2:8" ht="9.75" customHeight="1" x14ac:dyDescent="0.2">
      <c r="B757" s="17" t="str">
        <f t="shared" si="22"/>
        <v/>
      </c>
      <c r="C757" s="18" t="str">
        <f t="shared" ca="1" si="23"/>
        <v/>
      </c>
      <c r="D757" s="25"/>
      <c r="E757" s="30"/>
      <c r="F757" s="17" t="str">
        <f>IFERROR(VLOOKUP(E757,الموردين!C:D,2,0),"")</f>
        <v/>
      </c>
      <c r="G757" s="17" t="str">
        <f>IFERROR(VLOOKUP(F757,الموردين!D:E,2,0),"")</f>
        <v/>
      </c>
      <c r="H757" s="19"/>
    </row>
    <row r="758" spans="2:8" ht="9.75" customHeight="1" x14ac:dyDescent="0.2">
      <c r="B758" s="17" t="str">
        <f t="shared" si="22"/>
        <v/>
      </c>
      <c r="C758" s="18" t="str">
        <f t="shared" ca="1" si="23"/>
        <v/>
      </c>
      <c r="D758" s="25"/>
      <c r="E758" s="30"/>
      <c r="F758" s="17" t="str">
        <f>IFERROR(VLOOKUP(E758,الموردين!C:D,2,0),"")</f>
        <v/>
      </c>
      <c r="G758" s="17" t="str">
        <f>IFERROR(VLOOKUP(F758,الموردين!D:E,2,0),"")</f>
        <v/>
      </c>
      <c r="H758" s="19"/>
    </row>
    <row r="759" spans="2:8" ht="9.75" customHeight="1" x14ac:dyDescent="0.2">
      <c r="B759" s="17" t="str">
        <f t="shared" si="22"/>
        <v/>
      </c>
      <c r="C759" s="18" t="str">
        <f t="shared" ca="1" si="23"/>
        <v/>
      </c>
      <c r="D759" s="25"/>
      <c r="E759" s="30"/>
      <c r="F759" s="17" t="str">
        <f>IFERROR(VLOOKUP(E759,الموردين!C:D,2,0),"")</f>
        <v/>
      </c>
      <c r="G759" s="17" t="str">
        <f>IFERROR(VLOOKUP(F759,الموردين!D:E,2,0),"")</f>
        <v/>
      </c>
      <c r="H759" s="19"/>
    </row>
    <row r="760" spans="2:8" ht="9.75" customHeight="1" x14ac:dyDescent="0.2">
      <c r="B760" s="17" t="str">
        <f t="shared" si="22"/>
        <v/>
      </c>
      <c r="C760" s="18" t="str">
        <f t="shared" ca="1" si="23"/>
        <v/>
      </c>
      <c r="D760" s="25"/>
      <c r="E760" s="30"/>
      <c r="F760" s="17" t="str">
        <f>IFERROR(VLOOKUP(E760,الموردين!C:D,2,0),"")</f>
        <v/>
      </c>
      <c r="G760" s="17" t="str">
        <f>IFERROR(VLOOKUP(F760,الموردين!D:E,2,0),"")</f>
        <v/>
      </c>
      <c r="H760" s="19"/>
    </row>
    <row r="761" spans="2:8" ht="9.75" customHeight="1" x14ac:dyDescent="0.2">
      <c r="B761" s="17" t="str">
        <f t="shared" si="22"/>
        <v/>
      </c>
      <c r="C761" s="18" t="str">
        <f t="shared" ca="1" si="23"/>
        <v/>
      </c>
      <c r="D761" s="25"/>
      <c r="E761" s="30"/>
      <c r="F761" s="17" t="str">
        <f>IFERROR(VLOOKUP(E761,الموردين!C:D,2,0),"")</f>
        <v/>
      </c>
      <c r="G761" s="17" t="str">
        <f>IFERROR(VLOOKUP(F761,الموردين!D:E,2,0),"")</f>
        <v/>
      </c>
      <c r="H761" s="19"/>
    </row>
    <row r="762" spans="2:8" ht="9.75" customHeight="1" x14ac:dyDescent="0.2">
      <c r="B762" s="17" t="str">
        <f t="shared" si="22"/>
        <v/>
      </c>
      <c r="C762" s="18" t="str">
        <f t="shared" ca="1" si="23"/>
        <v/>
      </c>
      <c r="D762" s="25"/>
      <c r="E762" s="30"/>
      <c r="F762" s="17" t="str">
        <f>IFERROR(VLOOKUP(E762,الموردين!C:D,2,0),"")</f>
        <v/>
      </c>
      <c r="G762" s="17" t="str">
        <f>IFERROR(VLOOKUP(F762,الموردين!D:E,2,0),"")</f>
        <v/>
      </c>
      <c r="H762" s="19"/>
    </row>
    <row r="763" spans="2:8" ht="9.75" customHeight="1" x14ac:dyDescent="0.2">
      <c r="B763" s="17" t="str">
        <f t="shared" si="22"/>
        <v/>
      </c>
      <c r="C763" s="18" t="str">
        <f t="shared" ca="1" si="23"/>
        <v/>
      </c>
      <c r="D763" s="25"/>
      <c r="E763" s="30"/>
      <c r="F763" s="17" t="str">
        <f>IFERROR(VLOOKUP(E763,الموردين!C:D,2,0),"")</f>
        <v/>
      </c>
      <c r="G763" s="17" t="str">
        <f>IFERROR(VLOOKUP(F763,الموردين!D:E,2,0),"")</f>
        <v/>
      </c>
      <c r="H763" s="19"/>
    </row>
    <row r="764" spans="2:8" ht="9.75" customHeight="1" x14ac:dyDescent="0.2">
      <c r="B764" s="17" t="str">
        <f t="shared" si="22"/>
        <v/>
      </c>
      <c r="C764" s="18" t="str">
        <f t="shared" ca="1" si="23"/>
        <v/>
      </c>
      <c r="D764" s="25"/>
      <c r="E764" s="30"/>
      <c r="F764" s="17" t="str">
        <f>IFERROR(VLOOKUP(E764,الموردين!C:D,2,0),"")</f>
        <v/>
      </c>
      <c r="G764" s="17" t="str">
        <f>IFERROR(VLOOKUP(F764,الموردين!D:E,2,0),"")</f>
        <v/>
      </c>
      <c r="H764" s="19"/>
    </row>
    <row r="765" spans="2:8" ht="9.75" customHeight="1" x14ac:dyDescent="0.2">
      <c r="B765" s="17" t="str">
        <f t="shared" si="22"/>
        <v/>
      </c>
      <c r="C765" s="18" t="str">
        <f t="shared" ca="1" si="23"/>
        <v/>
      </c>
      <c r="D765" s="25"/>
      <c r="E765" s="30"/>
      <c r="F765" s="17" t="str">
        <f>IFERROR(VLOOKUP(E765,الموردين!C:D,2,0),"")</f>
        <v/>
      </c>
      <c r="G765" s="17" t="str">
        <f>IFERROR(VLOOKUP(F765,الموردين!D:E,2,0),"")</f>
        <v/>
      </c>
      <c r="H765" s="19"/>
    </row>
    <row r="766" spans="2:8" ht="9.75" customHeight="1" x14ac:dyDescent="0.2">
      <c r="B766" s="17" t="str">
        <f t="shared" si="22"/>
        <v/>
      </c>
      <c r="C766" s="18" t="str">
        <f t="shared" ca="1" si="23"/>
        <v/>
      </c>
      <c r="D766" s="25"/>
      <c r="E766" s="30"/>
      <c r="F766" s="17" t="str">
        <f>IFERROR(VLOOKUP(E766,الموردين!C:D,2,0),"")</f>
        <v/>
      </c>
      <c r="G766" s="17" t="str">
        <f>IFERROR(VLOOKUP(F766,الموردين!D:E,2,0),"")</f>
        <v/>
      </c>
      <c r="H766" s="19"/>
    </row>
    <row r="767" spans="2:8" ht="9.75" customHeight="1" x14ac:dyDescent="0.2">
      <c r="B767" s="17" t="str">
        <f t="shared" si="22"/>
        <v/>
      </c>
      <c r="C767" s="18" t="str">
        <f t="shared" ca="1" si="23"/>
        <v/>
      </c>
      <c r="D767" s="25"/>
      <c r="E767" s="30"/>
      <c r="F767" s="17" t="str">
        <f>IFERROR(VLOOKUP(E767,الموردين!C:D,2,0),"")</f>
        <v/>
      </c>
      <c r="G767" s="17" t="str">
        <f>IFERROR(VLOOKUP(F767,الموردين!D:E,2,0),"")</f>
        <v/>
      </c>
      <c r="H767" s="19"/>
    </row>
    <row r="768" spans="2:8" ht="9.75" customHeight="1" x14ac:dyDescent="0.2">
      <c r="B768" s="17" t="str">
        <f t="shared" si="22"/>
        <v/>
      </c>
      <c r="C768" s="18" t="str">
        <f t="shared" ca="1" si="23"/>
        <v/>
      </c>
      <c r="D768" s="25"/>
      <c r="E768" s="30"/>
      <c r="F768" s="17" t="str">
        <f>IFERROR(VLOOKUP(E768,الموردين!C:D,2,0),"")</f>
        <v/>
      </c>
      <c r="G768" s="17" t="str">
        <f>IFERROR(VLOOKUP(F768,الموردين!D:E,2,0),"")</f>
        <v/>
      </c>
      <c r="H768" s="19"/>
    </row>
    <row r="769" spans="2:8" ht="9.75" customHeight="1" x14ac:dyDescent="0.2">
      <c r="B769" s="17" t="str">
        <f t="shared" si="22"/>
        <v/>
      </c>
      <c r="C769" s="18" t="str">
        <f t="shared" ca="1" si="23"/>
        <v/>
      </c>
      <c r="D769" s="25"/>
      <c r="E769" s="30"/>
      <c r="F769" s="17" t="str">
        <f>IFERROR(VLOOKUP(E769,الموردين!C:D,2,0),"")</f>
        <v/>
      </c>
      <c r="G769" s="17" t="str">
        <f>IFERROR(VLOOKUP(F769,الموردين!D:E,2,0),"")</f>
        <v/>
      </c>
      <c r="H769" s="19"/>
    </row>
    <row r="770" spans="2:8" ht="9.75" customHeight="1" x14ac:dyDescent="0.2">
      <c r="B770" s="17" t="str">
        <f t="shared" si="22"/>
        <v/>
      </c>
      <c r="C770" s="18" t="str">
        <f t="shared" ca="1" si="23"/>
        <v/>
      </c>
      <c r="D770" s="25"/>
      <c r="E770" s="30"/>
      <c r="F770" s="17" t="str">
        <f>IFERROR(VLOOKUP(E770,الموردين!C:D,2,0),"")</f>
        <v/>
      </c>
      <c r="G770" s="17" t="str">
        <f>IFERROR(VLOOKUP(F770,الموردين!D:E,2,0),"")</f>
        <v/>
      </c>
      <c r="H770" s="19"/>
    </row>
    <row r="771" spans="2:8" ht="9.75" customHeight="1" x14ac:dyDescent="0.2">
      <c r="B771" s="17" t="str">
        <f t="shared" ref="B771:B834" si="24">IF(E771="","",ROW()-1)</f>
        <v/>
      </c>
      <c r="C771" s="18" t="str">
        <f t="shared" ref="C771:C834" ca="1" si="25">IF(E771="","",TODAY()-0)</f>
        <v/>
      </c>
      <c r="D771" s="25"/>
      <c r="E771" s="30"/>
      <c r="F771" s="17" t="str">
        <f>IFERROR(VLOOKUP(E771,الموردين!C:D,2,0),"")</f>
        <v/>
      </c>
      <c r="G771" s="17" t="str">
        <f>IFERROR(VLOOKUP(F771,الموردين!D:E,2,0),"")</f>
        <v/>
      </c>
      <c r="H771" s="19"/>
    </row>
    <row r="772" spans="2:8" ht="9.75" customHeight="1" x14ac:dyDescent="0.2">
      <c r="B772" s="17" t="str">
        <f t="shared" si="24"/>
        <v/>
      </c>
      <c r="C772" s="18" t="str">
        <f t="shared" ca="1" si="25"/>
        <v/>
      </c>
      <c r="D772" s="25"/>
      <c r="E772" s="30"/>
      <c r="F772" s="17" t="str">
        <f>IFERROR(VLOOKUP(E772,الموردين!C:D,2,0),"")</f>
        <v/>
      </c>
      <c r="G772" s="17" t="str">
        <f>IFERROR(VLOOKUP(F772,الموردين!D:E,2,0),"")</f>
        <v/>
      </c>
      <c r="H772" s="19"/>
    </row>
    <row r="773" spans="2:8" ht="9.75" customHeight="1" x14ac:dyDescent="0.2">
      <c r="B773" s="17" t="str">
        <f t="shared" si="24"/>
        <v/>
      </c>
      <c r="C773" s="18" t="str">
        <f t="shared" ca="1" si="25"/>
        <v/>
      </c>
      <c r="D773" s="25"/>
      <c r="E773" s="30"/>
      <c r="F773" s="17" t="str">
        <f>IFERROR(VLOOKUP(E773,الموردين!C:D,2,0),"")</f>
        <v/>
      </c>
      <c r="G773" s="17" t="str">
        <f>IFERROR(VLOOKUP(F773,الموردين!D:E,2,0),"")</f>
        <v/>
      </c>
      <c r="H773" s="19"/>
    </row>
    <row r="774" spans="2:8" ht="9.75" customHeight="1" x14ac:dyDescent="0.2">
      <c r="B774" s="17" t="str">
        <f t="shared" si="24"/>
        <v/>
      </c>
      <c r="C774" s="18" t="str">
        <f t="shared" ca="1" si="25"/>
        <v/>
      </c>
      <c r="D774" s="25"/>
      <c r="E774" s="30"/>
      <c r="F774" s="17" t="str">
        <f>IFERROR(VLOOKUP(E774,الموردين!C:D,2,0),"")</f>
        <v/>
      </c>
      <c r="G774" s="17" t="str">
        <f>IFERROR(VLOOKUP(F774,الموردين!D:E,2,0),"")</f>
        <v/>
      </c>
      <c r="H774" s="19"/>
    </row>
    <row r="775" spans="2:8" ht="9.75" customHeight="1" x14ac:dyDescent="0.2">
      <c r="B775" s="17" t="str">
        <f t="shared" si="24"/>
        <v/>
      </c>
      <c r="C775" s="18" t="str">
        <f t="shared" ca="1" si="25"/>
        <v/>
      </c>
      <c r="D775" s="25"/>
      <c r="E775" s="30"/>
      <c r="F775" s="17" t="str">
        <f>IFERROR(VLOOKUP(E775,الموردين!C:D,2,0),"")</f>
        <v/>
      </c>
      <c r="G775" s="17" t="str">
        <f>IFERROR(VLOOKUP(F775,الموردين!D:E,2,0),"")</f>
        <v/>
      </c>
      <c r="H775" s="19"/>
    </row>
    <row r="776" spans="2:8" ht="9.75" customHeight="1" x14ac:dyDescent="0.2">
      <c r="B776" s="17" t="str">
        <f t="shared" si="24"/>
        <v/>
      </c>
      <c r="C776" s="18" t="str">
        <f t="shared" ca="1" si="25"/>
        <v/>
      </c>
      <c r="D776" s="25"/>
      <c r="E776" s="30"/>
      <c r="F776" s="17" t="str">
        <f>IFERROR(VLOOKUP(E776,الموردين!C:D,2,0),"")</f>
        <v/>
      </c>
      <c r="G776" s="17" t="str">
        <f>IFERROR(VLOOKUP(F776,الموردين!D:E,2,0),"")</f>
        <v/>
      </c>
      <c r="H776" s="19"/>
    </row>
    <row r="777" spans="2:8" ht="9.75" customHeight="1" x14ac:dyDescent="0.2">
      <c r="B777" s="17" t="str">
        <f t="shared" si="24"/>
        <v/>
      </c>
      <c r="C777" s="18" t="str">
        <f t="shared" ca="1" si="25"/>
        <v/>
      </c>
      <c r="D777" s="25"/>
      <c r="E777" s="30"/>
      <c r="F777" s="17" t="str">
        <f>IFERROR(VLOOKUP(E777,الموردين!C:D,2,0),"")</f>
        <v/>
      </c>
      <c r="G777" s="17" t="str">
        <f>IFERROR(VLOOKUP(F777,الموردين!D:E,2,0),"")</f>
        <v/>
      </c>
      <c r="H777" s="19"/>
    </row>
    <row r="778" spans="2:8" ht="9.75" customHeight="1" x14ac:dyDescent="0.2">
      <c r="B778" s="17" t="str">
        <f t="shared" si="24"/>
        <v/>
      </c>
      <c r="C778" s="18" t="str">
        <f t="shared" ca="1" si="25"/>
        <v/>
      </c>
      <c r="D778" s="25"/>
      <c r="E778" s="30"/>
      <c r="F778" s="17" t="str">
        <f>IFERROR(VLOOKUP(E778,الموردين!C:D,2,0),"")</f>
        <v/>
      </c>
      <c r="G778" s="17" t="str">
        <f>IFERROR(VLOOKUP(F778,الموردين!D:E,2,0),"")</f>
        <v/>
      </c>
      <c r="H778" s="19"/>
    </row>
    <row r="779" spans="2:8" ht="9.75" customHeight="1" x14ac:dyDescent="0.2">
      <c r="B779" s="17" t="str">
        <f t="shared" si="24"/>
        <v/>
      </c>
      <c r="C779" s="18" t="str">
        <f t="shared" ca="1" si="25"/>
        <v/>
      </c>
      <c r="D779" s="25"/>
      <c r="E779" s="30"/>
      <c r="F779" s="17" t="str">
        <f>IFERROR(VLOOKUP(E779,الموردين!C:D,2,0),"")</f>
        <v/>
      </c>
      <c r="G779" s="17" t="str">
        <f>IFERROR(VLOOKUP(F779,الموردين!D:E,2,0),"")</f>
        <v/>
      </c>
      <c r="H779" s="19"/>
    </row>
    <row r="780" spans="2:8" ht="9.75" customHeight="1" x14ac:dyDescent="0.2">
      <c r="B780" s="17" t="str">
        <f t="shared" si="24"/>
        <v/>
      </c>
      <c r="C780" s="18" t="str">
        <f t="shared" ca="1" si="25"/>
        <v/>
      </c>
      <c r="D780" s="25"/>
      <c r="E780" s="30"/>
      <c r="F780" s="17" t="str">
        <f>IFERROR(VLOOKUP(E780,الموردين!C:D,2,0),"")</f>
        <v/>
      </c>
      <c r="G780" s="17" t="str">
        <f>IFERROR(VLOOKUP(F780,الموردين!D:E,2,0),"")</f>
        <v/>
      </c>
      <c r="H780" s="19"/>
    </row>
    <row r="781" spans="2:8" ht="9.75" customHeight="1" x14ac:dyDescent="0.2">
      <c r="B781" s="17" t="str">
        <f t="shared" si="24"/>
        <v/>
      </c>
      <c r="C781" s="18" t="str">
        <f t="shared" ca="1" si="25"/>
        <v/>
      </c>
      <c r="D781" s="25"/>
      <c r="E781" s="30"/>
      <c r="F781" s="17" t="str">
        <f>IFERROR(VLOOKUP(E781,الموردين!C:D,2,0),"")</f>
        <v/>
      </c>
      <c r="G781" s="17" t="str">
        <f>IFERROR(VLOOKUP(F781,الموردين!D:E,2,0),"")</f>
        <v/>
      </c>
      <c r="H781" s="19"/>
    </row>
    <row r="782" spans="2:8" ht="9.75" customHeight="1" x14ac:dyDescent="0.2">
      <c r="B782" s="17" t="str">
        <f t="shared" si="24"/>
        <v/>
      </c>
      <c r="C782" s="18" t="str">
        <f t="shared" ca="1" si="25"/>
        <v/>
      </c>
      <c r="D782" s="25"/>
      <c r="E782" s="30"/>
      <c r="F782" s="17" t="str">
        <f>IFERROR(VLOOKUP(E782,الموردين!C:D,2,0),"")</f>
        <v/>
      </c>
      <c r="G782" s="17" t="str">
        <f>IFERROR(VLOOKUP(F782,الموردين!D:E,2,0),"")</f>
        <v/>
      </c>
      <c r="H782" s="19"/>
    </row>
    <row r="783" spans="2:8" ht="9.75" customHeight="1" x14ac:dyDescent="0.2">
      <c r="B783" s="17" t="str">
        <f t="shared" si="24"/>
        <v/>
      </c>
      <c r="C783" s="18" t="str">
        <f t="shared" ca="1" si="25"/>
        <v/>
      </c>
      <c r="D783" s="25"/>
      <c r="E783" s="30"/>
      <c r="F783" s="17" t="str">
        <f>IFERROR(VLOOKUP(E783,الموردين!C:D,2,0),"")</f>
        <v/>
      </c>
      <c r="G783" s="17" t="str">
        <f>IFERROR(VLOOKUP(F783,الموردين!D:E,2,0),"")</f>
        <v/>
      </c>
      <c r="H783" s="19"/>
    </row>
    <row r="784" spans="2:8" ht="9.75" customHeight="1" x14ac:dyDescent="0.2">
      <c r="B784" s="17" t="str">
        <f t="shared" si="24"/>
        <v/>
      </c>
      <c r="C784" s="18" t="str">
        <f t="shared" ca="1" si="25"/>
        <v/>
      </c>
      <c r="D784" s="25"/>
      <c r="E784" s="30"/>
      <c r="F784" s="17" t="str">
        <f>IFERROR(VLOOKUP(E784,الموردين!C:D,2,0),"")</f>
        <v/>
      </c>
      <c r="G784" s="17" t="str">
        <f>IFERROR(VLOOKUP(F784,الموردين!D:E,2,0),"")</f>
        <v/>
      </c>
      <c r="H784" s="19"/>
    </row>
    <row r="785" spans="2:8" ht="9.75" customHeight="1" x14ac:dyDescent="0.2">
      <c r="B785" s="17" t="str">
        <f t="shared" si="24"/>
        <v/>
      </c>
      <c r="C785" s="18" t="str">
        <f t="shared" ca="1" si="25"/>
        <v/>
      </c>
      <c r="D785" s="25"/>
      <c r="E785" s="30"/>
      <c r="F785" s="17" t="str">
        <f>IFERROR(VLOOKUP(E785,الموردين!C:D,2,0),"")</f>
        <v/>
      </c>
      <c r="G785" s="17" t="str">
        <f>IFERROR(VLOOKUP(F785,الموردين!D:E,2,0),"")</f>
        <v/>
      </c>
      <c r="H785" s="19"/>
    </row>
    <row r="786" spans="2:8" ht="9.75" customHeight="1" x14ac:dyDescent="0.2">
      <c r="B786" s="17" t="str">
        <f t="shared" si="24"/>
        <v/>
      </c>
      <c r="C786" s="18" t="str">
        <f t="shared" ca="1" si="25"/>
        <v/>
      </c>
      <c r="D786" s="25"/>
      <c r="E786" s="30"/>
      <c r="F786" s="17" t="str">
        <f>IFERROR(VLOOKUP(E786,الموردين!C:D,2,0),"")</f>
        <v/>
      </c>
      <c r="G786" s="17" t="str">
        <f>IFERROR(VLOOKUP(F786,الموردين!D:E,2,0),"")</f>
        <v/>
      </c>
      <c r="H786" s="19"/>
    </row>
    <row r="787" spans="2:8" ht="9.75" customHeight="1" x14ac:dyDescent="0.2">
      <c r="B787" s="17" t="str">
        <f t="shared" si="24"/>
        <v/>
      </c>
      <c r="C787" s="18" t="str">
        <f t="shared" ca="1" si="25"/>
        <v/>
      </c>
      <c r="D787" s="25"/>
      <c r="E787" s="30"/>
      <c r="F787" s="17" t="str">
        <f>IFERROR(VLOOKUP(E787,الموردين!C:D,2,0),"")</f>
        <v/>
      </c>
      <c r="G787" s="17" t="str">
        <f>IFERROR(VLOOKUP(F787,الموردين!D:E,2,0),"")</f>
        <v/>
      </c>
      <c r="H787" s="19"/>
    </row>
    <row r="788" spans="2:8" ht="9.75" customHeight="1" x14ac:dyDescent="0.2">
      <c r="B788" s="17" t="str">
        <f t="shared" si="24"/>
        <v/>
      </c>
      <c r="C788" s="18" t="str">
        <f t="shared" ca="1" si="25"/>
        <v/>
      </c>
      <c r="D788" s="25"/>
      <c r="E788" s="30"/>
      <c r="F788" s="17" t="str">
        <f>IFERROR(VLOOKUP(E788,الموردين!C:D,2,0),"")</f>
        <v/>
      </c>
      <c r="G788" s="17" t="str">
        <f>IFERROR(VLOOKUP(F788,الموردين!D:E,2,0),"")</f>
        <v/>
      </c>
      <c r="H788" s="19"/>
    </row>
    <row r="789" spans="2:8" ht="9.75" customHeight="1" x14ac:dyDescent="0.2">
      <c r="B789" s="17" t="str">
        <f t="shared" si="24"/>
        <v/>
      </c>
      <c r="C789" s="18" t="str">
        <f t="shared" ca="1" si="25"/>
        <v/>
      </c>
      <c r="D789" s="25"/>
      <c r="E789" s="30"/>
      <c r="F789" s="17" t="str">
        <f>IFERROR(VLOOKUP(E789,الموردين!C:D,2,0),"")</f>
        <v/>
      </c>
      <c r="G789" s="17" t="str">
        <f>IFERROR(VLOOKUP(F789,الموردين!D:E,2,0),"")</f>
        <v/>
      </c>
      <c r="H789" s="19"/>
    </row>
    <row r="790" spans="2:8" ht="9.75" customHeight="1" x14ac:dyDescent="0.2">
      <c r="B790" s="17" t="str">
        <f t="shared" si="24"/>
        <v/>
      </c>
      <c r="C790" s="18" t="str">
        <f t="shared" ca="1" si="25"/>
        <v/>
      </c>
      <c r="D790" s="25"/>
      <c r="E790" s="30"/>
      <c r="F790" s="17" t="str">
        <f>IFERROR(VLOOKUP(E790,الموردين!C:D,2,0),"")</f>
        <v/>
      </c>
      <c r="G790" s="17" t="str">
        <f>IFERROR(VLOOKUP(F790,الموردين!D:E,2,0),"")</f>
        <v/>
      </c>
      <c r="H790" s="19"/>
    </row>
    <row r="791" spans="2:8" ht="9.75" customHeight="1" x14ac:dyDescent="0.2">
      <c r="B791" s="17" t="str">
        <f t="shared" si="24"/>
        <v/>
      </c>
      <c r="C791" s="18" t="str">
        <f t="shared" ca="1" si="25"/>
        <v/>
      </c>
      <c r="D791" s="25"/>
      <c r="E791" s="30"/>
      <c r="F791" s="17" t="str">
        <f>IFERROR(VLOOKUP(E791,الموردين!C:D,2,0),"")</f>
        <v/>
      </c>
      <c r="G791" s="17" t="str">
        <f>IFERROR(VLOOKUP(F791,الموردين!D:E,2,0),"")</f>
        <v/>
      </c>
      <c r="H791" s="19"/>
    </row>
    <row r="792" spans="2:8" ht="9.75" customHeight="1" x14ac:dyDescent="0.2">
      <c r="B792" s="17" t="str">
        <f t="shared" si="24"/>
        <v/>
      </c>
      <c r="C792" s="18" t="str">
        <f t="shared" ca="1" si="25"/>
        <v/>
      </c>
      <c r="D792" s="25"/>
      <c r="E792" s="30"/>
      <c r="F792" s="17" t="str">
        <f>IFERROR(VLOOKUP(E792,الموردين!C:D,2,0),"")</f>
        <v/>
      </c>
      <c r="G792" s="17" t="str">
        <f>IFERROR(VLOOKUP(F792,الموردين!D:E,2,0),"")</f>
        <v/>
      </c>
      <c r="H792" s="19"/>
    </row>
    <row r="793" spans="2:8" ht="9.75" customHeight="1" x14ac:dyDescent="0.2">
      <c r="B793" s="17" t="str">
        <f t="shared" si="24"/>
        <v/>
      </c>
      <c r="C793" s="18" t="str">
        <f t="shared" ca="1" si="25"/>
        <v/>
      </c>
      <c r="D793" s="25"/>
      <c r="E793" s="30"/>
      <c r="F793" s="17" t="str">
        <f>IFERROR(VLOOKUP(E793,الموردين!C:D,2,0),"")</f>
        <v/>
      </c>
      <c r="G793" s="17" t="str">
        <f>IFERROR(VLOOKUP(F793,الموردين!D:E,2,0),"")</f>
        <v/>
      </c>
      <c r="H793" s="19"/>
    </row>
    <row r="794" spans="2:8" ht="9.75" customHeight="1" x14ac:dyDescent="0.2">
      <c r="B794" s="17" t="str">
        <f t="shared" si="24"/>
        <v/>
      </c>
      <c r="C794" s="18" t="str">
        <f t="shared" ca="1" si="25"/>
        <v/>
      </c>
      <c r="D794" s="25"/>
      <c r="E794" s="30"/>
      <c r="F794" s="17" t="str">
        <f>IFERROR(VLOOKUP(E794,الموردين!C:D,2,0),"")</f>
        <v/>
      </c>
      <c r="G794" s="17" t="str">
        <f>IFERROR(VLOOKUP(F794,الموردين!D:E,2,0),"")</f>
        <v/>
      </c>
      <c r="H794" s="19"/>
    </row>
    <row r="795" spans="2:8" ht="9.75" customHeight="1" x14ac:dyDescent="0.2">
      <c r="B795" s="17" t="str">
        <f t="shared" si="24"/>
        <v/>
      </c>
      <c r="C795" s="18" t="str">
        <f t="shared" ca="1" si="25"/>
        <v/>
      </c>
      <c r="D795" s="25"/>
      <c r="E795" s="30"/>
      <c r="F795" s="17" t="str">
        <f>IFERROR(VLOOKUP(E795,الموردين!C:D,2,0),"")</f>
        <v/>
      </c>
      <c r="G795" s="17" t="str">
        <f>IFERROR(VLOOKUP(F795,الموردين!D:E,2,0),"")</f>
        <v/>
      </c>
      <c r="H795" s="19"/>
    </row>
    <row r="796" spans="2:8" ht="9.75" customHeight="1" x14ac:dyDescent="0.2">
      <c r="B796" s="17" t="str">
        <f t="shared" si="24"/>
        <v/>
      </c>
      <c r="C796" s="18" t="str">
        <f t="shared" ca="1" si="25"/>
        <v/>
      </c>
      <c r="D796" s="25"/>
      <c r="E796" s="30"/>
      <c r="F796" s="17" t="str">
        <f>IFERROR(VLOOKUP(E796,الموردين!C:D,2,0),"")</f>
        <v/>
      </c>
      <c r="G796" s="17" t="str">
        <f>IFERROR(VLOOKUP(F796,الموردين!D:E,2,0),"")</f>
        <v/>
      </c>
      <c r="H796" s="19"/>
    </row>
    <row r="797" spans="2:8" ht="9.75" customHeight="1" x14ac:dyDescent="0.2">
      <c r="B797" s="17" t="str">
        <f t="shared" si="24"/>
        <v/>
      </c>
      <c r="C797" s="18" t="str">
        <f t="shared" ca="1" si="25"/>
        <v/>
      </c>
      <c r="D797" s="25"/>
      <c r="E797" s="30"/>
      <c r="F797" s="17" t="str">
        <f>IFERROR(VLOOKUP(E797,الموردين!C:D,2,0),"")</f>
        <v/>
      </c>
      <c r="G797" s="17" t="str">
        <f>IFERROR(VLOOKUP(F797,الموردين!D:E,2,0),"")</f>
        <v/>
      </c>
      <c r="H797" s="19"/>
    </row>
    <row r="798" spans="2:8" ht="9.75" customHeight="1" x14ac:dyDescent="0.2">
      <c r="B798" s="17" t="str">
        <f t="shared" si="24"/>
        <v/>
      </c>
      <c r="C798" s="18" t="str">
        <f t="shared" ca="1" si="25"/>
        <v/>
      </c>
      <c r="D798" s="25"/>
      <c r="E798" s="30"/>
      <c r="F798" s="17" t="str">
        <f>IFERROR(VLOOKUP(E798,الموردين!C:D,2,0),"")</f>
        <v/>
      </c>
      <c r="G798" s="17" t="str">
        <f>IFERROR(VLOOKUP(F798,الموردين!D:E,2,0),"")</f>
        <v/>
      </c>
      <c r="H798" s="19"/>
    </row>
    <row r="799" spans="2:8" ht="9.75" customHeight="1" x14ac:dyDescent="0.2">
      <c r="B799" s="17" t="str">
        <f t="shared" si="24"/>
        <v/>
      </c>
      <c r="C799" s="18" t="str">
        <f t="shared" ca="1" si="25"/>
        <v/>
      </c>
      <c r="D799" s="25"/>
      <c r="E799" s="30"/>
      <c r="F799" s="17" t="str">
        <f>IFERROR(VLOOKUP(E799,الموردين!C:D,2,0),"")</f>
        <v/>
      </c>
      <c r="G799" s="17" t="str">
        <f>IFERROR(VLOOKUP(F799,الموردين!D:E,2,0),"")</f>
        <v/>
      </c>
      <c r="H799" s="19"/>
    </row>
    <row r="800" spans="2:8" ht="9.75" customHeight="1" x14ac:dyDescent="0.2">
      <c r="B800" s="17" t="str">
        <f t="shared" si="24"/>
        <v/>
      </c>
      <c r="C800" s="18" t="str">
        <f t="shared" ca="1" si="25"/>
        <v/>
      </c>
      <c r="D800" s="25"/>
      <c r="E800" s="30"/>
      <c r="F800" s="17" t="str">
        <f>IFERROR(VLOOKUP(E800,الموردين!C:D,2,0),"")</f>
        <v/>
      </c>
      <c r="G800" s="17" t="str">
        <f>IFERROR(VLOOKUP(F800,الموردين!D:E,2,0),"")</f>
        <v/>
      </c>
      <c r="H800" s="19"/>
    </row>
    <row r="801" spans="2:8" ht="9.75" customHeight="1" x14ac:dyDescent="0.2">
      <c r="B801" s="17" t="str">
        <f t="shared" si="24"/>
        <v/>
      </c>
      <c r="C801" s="18" t="str">
        <f t="shared" ca="1" si="25"/>
        <v/>
      </c>
      <c r="D801" s="25"/>
      <c r="E801" s="30"/>
      <c r="F801" s="17" t="str">
        <f>IFERROR(VLOOKUP(E801,الموردين!C:D,2,0),"")</f>
        <v/>
      </c>
      <c r="G801" s="17" t="str">
        <f>IFERROR(VLOOKUP(F801,الموردين!D:E,2,0),"")</f>
        <v/>
      </c>
      <c r="H801" s="19"/>
    </row>
    <row r="802" spans="2:8" ht="9.75" customHeight="1" x14ac:dyDescent="0.2">
      <c r="B802" s="17" t="str">
        <f t="shared" si="24"/>
        <v/>
      </c>
      <c r="C802" s="18" t="str">
        <f t="shared" ca="1" si="25"/>
        <v/>
      </c>
      <c r="D802" s="25"/>
      <c r="E802" s="30"/>
      <c r="F802" s="17" t="str">
        <f>IFERROR(VLOOKUP(E802,الموردين!C:D,2,0),"")</f>
        <v/>
      </c>
      <c r="G802" s="17" t="str">
        <f>IFERROR(VLOOKUP(F802,الموردين!D:E,2,0),"")</f>
        <v/>
      </c>
      <c r="H802" s="19"/>
    </row>
    <row r="803" spans="2:8" ht="9.75" customHeight="1" x14ac:dyDescent="0.2">
      <c r="B803" s="17" t="str">
        <f t="shared" si="24"/>
        <v/>
      </c>
      <c r="C803" s="18" t="str">
        <f t="shared" ca="1" si="25"/>
        <v/>
      </c>
      <c r="D803" s="25"/>
      <c r="E803" s="30"/>
      <c r="F803" s="17" t="str">
        <f>IFERROR(VLOOKUP(E803,الموردين!C:D,2,0),"")</f>
        <v/>
      </c>
      <c r="G803" s="17" t="str">
        <f>IFERROR(VLOOKUP(F803,الموردين!D:E,2,0),"")</f>
        <v/>
      </c>
      <c r="H803" s="19"/>
    </row>
    <row r="804" spans="2:8" ht="9.75" customHeight="1" x14ac:dyDescent="0.2">
      <c r="B804" s="17" t="str">
        <f t="shared" si="24"/>
        <v/>
      </c>
      <c r="C804" s="18" t="str">
        <f t="shared" ca="1" si="25"/>
        <v/>
      </c>
      <c r="D804" s="25"/>
      <c r="E804" s="30"/>
      <c r="F804" s="17" t="str">
        <f>IFERROR(VLOOKUP(E804,الموردين!C:D,2,0),"")</f>
        <v/>
      </c>
      <c r="G804" s="17" t="str">
        <f>IFERROR(VLOOKUP(F804,الموردين!D:E,2,0),"")</f>
        <v/>
      </c>
      <c r="H804" s="19"/>
    </row>
    <row r="805" spans="2:8" ht="9.75" customHeight="1" x14ac:dyDescent="0.2">
      <c r="B805" s="17" t="str">
        <f t="shared" si="24"/>
        <v/>
      </c>
      <c r="C805" s="18" t="str">
        <f t="shared" ca="1" si="25"/>
        <v/>
      </c>
      <c r="D805" s="25"/>
      <c r="E805" s="30"/>
      <c r="F805" s="17" t="str">
        <f>IFERROR(VLOOKUP(E805,الموردين!C:D,2,0),"")</f>
        <v/>
      </c>
      <c r="G805" s="17" t="str">
        <f>IFERROR(VLOOKUP(F805,الموردين!D:E,2,0),"")</f>
        <v/>
      </c>
      <c r="H805" s="19"/>
    </row>
    <row r="806" spans="2:8" ht="9.75" customHeight="1" x14ac:dyDescent="0.2">
      <c r="B806" s="17" t="str">
        <f t="shared" si="24"/>
        <v/>
      </c>
      <c r="C806" s="18" t="str">
        <f t="shared" ca="1" si="25"/>
        <v/>
      </c>
      <c r="D806" s="25"/>
      <c r="E806" s="30"/>
      <c r="F806" s="17" t="str">
        <f>IFERROR(VLOOKUP(E806,الموردين!C:D,2,0),"")</f>
        <v/>
      </c>
      <c r="G806" s="17" t="str">
        <f>IFERROR(VLOOKUP(F806,الموردين!D:E,2,0),"")</f>
        <v/>
      </c>
      <c r="H806" s="19"/>
    </row>
    <row r="807" spans="2:8" ht="9.75" customHeight="1" x14ac:dyDescent="0.2">
      <c r="B807" s="17" t="str">
        <f t="shared" si="24"/>
        <v/>
      </c>
      <c r="C807" s="18" t="str">
        <f t="shared" ca="1" si="25"/>
        <v/>
      </c>
      <c r="D807" s="25"/>
      <c r="E807" s="30"/>
      <c r="F807" s="17" t="str">
        <f>IFERROR(VLOOKUP(E807,الموردين!C:D,2,0),"")</f>
        <v/>
      </c>
      <c r="G807" s="17" t="str">
        <f>IFERROR(VLOOKUP(F807,الموردين!D:E,2,0),"")</f>
        <v/>
      </c>
      <c r="H807" s="19"/>
    </row>
    <row r="808" spans="2:8" ht="9.75" customHeight="1" x14ac:dyDescent="0.2">
      <c r="B808" s="17" t="str">
        <f t="shared" si="24"/>
        <v/>
      </c>
      <c r="C808" s="18" t="str">
        <f t="shared" ca="1" si="25"/>
        <v/>
      </c>
      <c r="D808" s="25"/>
      <c r="E808" s="30"/>
      <c r="F808" s="17" t="str">
        <f>IFERROR(VLOOKUP(E808,الموردين!C:D,2,0),"")</f>
        <v/>
      </c>
      <c r="G808" s="17" t="str">
        <f>IFERROR(VLOOKUP(F808,الموردين!D:E,2,0),"")</f>
        <v/>
      </c>
      <c r="H808" s="19"/>
    </row>
    <row r="809" spans="2:8" ht="9.75" customHeight="1" x14ac:dyDescent="0.2">
      <c r="B809" s="17" t="str">
        <f t="shared" si="24"/>
        <v/>
      </c>
      <c r="C809" s="18" t="str">
        <f t="shared" ca="1" si="25"/>
        <v/>
      </c>
      <c r="D809" s="25"/>
      <c r="E809" s="30"/>
      <c r="F809" s="17" t="str">
        <f>IFERROR(VLOOKUP(E809,الموردين!C:D,2,0),"")</f>
        <v/>
      </c>
      <c r="G809" s="17" t="str">
        <f>IFERROR(VLOOKUP(F809,الموردين!D:E,2,0),"")</f>
        <v/>
      </c>
      <c r="H809" s="19"/>
    </row>
    <row r="810" spans="2:8" ht="9.75" customHeight="1" x14ac:dyDescent="0.2">
      <c r="B810" s="17" t="str">
        <f t="shared" si="24"/>
        <v/>
      </c>
      <c r="C810" s="18" t="str">
        <f t="shared" ca="1" si="25"/>
        <v/>
      </c>
      <c r="D810" s="25"/>
      <c r="E810" s="30"/>
      <c r="F810" s="17" t="str">
        <f>IFERROR(VLOOKUP(E810,الموردين!C:D,2,0),"")</f>
        <v/>
      </c>
      <c r="G810" s="17" t="str">
        <f>IFERROR(VLOOKUP(F810,الموردين!D:E,2,0),"")</f>
        <v/>
      </c>
      <c r="H810" s="19"/>
    </row>
    <row r="811" spans="2:8" ht="9.75" customHeight="1" x14ac:dyDescent="0.2">
      <c r="B811" s="17" t="str">
        <f t="shared" si="24"/>
        <v/>
      </c>
      <c r="C811" s="18" t="str">
        <f t="shared" ca="1" si="25"/>
        <v/>
      </c>
      <c r="D811" s="25"/>
      <c r="E811" s="30"/>
      <c r="F811" s="17" t="str">
        <f>IFERROR(VLOOKUP(E811,الموردين!C:D,2,0),"")</f>
        <v/>
      </c>
      <c r="G811" s="17" t="str">
        <f>IFERROR(VLOOKUP(F811,الموردين!D:E,2,0),"")</f>
        <v/>
      </c>
      <c r="H811" s="19"/>
    </row>
    <row r="812" spans="2:8" ht="9.75" customHeight="1" x14ac:dyDescent="0.2">
      <c r="B812" s="17" t="str">
        <f t="shared" si="24"/>
        <v/>
      </c>
      <c r="C812" s="18" t="str">
        <f t="shared" ca="1" si="25"/>
        <v/>
      </c>
      <c r="D812" s="25"/>
      <c r="E812" s="30"/>
      <c r="F812" s="17" t="str">
        <f>IFERROR(VLOOKUP(E812,الموردين!C:D,2,0),"")</f>
        <v/>
      </c>
      <c r="G812" s="17" t="str">
        <f>IFERROR(VLOOKUP(F812,الموردين!D:E,2,0),"")</f>
        <v/>
      </c>
      <c r="H812" s="19"/>
    </row>
    <row r="813" spans="2:8" ht="9.75" customHeight="1" x14ac:dyDescent="0.2">
      <c r="B813" s="17" t="str">
        <f t="shared" si="24"/>
        <v/>
      </c>
      <c r="C813" s="18" t="str">
        <f t="shared" ca="1" si="25"/>
        <v/>
      </c>
      <c r="D813" s="25"/>
      <c r="E813" s="30"/>
      <c r="F813" s="17" t="str">
        <f>IFERROR(VLOOKUP(E813,الموردين!C:D,2,0),"")</f>
        <v/>
      </c>
      <c r="G813" s="17" t="str">
        <f>IFERROR(VLOOKUP(F813,الموردين!D:E,2,0),"")</f>
        <v/>
      </c>
      <c r="H813" s="19"/>
    </row>
    <row r="814" spans="2:8" ht="9.75" customHeight="1" x14ac:dyDescent="0.2">
      <c r="B814" s="17" t="str">
        <f t="shared" si="24"/>
        <v/>
      </c>
      <c r="C814" s="18" t="str">
        <f t="shared" ca="1" si="25"/>
        <v/>
      </c>
      <c r="D814" s="25"/>
      <c r="E814" s="30"/>
      <c r="F814" s="17" t="str">
        <f>IFERROR(VLOOKUP(E814,الموردين!C:D,2,0),"")</f>
        <v/>
      </c>
      <c r="G814" s="17" t="str">
        <f>IFERROR(VLOOKUP(F814,الموردين!D:E,2,0),"")</f>
        <v/>
      </c>
      <c r="H814" s="19"/>
    </row>
    <row r="815" spans="2:8" ht="9.75" customHeight="1" x14ac:dyDescent="0.2">
      <c r="B815" s="17" t="str">
        <f t="shared" si="24"/>
        <v/>
      </c>
      <c r="C815" s="18" t="str">
        <f t="shared" ca="1" si="25"/>
        <v/>
      </c>
      <c r="D815" s="25"/>
      <c r="E815" s="30"/>
      <c r="F815" s="17" t="str">
        <f>IFERROR(VLOOKUP(E815,الموردين!C:D,2,0),"")</f>
        <v/>
      </c>
      <c r="G815" s="17" t="str">
        <f>IFERROR(VLOOKUP(F815,الموردين!D:E,2,0),"")</f>
        <v/>
      </c>
      <c r="H815" s="19"/>
    </row>
    <row r="816" spans="2:8" ht="9.75" customHeight="1" x14ac:dyDescent="0.2">
      <c r="B816" s="17" t="str">
        <f t="shared" si="24"/>
        <v/>
      </c>
      <c r="C816" s="18" t="str">
        <f t="shared" ca="1" si="25"/>
        <v/>
      </c>
      <c r="D816" s="25"/>
      <c r="E816" s="30"/>
      <c r="F816" s="17" t="str">
        <f>IFERROR(VLOOKUP(E816,الموردين!C:D,2,0),"")</f>
        <v/>
      </c>
      <c r="G816" s="17" t="str">
        <f>IFERROR(VLOOKUP(F816,الموردين!D:E,2,0),"")</f>
        <v/>
      </c>
      <c r="H816" s="19"/>
    </row>
    <row r="817" spans="2:8" ht="9.75" customHeight="1" x14ac:dyDescent="0.2">
      <c r="B817" s="17" t="str">
        <f t="shared" si="24"/>
        <v/>
      </c>
      <c r="C817" s="18" t="str">
        <f t="shared" ca="1" si="25"/>
        <v/>
      </c>
      <c r="D817" s="25"/>
      <c r="E817" s="30"/>
      <c r="F817" s="17" t="str">
        <f>IFERROR(VLOOKUP(E817,الموردين!C:D,2,0),"")</f>
        <v/>
      </c>
      <c r="G817" s="17" t="str">
        <f>IFERROR(VLOOKUP(F817,الموردين!D:E,2,0),"")</f>
        <v/>
      </c>
      <c r="H817" s="19"/>
    </row>
    <row r="818" spans="2:8" ht="9.75" customHeight="1" x14ac:dyDescent="0.2">
      <c r="B818" s="17" t="str">
        <f t="shared" si="24"/>
        <v/>
      </c>
      <c r="C818" s="18" t="str">
        <f t="shared" ca="1" si="25"/>
        <v/>
      </c>
      <c r="D818" s="25"/>
      <c r="E818" s="30"/>
      <c r="F818" s="17" t="str">
        <f>IFERROR(VLOOKUP(E818,الموردين!C:D,2,0),"")</f>
        <v/>
      </c>
      <c r="G818" s="17" t="str">
        <f>IFERROR(VLOOKUP(F818,الموردين!D:E,2,0),"")</f>
        <v/>
      </c>
      <c r="H818" s="19"/>
    </row>
    <row r="819" spans="2:8" ht="9.75" customHeight="1" x14ac:dyDescent="0.2">
      <c r="B819" s="17" t="str">
        <f t="shared" si="24"/>
        <v/>
      </c>
      <c r="C819" s="18" t="str">
        <f t="shared" ca="1" si="25"/>
        <v/>
      </c>
      <c r="D819" s="25"/>
      <c r="E819" s="30"/>
      <c r="F819" s="17" t="str">
        <f>IFERROR(VLOOKUP(E819,الموردين!C:D,2,0),"")</f>
        <v/>
      </c>
      <c r="G819" s="17" t="str">
        <f>IFERROR(VLOOKUP(F819,الموردين!D:E,2,0),"")</f>
        <v/>
      </c>
      <c r="H819" s="19"/>
    </row>
    <row r="820" spans="2:8" ht="9.75" customHeight="1" x14ac:dyDescent="0.2">
      <c r="B820" s="17" t="str">
        <f t="shared" si="24"/>
        <v/>
      </c>
      <c r="C820" s="18" t="str">
        <f t="shared" ca="1" si="25"/>
        <v/>
      </c>
      <c r="D820" s="25"/>
      <c r="E820" s="30"/>
      <c r="F820" s="17" t="str">
        <f>IFERROR(VLOOKUP(E820,الموردين!C:D,2,0),"")</f>
        <v/>
      </c>
      <c r="G820" s="17" t="str">
        <f>IFERROR(VLOOKUP(F820,الموردين!D:E,2,0),"")</f>
        <v/>
      </c>
      <c r="H820" s="19"/>
    </row>
    <row r="821" spans="2:8" ht="9.75" customHeight="1" x14ac:dyDescent="0.2">
      <c r="B821" s="17" t="str">
        <f t="shared" si="24"/>
        <v/>
      </c>
      <c r="C821" s="18" t="str">
        <f t="shared" ca="1" si="25"/>
        <v/>
      </c>
      <c r="D821" s="25"/>
      <c r="E821" s="30"/>
      <c r="F821" s="17" t="str">
        <f>IFERROR(VLOOKUP(E821,الموردين!C:D,2,0),"")</f>
        <v/>
      </c>
      <c r="G821" s="17" t="str">
        <f>IFERROR(VLOOKUP(F821,الموردين!D:E,2,0),"")</f>
        <v/>
      </c>
      <c r="H821" s="19"/>
    </row>
    <row r="822" spans="2:8" ht="9.75" customHeight="1" x14ac:dyDescent="0.2">
      <c r="B822" s="17" t="str">
        <f t="shared" si="24"/>
        <v/>
      </c>
      <c r="C822" s="18" t="str">
        <f t="shared" ca="1" si="25"/>
        <v/>
      </c>
      <c r="D822" s="25"/>
      <c r="E822" s="30"/>
      <c r="F822" s="17" t="str">
        <f>IFERROR(VLOOKUP(E822,الموردين!C:D,2,0),"")</f>
        <v/>
      </c>
      <c r="G822" s="17" t="str">
        <f>IFERROR(VLOOKUP(F822,الموردين!D:E,2,0),"")</f>
        <v/>
      </c>
      <c r="H822" s="19"/>
    </row>
    <row r="823" spans="2:8" ht="9.75" customHeight="1" x14ac:dyDescent="0.2">
      <c r="B823" s="17" t="str">
        <f t="shared" si="24"/>
        <v/>
      </c>
      <c r="C823" s="18" t="str">
        <f t="shared" ca="1" si="25"/>
        <v/>
      </c>
      <c r="D823" s="25"/>
      <c r="E823" s="30"/>
      <c r="F823" s="17" t="str">
        <f>IFERROR(VLOOKUP(E823,الموردين!C:D,2,0),"")</f>
        <v/>
      </c>
      <c r="G823" s="17" t="str">
        <f>IFERROR(VLOOKUP(F823,الموردين!D:E,2,0),"")</f>
        <v/>
      </c>
      <c r="H823" s="19"/>
    </row>
    <row r="824" spans="2:8" ht="9.75" customHeight="1" x14ac:dyDescent="0.2">
      <c r="B824" s="17" t="str">
        <f t="shared" si="24"/>
        <v/>
      </c>
      <c r="C824" s="18" t="str">
        <f t="shared" ca="1" si="25"/>
        <v/>
      </c>
      <c r="D824" s="25"/>
      <c r="E824" s="30"/>
      <c r="F824" s="17" t="str">
        <f>IFERROR(VLOOKUP(E824,الموردين!C:D,2,0),"")</f>
        <v/>
      </c>
      <c r="G824" s="17" t="str">
        <f>IFERROR(VLOOKUP(F824,الموردين!D:E,2,0),"")</f>
        <v/>
      </c>
      <c r="H824" s="19"/>
    </row>
    <row r="825" spans="2:8" ht="9.75" customHeight="1" x14ac:dyDescent="0.2">
      <c r="B825" s="17" t="str">
        <f t="shared" si="24"/>
        <v/>
      </c>
      <c r="C825" s="18" t="str">
        <f t="shared" ca="1" si="25"/>
        <v/>
      </c>
      <c r="D825" s="25"/>
      <c r="E825" s="30"/>
      <c r="F825" s="17" t="str">
        <f>IFERROR(VLOOKUP(E825,الموردين!C:D,2,0),"")</f>
        <v/>
      </c>
      <c r="G825" s="17" t="str">
        <f>IFERROR(VLOOKUP(F825,الموردين!D:E,2,0),"")</f>
        <v/>
      </c>
      <c r="H825" s="19"/>
    </row>
    <row r="826" spans="2:8" ht="9.75" customHeight="1" x14ac:dyDescent="0.2">
      <c r="B826" s="17" t="str">
        <f t="shared" si="24"/>
        <v/>
      </c>
      <c r="C826" s="18" t="str">
        <f t="shared" ca="1" si="25"/>
        <v/>
      </c>
      <c r="D826" s="25"/>
      <c r="E826" s="30"/>
      <c r="F826" s="17" t="str">
        <f>IFERROR(VLOOKUP(E826,الموردين!C:D,2,0),"")</f>
        <v/>
      </c>
      <c r="G826" s="17" t="str">
        <f>IFERROR(VLOOKUP(F826,الموردين!D:E,2,0),"")</f>
        <v/>
      </c>
      <c r="H826" s="19"/>
    </row>
    <row r="827" spans="2:8" ht="9.75" customHeight="1" x14ac:dyDescent="0.2">
      <c r="B827" s="17" t="str">
        <f t="shared" si="24"/>
        <v/>
      </c>
      <c r="C827" s="18" t="str">
        <f t="shared" ca="1" si="25"/>
        <v/>
      </c>
      <c r="D827" s="25"/>
      <c r="E827" s="30"/>
      <c r="F827" s="17" t="str">
        <f>IFERROR(VLOOKUP(E827,الموردين!C:D,2,0),"")</f>
        <v/>
      </c>
      <c r="G827" s="17" t="str">
        <f>IFERROR(VLOOKUP(F827,الموردين!D:E,2,0),"")</f>
        <v/>
      </c>
      <c r="H827" s="19"/>
    </row>
    <row r="828" spans="2:8" ht="9.75" customHeight="1" x14ac:dyDescent="0.2">
      <c r="B828" s="17" t="str">
        <f t="shared" si="24"/>
        <v/>
      </c>
      <c r="C828" s="18" t="str">
        <f t="shared" ca="1" si="25"/>
        <v/>
      </c>
      <c r="D828" s="25"/>
      <c r="E828" s="30"/>
      <c r="F828" s="17" t="str">
        <f>IFERROR(VLOOKUP(E828,الموردين!C:D,2,0),"")</f>
        <v/>
      </c>
      <c r="G828" s="17" t="str">
        <f>IFERROR(VLOOKUP(F828,الموردين!D:E,2,0),"")</f>
        <v/>
      </c>
      <c r="H828" s="19"/>
    </row>
    <row r="829" spans="2:8" ht="9.75" customHeight="1" x14ac:dyDescent="0.2">
      <c r="B829" s="17" t="str">
        <f t="shared" si="24"/>
        <v/>
      </c>
      <c r="C829" s="18" t="str">
        <f t="shared" ca="1" si="25"/>
        <v/>
      </c>
      <c r="D829" s="25"/>
      <c r="E829" s="30"/>
      <c r="F829" s="17" t="str">
        <f>IFERROR(VLOOKUP(E829,الموردين!C:D,2,0),"")</f>
        <v/>
      </c>
      <c r="G829" s="17" t="str">
        <f>IFERROR(VLOOKUP(F829,الموردين!D:E,2,0),"")</f>
        <v/>
      </c>
      <c r="H829" s="19"/>
    </row>
    <row r="830" spans="2:8" ht="9.75" customHeight="1" x14ac:dyDescent="0.2">
      <c r="B830" s="17" t="str">
        <f t="shared" si="24"/>
        <v/>
      </c>
      <c r="C830" s="18" t="str">
        <f t="shared" ca="1" si="25"/>
        <v/>
      </c>
      <c r="D830" s="25"/>
      <c r="E830" s="30"/>
      <c r="F830" s="17" t="str">
        <f>IFERROR(VLOOKUP(E830,الموردين!C:D,2,0),"")</f>
        <v/>
      </c>
      <c r="G830" s="17" t="str">
        <f>IFERROR(VLOOKUP(F830,الموردين!D:E,2,0),"")</f>
        <v/>
      </c>
      <c r="H830" s="19"/>
    </row>
    <row r="831" spans="2:8" ht="9.75" customHeight="1" x14ac:dyDescent="0.2">
      <c r="B831" s="17" t="str">
        <f t="shared" si="24"/>
        <v/>
      </c>
      <c r="C831" s="18" t="str">
        <f t="shared" ca="1" si="25"/>
        <v/>
      </c>
      <c r="D831" s="25"/>
      <c r="E831" s="30"/>
      <c r="F831" s="17" t="str">
        <f>IFERROR(VLOOKUP(E831,الموردين!C:D,2,0),"")</f>
        <v/>
      </c>
      <c r="G831" s="17" t="str">
        <f>IFERROR(VLOOKUP(F831,الموردين!D:E,2,0),"")</f>
        <v/>
      </c>
      <c r="H831" s="19"/>
    </row>
    <row r="832" spans="2:8" ht="9.75" customHeight="1" x14ac:dyDescent="0.2">
      <c r="B832" s="17" t="str">
        <f t="shared" si="24"/>
        <v/>
      </c>
      <c r="C832" s="18" t="str">
        <f t="shared" ca="1" si="25"/>
        <v/>
      </c>
      <c r="D832" s="25"/>
      <c r="E832" s="30"/>
      <c r="F832" s="17" t="str">
        <f>IFERROR(VLOOKUP(E832,الموردين!C:D,2,0),"")</f>
        <v/>
      </c>
      <c r="G832" s="17" t="str">
        <f>IFERROR(VLOOKUP(F832,الموردين!D:E,2,0),"")</f>
        <v/>
      </c>
      <c r="H832" s="19"/>
    </row>
    <row r="833" spans="2:8" ht="9.75" customHeight="1" x14ac:dyDescent="0.2">
      <c r="B833" s="17" t="str">
        <f t="shared" si="24"/>
        <v/>
      </c>
      <c r="C833" s="18" t="str">
        <f t="shared" ca="1" si="25"/>
        <v/>
      </c>
      <c r="D833" s="25"/>
      <c r="E833" s="30"/>
      <c r="F833" s="17" t="str">
        <f>IFERROR(VLOOKUP(E833,الموردين!C:D,2,0),"")</f>
        <v/>
      </c>
      <c r="G833" s="17" t="str">
        <f>IFERROR(VLOOKUP(F833,الموردين!D:E,2,0),"")</f>
        <v/>
      </c>
      <c r="H833" s="19"/>
    </row>
    <row r="834" spans="2:8" ht="9.75" customHeight="1" x14ac:dyDescent="0.2">
      <c r="B834" s="17" t="str">
        <f t="shared" si="24"/>
        <v/>
      </c>
      <c r="C834" s="18" t="str">
        <f t="shared" ca="1" si="25"/>
        <v/>
      </c>
      <c r="D834" s="25"/>
      <c r="E834" s="30"/>
      <c r="F834" s="17" t="str">
        <f>IFERROR(VLOOKUP(E834,الموردين!C:D,2,0),"")</f>
        <v/>
      </c>
      <c r="G834" s="17" t="str">
        <f>IFERROR(VLOOKUP(F834,الموردين!D:E,2,0),"")</f>
        <v/>
      </c>
      <c r="H834" s="19"/>
    </row>
    <row r="835" spans="2:8" ht="9.75" customHeight="1" x14ac:dyDescent="0.2">
      <c r="B835" s="17" t="str">
        <f t="shared" ref="B835:B898" si="26">IF(E835="","",ROW()-1)</f>
        <v/>
      </c>
      <c r="C835" s="18" t="str">
        <f t="shared" ref="C835:C898" ca="1" si="27">IF(E835="","",TODAY()-0)</f>
        <v/>
      </c>
      <c r="D835" s="25"/>
      <c r="E835" s="30"/>
      <c r="F835" s="17" t="str">
        <f>IFERROR(VLOOKUP(E835,الموردين!C:D,2,0),"")</f>
        <v/>
      </c>
      <c r="G835" s="17" t="str">
        <f>IFERROR(VLOOKUP(F835,الموردين!D:E,2,0),"")</f>
        <v/>
      </c>
      <c r="H835" s="19"/>
    </row>
    <row r="836" spans="2:8" ht="9.75" customHeight="1" x14ac:dyDescent="0.2">
      <c r="B836" s="17" t="str">
        <f t="shared" si="26"/>
        <v/>
      </c>
      <c r="C836" s="18" t="str">
        <f t="shared" ca="1" si="27"/>
        <v/>
      </c>
      <c r="D836" s="25"/>
      <c r="E836" s="30"/>
      <c r="F836" s="17" t="str">
        <f>IFERROR(VLOOKUP(E836,الموردين!C:D,2,0),"")</f>
        <v/>
      </c>
      <c r="G836" s="17" t="str">
        <f>IFERROR(VLOOKUP(F836,الموردين!D:E,2,0),"")</f>
        <v/>
      </c>
      <c r="H836" s="19"/>
    </row>
    <row r="837" spans="2:8" ht="9.75" customHeight="1" x14ac:dyDescent="0.2">
      <c r="B837" s="17" t="str">
        <f t="shared" si="26"/>
        <v/>
      </c>
      <c r="C837" s="18" t="str">
        <f t="shared" ca="1" si="27"/>
        <v/>
      </c>
      <c r="D837" s="25"/>
      <c r="E837" s="30"/>
      <c r="F837" s="17" t="str">
        <f>IFERROR(VLOOKUP(E837,الموردين!C:D,2,0),"")</f>
        <v/>
      </c>
      <c r="G837" s="17" t="str">
        <f>IFERROR(VLOOKUP(F837,الموردين!D:E,2,0),"")</f>
        <v/>
      </c>
      <c r="H837" s="19"/>
    </row>
    <row r="838" spans="2:8" ht="9.75" customHeight="1" x14ac:dyDescent="0.2">
      <c r="B838" s="17" t="str">
        <f t="shared" si="26"/>
        <v/>
      </c>
      <c r="C838" s="18" t="str">
        <f t="shared" ca="1" si="27"/>
        <v/>
      </c>
      <c r="D838" s="25"/>
      <c r="E838" s="30"/>
      <c r="F838" s="17" t="str">
        <f>IFERROR(VLOOKUP(E838,الموردين!C:D,2,0),"")</f>
        <v/>
      </c>
      <c r="G838" s="17" t="str">
        <f>IFERROR(VLOOKUP(F838,الموردين!D:E,2,0),"")</f>
        <v/>
      </c>
      <c r="H838" s="19"/>
    </row>
    <row r="839" spans="2:8" ht="9.75" customHeight="1" x14ac:dyDescent="0.2">
      <c r="B839" s="17" t="str">
        <f t="shared" si="26"/>
        <v/>
      </c>
      <c r="C839" s="18" t="str">
        <f t="shared" ca="1" si="27"/>
        <v/>
      </c>
      <c r="D839" s="25"/>
      <c r="E839" s="30"/>
      <c r="F839" s="17" t="str">
        <f>IFERROR(VLOOKUP(E839,الموردين!C:D,2,0),"")</f>
        <v/>
      </c>
      <c r="G839" s="17" t="str">
        <f>IFERROR(VLOOKUP(F839,الموردين!D:E,2,0),"")</f>
        <v/>
      </c>
      <c r="H839" s="19"/>
    </row>
    <row r="840" spans="2:8" ht="9.75" customHeight="1" x14ac:dyDescent="0.2">
      <c r="B840" s="17" t="str">
        <f t="shared" si="26"/>
        <v/>
      </c>
      <c r="C840" s="18" t="str">
        <f t="shared" ca="1" si="27"/>
        <v/>
      </c>
      <c r="D840" s="25"/>
      <c r="E840" s="30"/>
      <c r="F840" s="17" t="str">
        <f>IFERROR(VLOOKUP(E840,الموردين!C:D,2,0),"")</f>
        <v/>
      </c>
      <c r="G840" s="17" t="str">
        <f>IFERROR(VLOOKUP(F840,الموردين!D:E,2,0),"")</f>
        <v/>
      </c>
      <c r="H840" s="19"/>
    </row>
    <row r="841" spans="2:8" ht="9.75" customHeight="1" x14ac:dyDescent="0.2">
      <c r="B841" s="17" t="str">
        <f t="shared" si="26"/>
        <v/>
      </c>
      <c r="C841" s="18" t="str">
        <f t="shared" ca="1" si="27"/>
        <v/>
      </c>
      <c r="D841" s="25"/>
      <c r="E841" s="30"/>
      <c r="F841" s="17" t="str">
        <f>IFERROR(VLOOKUP(E841,الموردين!C:D,2,0),"")</f>
        <v/>
      </c>
      <c r="G841" s="17" t="str">
        <f>IFERROR(VLOOKUP(F841,الموردين!D:E,2,0),"")</f>
        <v/>
      </c>
      <c r="H841" s="19"/>
    </row>
    <row r="842" spans="2:8" ht="9.75" customHeight="1" x14ac:dyDescent="0.2">
      <c r="B842" s="17" t="str">
        <f t="shared" si="26"/>
        <v/>
      </c>
      <c r="C842" s="18" t="str">
        <f t="shared" ca="1" si="27"/>
        <v/>
      </c>
      <c r="D842" s="25"/>
      <c r="E842" s="30"/>
      <c r="F842" s="17" t="str">
        <f>IFERROR(VLOOKUP(E842,الموردين!C:D,2,0),"")</f>
        <v/>
      </c>
      <c r="G842" s="17" t="str">
        <f>IFERROR(VLOOKUP(F842,الموردين!D:E,2,0),"")</f>
        <v/>
      </c>
      <c r="H842" s="19"/>
    </row>
    <row r="843" spans="2:8" ht="9.75" customHeight="1" x14ac:dyDescent="0.2">
      <c r="B843" s="17" t="str">
        <f t="shared" si="26"/>
        <v/>
      </c>
      <c r="C843" s="18" t="str">
        <f t="shared" ca="1" si="27"/>
        <v/>
      </c>
      <c r="D843" s="25"/>
      <c r="E843" s="30"/>
      <c r="F843" s="17" t="str">
        <f>IFERROR(VLOOKUP(E843,الموردين!C:D,2,0),"")</f>
        <v/>
      </c>
      <c r="G843" s="17" t="str">
        <f>IFERROR(VLOOKUP(F843,الموردين!D:E,2,0),"")</f>
        <v/>
      </c>
      <c r="H843" s="19"/>
    </row>
    <row r="844" spans="2:8" ht="9.75" customHeight="1" x14ac:dyDescent="0.2">
      <c r="B844" s="17" t="str">
        <f t="shared" si="26"/>
        <v/>
      </c>
      <c r="C844" s="18" t="str">
        <f t="shared" ca="1" si="27"/>
        <v/>
      </c>
      <c r="D844" s="25"/>
      <c r="E844" s="30"/>
      <c r="F844" s="17" t="str">
        <f>IFERROR(VLOOKUP(E844,الموردين!C:D,2,0),"")</f>
        <v/>
      </c>
      <c r="G844" s="17" t="str">
        <f>IFERROR(VLOOKUP(F844,الموردين!D:E,2,0),"")</f>
        <v/>
      </c>
      <c r="H844" s="19"/>
    </row>
    <row r="845" spans="2:8" ht="9.75" customHeight="1" x14ac:dyDescent="0.2">
      <c r="B845" s="17" t="str">
        <f t="shared" si="26"/>
        <v/>
      </c>
      <c r="C845" s="18" t="str">
        <f t="shared" ca="1" si="27"/>
        <v/>
      </c>
      <c r="D845" s="25"/>
      <c r="E845" s="30"/>
      <c r="F845" s="17" t="str">
        <f>IFERROR(VLOOKUP(E845,الموردين!C:D,2,0),"")</f>
        <v/>
      </c>
      <c r="G845" s="17" t="str">
        <f>IFERROR(VLOOKUP(F845,الموردين!D:E,2,0),"")</f>
        <v/>
      </c>
      <c r="H845" s="19"/>
    </row>
    <row r="846" spans="2:8" ht="9.75" customHeight="1" x14ac:dyDescent="0.2">
      <c r="B846" s="17" t="str">
        <f t="shared" si="26"/>
        <v/>
      </c>
      <c r="C846" s="18" t="str">
        <f t="shared" ca="1" si="27"/>
        <v/>
      </c>
      <c r="D846" s="25"/>
      <c r="E846" s="30"/>
      <c r="F846" s="17" t="str">
        <f>IFERROR(VLOOKUP(E846,الموردين!C:D,2,0),"")</f>
        <v/>
      </c>
      <c r="G846" s="17" t="str">
        <f>IFERROR(VLOOKUP(F846,الموردين!D:E,2,0),"")</f>
        <v/>
      </c>
      <c r="H846" s="19"/>
    </row>
    <row r="847" spans="2:8" ht="9.75" customHeight="1" x14ac:dyDescent="0.2">
      <c r="B847" s="17" t="str">
        <f t="shared" si="26"/>
        <v/>
      </c>
      <c r="C847" s="18" t="str">
        <f t="shared" ca="1" si="27"/>
        <v/>
      </c>
      <c r="D847" s="25"/>
      <c r="E847" s="30"/>
      <c r="F847" s="17" t="str">
        <f>IFERROR(VLOOKUP(E847,الموردين!C:D,2,0),"")</f>
        <v/>
      </c>
      <c r="G847" s="17" t="str">
        <f>IFERROR(VLOOKUP(F847,الموردين!D:E,2,0),"")</f>
        <v/>
      </c>
      <c r="H847" s="19"/>
    </row>
    <row r="848" spans="2:8" ht="9.75" customHeight="1" x14ac:dyDescent="0.2">
      <c r="B848" s="17" t="str">
        <f t="shared" si="26"/>
        <v/>
      </c>
      <c r="C848" s="18" t="str">
        <f t="shared" ca="1" si="27"/>
        <v/>
      </c>
      <c r="D848" s="25"/>
      <c r="E848" s="30"/>
      <c r="F848" s="17" t="str">
        <f>IFERROR(VLOOKUP(E848,الموردين!C:D,2,0),"")</f>
        <v/>
      </c>
      <c r="G848" s="17" t="str">
        <f>IFERROR(VLOOKUP(F848,الموردين!D:E,2,0),"")</f>
        <v/>
      </c>
      <c r="H848" s="19"/>
    </row>
    <row r="849" spans="2:8" ht="9.75" customHeight="1" x14ac:dyDescent="0.2">
      <c r="B849" s="17" t="str">
        <f t="shared" si="26"/>
        <v/>
      </c>
      <c r="C849" s="18" t="str">
        <f t="shared" ca="1" si="27"/>
        <v/>
      </c>
      <c r="D849" s="25"/>
      <c r="E849" s="30"/>
      <c r="F849" s="17" t="str">
        <f>IFERROR(VLOOKUP(E849,الموردين!C:D,2,0),"")</f>
        <v/>
      </c>
      <c r="G849" s="17" t="str">
        <f>IFERROR(VLOOKUP(F849,الموردين!D:E,2,0),"")</f>
        <v/>
      </c>
      <c r="H849" s="19"/>
    </row>
    <row r="850" spans="2:8" ht="9.75" customHeight="1" x14ac:dyDescent="0.2">
      <c r="B850" s="17" t="str">
        <f t="shared" si="26"/>
        <v/>
      </c>
      <c r="C850" s="18" t="str">
        <f t="shared" ca="1" si="27"/>
        <v/>
      </c>
      <c r="D850" s="25"/>
      <c r="E850" s="30"/>
      <c r="F850" s="17" t="str">
        <f>IFERROR(VLOOKUP(E850,الموردين!C:D,2,0),"")</f>
        <v/>
      </c>
      <c r="G850" s="17" t="str">
        <f>IFERROR(VLOOKUP(F850,الموردين!D:E,2,0),"")</f>
        <v/>
      </c>
      <c r="H850" s="19"/>
    </row>
    <row r="851" spans="2:8" ht="9.75" customHeight="1" x14ac:dyDescent="0.2">
      <c r="B851" s="17" t="str">
        <f t="shared" si="26"/>
        <v/>
      </c>
      <c r="C851" s="18" t="str">
        <f t="shared" ca="1" si="27"/>
        <v/>
      </c>
      <c r="D851" s="25"/>
      <c r="E851" s="30"/>
      <c r="F851" s="17" t="str">
        <f>IFERROR(VLOOKUP(E851,الموردين!C:D,2,0),"")</f>
        <v/>
      </c>
      <c r="G851" s="17" t="str">
        <f>IFERROR(VLOOKUP(F851,الموردين!D:E,2,0),"")</f>
        <v/>
      </c>
      <c r="H851" s="19"/>
    </row>
    <row r="852" spans="2:8" ht="9.75" customHeight="1" x14ac:dyDescent="0.2">
      <c r="B852" s="17" t="str">
        <f t="shared" si="26"/>
        <v/>
      </c>
      <c r="C852" s="18" t="str">
        <f t="shared" ca="1" si="27"/>
        <v/>
      </c>
      <c r="D852" s="25"/>
      <c r="E852" s="30"/>
      <c r="F852" s="17" t="str">
        <f>IFERROR(VLOOKUP(E852,الموردين!C:D,2,0),"")</f>
        <v/>
      </c>
      <c r="G852" s="17" t="str">
        <f>IFERROR(VLOOKUP(F852,الموردين!D:E,2,0),"")</f>
        <v/>
      </c>
      <c r="H852" s="19"/>
    </row>
    <row r="853" spans="2:8" ht="9.75" customHeight="1" x14ac:dyDescent="0.2">
      <c r="B853" s="17" t="str">
        <f t="shared" si="26"/>
        <v/>
      </c>
      <c r="C853" s="18" t="str">
        <f t="shared" ca="1" si="27"/>
        <v/>
      </c>
      <c r="D853" s="25"/>
      <c r="E853" s="30"/>
      <c r="F853" s="17" t="str">
        <f>IFERROR(VLOOKUP(E853,الموردين!C:D,2,0),"")</f>
        <v/>
      </c>
      <c r="G853" s="17" t="str">
        <f>IFERROR(VLOOKUP(F853,الموردين!D:E,2,0),"")</f>
        <v/>
      </c>
      <c r="H853" s="19"/>
    </row>
    <row r="854" spans="2:8" ht="9.75" customHeight="1" x14ac:dyDescent="0.2">
      <c r="B854" s="17" t="str">
        <f t="shared" si="26"/>
        <v/>
      </c>
      <c r="C854" s="18" t="str">
        <f t="shared" ca="1" si="27"/>
        <v/>
      </c>
      <c r="D854" s="25"/>
      <c r="E854" s="30"/>
      <c r="F854" s="17" t="str">
        <f>IFERROR(VLOOKUP(E854,الموردين!C:D,2,0),"")</f>
        <v/>
      </c>
      <c r="G854" s="17" t="str">
        <f>IFERROR(VLOOKUP(F854,الموردين!D:E,2,0),"")</f>
        <v/>
      </c>
      <c r="H854" s="19"/>
    </row>
    <row r="855" spans="2:8" ht="9.75" customHeight="1" x14ac:dyDescent="0.2">
      <c r="B855" s="17" t="str">
        <f t="shared" si="26"/>
        <v/>
      </c>
      <c r="C855" s="18" t="str">
        <f t="shared" ca="1" si="27"/>
        <v/>
      </c>
      <c r="D855" s="25"/>
      <c r="E855" s="30"/>
      <c r="F855" s="17" t="str">
        <f>IFERROR(VLOOKUP(E855,الموردين!C:D,2,0),"")</f>
        <v/>
      </c>
      <c r="G855" s="17" t="str">
        <f>IFERROR(VLOOKUP(F855,الموردين!D:E,2,0),"")</f>
        <v/>
      </c>
      <c r="H855" s="19"/>
    </row>
    <row r="856" spans="2:8" ht="9.75" customHeight="1" x14ac:dyDescent="0.2">
      <c r="B856" s="17" t="str">
        <f t="shared" si="26"/>
        <v/>
      </c>
      <c r="C856" s="18" t="str">
        <f t="shared" ca="1" si="27"/>
        <v/>
      </c>
      <c r="D856" s="25"/>
      <c r="E856" s="30"/>
      <c r="F856" s="17" t="str">
        <f>IFERROR(VLOOKUP(E856,الموردين!C:D,2,0),"")</f>
        <v/>
      </c>
      <c r="G856" s="17" t="str">
        <f>IFERROR(VLOOKUP(F856,الموردين!D:E,2,0),"")</f>
        <v/>
      </c>
      <c r="H856" s="19"/>
    </row>
    <row r="857" spans="2:8" ht="9.75" customHeight="1" x14ac:dyDescent="0.2">
      <c r="B857" s="17" t="str">
        <f t="shared" si="26"/>
        <v/>
      </c>
      <c r="C857" s="18" t="str">
        <f t="shared" ca="1" si="27"/>
        <v/>
      </c>
      <c r="D857" s="25"/>
      <c r="E857" s="30"/>
      <c r="F857" s="17" t="str">
        <f>IFERROR(VLOOKUP(E857,الموردين!C:D,2,0),"")</f>
        <v/>
      </c>
      <c r="G857" s="17" t="str">
        <f>IFERROR(VLOOKUP(F857,الموردين!D:E,2,0),"")</f>
        <v/>
      </c>
      <c r="H857" s="19"/>
    </row>
    <row r="858" spans="2:8" ht="9.75" customHeight="1" x14ac:dyDescent="0.2">
      <c r="B858" s="17" t="str">
        <f t="shared" si="26"/>
        <v/>
      </c>
      <c r="C858" s="18" t="str">
        <f t="shared" ca="1" si="27"/>
        <v/>
      </c>
      <c r="D858" s="25"/>
      <c r="E858" s="30"/>
      <c r="F858" s="17" t="str">
        <f>IFERROR(VLOOKUP(E858,الموردين!C:D,2,0),"")</f>
        <v/>
      </c>
      <c r="G858" s="17" t="str">
        <f>IFERROR(VLOOKUP(F858,الموردين!D:E,2,0),"")</f>
        <v/>
      </c>
      <c r="H858" s="19"/>
    </row>
    <row r="859" spans="2:8" ht="9.75" customHeight="1" x14ac:dyDescent="0.2">
      <c r="B859" s="17" t="str">
        <f t="shared" si="26"/>
        <v/>
      </c>
      <c r="C859" s="18" t="str">
        <f t="shared" ca="1" si="27"/>
        <v/>
      </c>
      <c r="D859" s="25"/>
      <c r="E859" s="30"/>
      <c r="F859" s="17" t="str">
        <f>IFERROR(VLOOKUP(E859,الموردين!C:D,2,0),"")</f>
        <v/>
      </c>
      <c r="G859" s="17" t="str">
        <f>IFERROR(VLOOKUP(F859,الموردين!D:E,2,0),"")</f>
        <v/>
      </c>
      <c r="H859" s="19"/>
    </row>
    <row r="860" spans="2:8" ht="9.75" customHeight="1" x14ac:dyDescent="0.2">
      <c r="B860" s="17" t="str">
        <f t="shared" si="26"/>
        <v/>
      </c>
      <c r="C860" s="18" t="str">
        <f t="shared" ca="1" si="27"/>
        <v/>
      </c>
      <c r="D860" s="25"/>
      <c r="E860" s="30"/>
      <c r="F860" s="17" t="str">
        <f>IFERROR(VLOOKUP(E860,الموردين!C:D,2,0),"")</f>
        <v/>
      </c>
      <c r="G860" s="17" t="str">
        <f>IFERROR(VLOOKUP(F860,الموردين!D:E,2,0),"")</f>
        <v/>
      </c>
      <c r="H860" s="19"/>
    </row>
    <row r="861" spans="2:8" ht="9.75" customHeight="1" x14ac:dyDescent="0.2">
      <c r="B861" s="17" t="str">
        <f t="shared" si="26"/>
        <v/>
      </c>
      <c r="C861" s="18" t="str">
        <f t="shared" ca="1" si="27"/>
        <v/>
      </c>
      <c r="D861" s="25"/>
      <c r="E861" s="30"/>
      <c r="F861" s="17" t="str">
        <f>IFERROR(VLOOKUP(E861,الموردين!C:D,2,0),"")</f>
        <v/>
      </c>
      <c r="G861" s="17" t="str">
        <f>IFERROR(VLOOKUP(F861,الموردين!D:E,2,0),"")</f>
        <v/>
      </c>
      <c r="H861" s="19"/>
    </row>
    <row r="862" spans="2:8" ht="9.75" customHeight="1" x14ac:dyDescent="0.2">
      <c r="B862" s="17" t="str">
        <f t="shared" si="26"/>
        <v/>
      </c>
      <c r="C862" s="18" t="str">
        <f t="shared" ca="1" si="27"/>
        <v/>
      </c>
      <c r="D862" s="25"/>
      <c r="E862" s="30"/>
      <c r="F862" s="17" t="str">
        <f>IFERROR(VLOOKUP(E862,الموردين!C:D,2,0),"")</f>
        <v/>
      </c>
      <c r="G862" s="17" t="str">
        <f>IFERROR(VLOOKUP(F862,الموردين!D:E,2,0),"")</f>
        <v/>
      </c>
      <c r="H862" s="19"/>
    </row>
    <row r="863" spans="2:8" ht="9.75" customHeight="1" x14ac:dyDescent="0.2">
      <c r="B863" s="17" t="str">
        <f t="shared" si="26"/>
        <v/>
      </c>
      <c r="C863" s="18" t="str">
        <f t="shared" ca="1" si="27"/>
        <v/>
      </c>
      <c r="D863" s="25"/>
      <c r="E863" s="30"/>
      <c r="F863" s="17" t="str">
        <f>IFERROR(VLOOKUP(E863,الموردين!C:D,2,0),"")</f>
        <v/>
      </c>
      <c r="G863" s="17" t="str">
        <f>IFERROR(VLOOKUP(F863,الموردين!D:E,2,0),"")</f>
        <v/>
      </c>
      <c r="H863" s="19"/>
    </row>
    <row r="864" spans="2:8" ht="9.75" customHeight="1" x14ac:dyDescent="0.2">
      <c r="B864" s="17" t="str">
        <f t="shared" si="26"/>
        <v/>
      </c>
      <c r="C864" s="18" t="str">
        <f t="shared" ca="1" si="27"/>
        <v/>
      </c>
      <c r="D864" s="25"/>
      <c r="E864" s="30"/>
      <c r="F864" s="17" t="str">
        <f>IFERROR(VLOOKUP(E864,الموردين!C:D,2,0),"")</f>
        <v/>
      </c>
      <c r="G864" s="17" t="str">
        <f>IFERROR(VLOOKUP(F864,الموردين!D:E,2,0),"")</f>
        <v/>
      </c>
      <c r="H864" s="19"/>
    </row>
    <row r="865" spans="2:8" ht="9.75" customHeight="1" x14ac:dyDescent="0.2">
      <c r="B865" s="17" t="str">
        <f t="shared" si="26"/>
        <v/>
      </c>
      <c r="C865" s="18" t="str">
        <f t="shared" ca="1" si="27"/>
        <v/>
      </c>
      <c r="D865" s="25"/>
      <c r="E865" s="30"/>
      <c r="F865" s="17" t="str">
        <f>IFERROR(VLOOKUP(E865,الموردين!C:D,2,0),"")</f>
        <v/>
      </c>
      <c r="G865" s="17" t="str">
        <f>IFERROR(VLOOKUP(F865,الموردين!D:E,2,0),"")</f>
        <v/>
      </c>
      <c r="H865" s="19"/>
    </row>
    <row r="866" spans="2:8" ht="9.75" customHeight="1" x14ac:dyDescent="0.2">
      <c r="B866" s="17" t="str">
        <f t="shared" si="26"/>
        <v/>
      </c>
      <c r="C866" s="18" t="str">
        <f t="shared" ca="1" si="27"/>
        <v/>
      </c>
      <c r="D866" s="25"/>
      <c r="E866" s="30"/>
      <c r="F866" s="17" t="str">
        <f>IFERROR(VLOOKUP(E866,الموردين!C:D,2,0),"")</f>
        <v/>
      </c>
      <c r="G866" s="17" t="str">
        <f>IFERROR(VLOOKUP(F866,الموردين!D:E,2,0),"")</f>
        <v/>
      </c>
      <c r="H866" s="19"/>
    </row>
    <row r="867" spans="2:8" ht="9.75" customHeight="1" x14ac:dyDescent="0.2">
      <c r="B867" s="17" t="str">
        <f t="shared" si="26"/>
        <v/>
      </c>
      <c r="C867" s="18" t="str">
        <f t="shared" ca="1" si="27"/>
        <v/>
      </c>
      <c r="D867" s="25"/>
      <c r="E867" s="30"/>
      <c r="F867" s="17" t="str">
        <f>IFERROR(VLOOKUP(E867,الموردين!C:D,2,0),"")</f>
        <v/>
      </c>
      <c r="G867" s="17" t="str">
        <f>IFERROR(VLOOKUP(F867,الموردين!D:E,2,0),"")</f>
        <v/>
      </c>
      <c r="H867" s="19"/>
    </row>
    <row r="868" spans="2:8" ht="9.75" customHeight="1" x14ac:dyDescent="0.2">
      <c r="B868" s="17" t="str">
        <f t="shared" si="26"/>
        <v/>
      </c>
      <c r="C868" s="18" t="str">
        <f t="shared" ca="1" si="27"/>
        <v/>
      </c>
      <c r="D868" s="25"/>
      <c r="E868" s="30"/>
      <c r="F868" s="17" t="str">
        <f>IFERROR(VLOOKUP(E868,الموردين!C:D,2,0),"")</f>
        <v/>
      </c>
      <c r="G868" s="17" t="str">
        <f>IFERROR(VLOOKUP(F868,الموردين!D:E,2,0),"")</f>
        <v/>
      </c>
      <c r="H868" s="19"/>
    </row>
    <row r="869" spans="2:8" ht="9.75" customHeight="1" x14ac:dyDescent="0.2">
      <c r="B869" s="17" t="str">
        <f t="shared" si="26"/>
        <v/>
      </c>
      <c r="C869" s="18" t="str">
        <f t="shared" ca="1" si="27"/>
        <v/>
      </c>
      <c r="D869" s="25"/>
      <c r="E869" s="30"/>
      <c r="F869" s="17" t="str">
        <f>IFERROR(VLOOKUP(E869,الموردين!C:D,2,0),"")</f>
        <v/>
      </c>
      <c r="G869" s="17" t="str">
        <f>IFERROR(VLOOKUP(F869,الموردين!D:E,2,0),"")</f>
        <v/>
      </c>
      <c r="H869" s="19"/>
    </row>
    <row r="870" spans="2:8" ht="9.75" customHeight="1" x14ac:dyDescent="0.2">
      <c r="B870" s="17" t="str">
        <f t="shared" si="26"/>
        <v/>
      </c>
      <c r="C870" s="18" t="str">
        <f t="shared" ca="1" si="27"/>
        <v/>
      </c>
      <c r="D870" s="25"/>
      <c r="E870" s="30"/>
      <c r="F870" s="17" t="str">
        <f>IFERROR(VLOOKUP(E870,الموردين!C:D,2,0),"")</f>
        <v/>
      </c>
      <c r="G870" s="17" t="str">
        <f>IFERROR(VLOOKUP(F870,الموردين!D:E,2,0),"")</f>
        <v/>
      </c>
      <c r="H870" s="19"/>
    </row>
    <row r="871" spans="2:8" ht="9.75" customHeight="1" x14ac:dyDescent="0.2">
      <c r="B871" s="17" t="str">
        <f t="shared" si="26"/>
        <v/>
      </c>
      <c r="C871" s="18" t="str">
        <f t="shared" ca="1" si="27"/>
        <v/>
      </c>
      <c r="D871" s="25"/>
      <c r="E871" s="30"/>
      <c r="F871" s="17" t="str">
        <f>IFERROR(VLOOKUP(E871,الموردين!C:D,2,0),"")</f>
        <v/>
      </c>
      <c r="G871" s="17" t="str">
        <f>IFERROR(VLOOKUP(F871,الموردين!D:E,2,0),"")</f>
        <v/>
      </c>
      <c r="H871" s="19"/>
    </row>
    <row r="872" spans="2:8" ht="9.75" customHeight="1" x14ac:dyDescent="0.2">
      <c r="B872" s="17" t="str">
        <f t="shared" si="26"/>
        <v/>
      </c>
      <c r="C872" s="18" t="str">
        <f t="shared" ca="1" si="27"/>
        <v/>
      </c>
      <c r="D872" s="25"/>
      <c r="E872" s="30"/>
      <c r="F872" s="17" t="str">
        <f>IFERROR(VLOOKUP(E872,الموردين!C:D,2,0),"")</f>
        <v/>
      </c>
      <c r="G872" s="17" t="str">
        <f>IFERROR(VLOOKUP(F872,الموردين!D:E,2,0),"")</f>
        <v/>
      </c>
      <c r="H872" s="19"/>
    </row>
    <row r="873" spans="2:8" ht="9.75" customHeight="1" x14ac:dyDescent="0.2">
      <c r="B873" s="17" t="str">
        <f t="shared" si="26"/>
        <v/>
      </c>
      <c r="C873" s="18" t="str">
        <f t="shared" ca="1" si="27"/>
        <v/>
      </c>
      <c r="D873" s="25"/>
      <c r="E873" s="30"/>
      <c r="F873" s="17" t="str">
        <f>IFERROR(VLOOKUP(E873,الموردين!C:D,2,0),"")</f>
        <v/>
      </c>
      <c r="G873" s="17" t="str">
        <f>IFERROR(VLOOKUP(F873,الموردين!D:E,2,0),"")</f>
        <v/>
      </c>
      <c r="H873" s="19"/>
    </row>
    <row r="874" spans="2:8" ht="9.75" customHeight="1" x14ac:dyDescent="0.2">
      <c r="B874" s="17" t="str">
        <f t="shared" si="26"/>
        <v/>
      </c>
      <c r="C874" s="18" t="str">
        <f t="shared" ca="1" si="27"/>
        <v/>
      </c>
      <c r="D874" s="25"/>
      <c r="E874" s="30"/>
      <c r="F874" s="17" t="str">
        <f>IFERROR(VLOOKUP(E874,الموردين!C:D,2,0),"")</f>
        <v/>
      </c>
      <c r="G874" s="17" t="str">
        <f>IFERROR(VLOOKUP(F874,الموردين!D:E,2,0),"")</f>
        <v/>
      </c>
      <c r="H874" s="19"/>
    </row>
    <row r="875" spans="2:8" ht="9.75" customHeight="1" x14ac:dyDescent="0.2">
      <c r="B875" s="17" t="str">
        <f t="shared" si="26"/>
        <v/>
      </c>
      <c r="C875" s="18" t="str">
        <f t="shared" ca="1" si="27"/>
        <v/>
      </c>
      <c r="D875" s="25"/>
      <c r="E875" s="30"/>
      <c r="F875" s="17" t="str">
        <f>IFERROR(VLOOKUP(E875,الموردين!C:D,2,0),"")</f>
        <v/>
      </c>
      <c r="G875" s="17" t="str">
        <f>IFERROR(VLOOKUP(F875,الموردين!D:E,2,0),"")</f>
        <v/>
      </c>
      <c r="H875" s="19"/>
    </row>
    <row r="876" spans="2:8" ht="9.75" customHeight="1" x14ac:dyDescent="0.2">
      <c r="B876" s="17" t="str">
        <f t="shared" si="26"/>
        <v/>
      </c>
      <c r="C876" s="18" t="str">
        <f t="shared" ca="1" si="27"/>
        <v/>
      </c>
      <c r="D876" s="25"/>
      <c r="E876" s="30"/>
      <c r="F876" s="17" t="str">
        <f>IFERROR(VLOOKUP(E876,الموردين!C:D,2,0),"")</f>
        <v/>
      </c>
      <c r="G876" s="17" t="str">
        <f>IFERROR(VLOOKUP(F876,الموردين!D:E,2,0),"")</f>
        <v/>
      </c>
      <c r="H876" s="19"/>
    </row>
    <row r="877" spans="2:8" ht="9.75" customHeight="1" x14ac:dyDescent="0.2">
      <c r="B877" s="17" t="str">
        <f t="shared" si="26"/>
        <v/>
      </c>
      <c r="C877" s="18" t="str">
        <f t="shared" ca="1" si="27"/>
        <v/>
      </c>
      <c r="D877" s="25"/>
      <c r="E877" s="30"/>
      <c r="F877" s="17" t="str">
        <f>IFERROR(VLOOKUP(E877,الموردين!C:D,2,0),"")</f>
        <v/>
      </c>
      <c r="G877" s="17" t="str">
        <f>IFERROR(VLOOKUP(F877,الموردين!D:E,2,0),"")</f>
        <v/>
      </c>
      <c r="H877" s="19"/>
    </row>
    <row r="878" spans="2:8" ht="9.75" customHeight="1" x14ac:dyDescent="0.2">
      <c r="B878" s="17" t="str">
        <f t="shared" si="26"/>
        <v/>
      </c>
      <c r="C878" s="18" t="str">
        <f t="shared" ca="1" si="27"/>
        <v/>
      </c>
      <c r="D878" s="25"/>
      <c r="E878" s="30"/>
      <c r="F878" s="17" t="str">
        <f>IFERROR(VLOOKUP(E878,الموردين!C:D,2,0),"")</f>
        <v/>
      </c>
      <c r="G878" s="17" t="str">
        <f>IFERROR(VLOOKUP(F878,الموردين!D:E,2,0),"")</f>
        <v/>
      </c>
      <c r="H878" s="19"/>
    </row>
    <row r="879" spans="2:8" ht="9.75" customHeight="1" x14ac:dyDescent="0.2">
      <c r="B879" s="17" t="str">
        <f t="shared" si="26"/>
        <v/>
      </c>
      <c r="C879" s="18" t="str">
        <f t="shared" ca="1" si="27"/>
        <v/>
      </c>
      <c r="D879" s="25"/>
      <c r="E879" s="30"/>
      <c r="F879" s="17" t="str">
        <f>IFERROR(VLOOKUP(E879,الموردين!C:D,2,0),"")</f>
        <v/>
      </c>
      <c r="G879" s="17" t="str">
        <f>IFERROR(VLOOKUP(F879,الموردين!D:E,2,0),"")</f>
        <v/>
      </c>
      <c r="H879" s="19"/>
    </row>
    <row r="880" spans="2:8" ht="9.75" customHeight="1" x14ac:dyDescent="0.2">
      <c r="B880" s="17" t="str">
        <f t="shared" si="26"/>
        <v/>
      </c>
      <c r="C880" s="18" t="str">
        <f t="shared" ca="1" si="27"/>
        <v/>
      </c>
      <c r="D880" s="25"/>
      <c r="E880" s="30"/>
      <c r="F880" s="17" t="str">
        <f>IFERROR(VLOOKUP(E880,الموردين!C:D,2,0),"")</f>
        <v/>
      </c>
      <c r="G880" s="17" t="str">
        <f>IFERROR(VLOOKUP(F880,الموردين!D:E,2,0),"")</f>
        <v/>
      </c>
      <c r="H880" s="19"/>
    </row>
    <row r="881" spans="2:8" ht="9.75" customHeight="1" x14ac:dyDescent="0.2">
      <c r="B881" s="17" t="str">
        <f t="shared" si="26"/>
        <v/>
      </c>
      <c r="C881" s="18" t="str">
        <f t="shared" ca="1" si="27"/>
        <v/>
      </c>
      <c r="D881" s="25"/>
      <c r="E881" s="30"/>
      <c r="F881" s="17" t="str">
        <f>IFERROR(VLOOKUP(E881,الموردين!C:D,2,0),"")</f>
        <v/>
      </c>
      <c r="G881" s="17" t="str">
        <f>IFERROR(VLOOKUP(F881,الموردين!D:E,2,0),"")</f>
        <v/>
      </c>
      <c r="H881" s="19"/>
    </row>
    <row r="882" spans="2:8" ht="9.75" customHeight="1" x14ac:dyDescent="0.2">
      <c r="B882" s="17" t="str">
        <f t="shared" si="26"/>
        <v/>
      </c>
      <c r="C882" s="18" t="str">
        <f t="shared" ca="1" si="27"/>
        <v/>
      </c>
      <c r="D882" s="25"/>
      <c r="E882" s="30"/>
      <c r="F882" s="17" t="str">
        <f>IFERROR(VLOOKUP(E882,الموردين!C:D,2,0),"")</f>
        <v/>
      </c>
      <c r="G882" s="17" t="str">
        <f>IFERROR(VLOOKUP(F882,الموردين!D:E,2,0),"")</f>
        <v/>
      </c>
      <c r="H882" s="19"/>
    </row>
    <row r="883" spans="2:8" ht="9.75" customHeight="1" x14ac:dyDescent="0.2">
      <c r="B883" s="17" t="str">
        <f t="shared" si="26"/>
        <v/>
      </c>
      <c r="C883" s="18" t="str">
        <f t="shared" ca="1" si="27"/>
        <v/>
      </c>
      <c r="D883" s="25"/>
      <c r="E883" s="30"/>
      <c r="F883" s="17" t="str">
        <f>IFERROR(VLOOKUP(E883,الموردين!C:D,2,0),"")</f>
        <v/>
      </c>
      <c r="G883" s="17" t="str">
        <f>IFERROR(VLOOKUP(F883,الموردين!D:E,2,0),"")</f>
        <v/>
      </c>
      <c r="H883" s="19"/>
    </row>
    <row r="884" spans="2:8" ht="9.75" customHeight="1" x14ac:dyDescent="0.2">
      <c r="B884" s="17" t="str">
        <f t="shared" si="26"/>
        <v/>
      </c>
      <c r="C884" s="18" t="str">
        <f t="shared" ca="1" si="27"/>
        <v/>
      </c>
      <c r="D884" s="25"/>
      <c r="E884" s="30"/>
      <c r="F884" s="17" t="str">
        <f>IFERROR(VLOOKUP(E884,الموردين!C:D,2,0),"")</f>
        <v/>
      </c>
      <c r="G884" s="17" t="str">
        <f>IFERROR(VLOOKUP(F884,الموردين!D:E,2,0),"")</f>
        <v/>
      </c>
      <c r="H884" s="19"/>
    </row>
    <row r="885" spans="2:8" ht="9.75" customHeight="1" x14ac:dyDescent="0.2">
      <c r="B885" s="17" t="str">
        <f t="shared" si="26"/>
        <v/>
      </c>
      <c r="C885" s="18" t="str">
        <f t="shared" ca="1" si="27"/>
        <v/>
      </c>
      <c r="D885" s="25"/>
      <c r="E885" s="30"/>
      <c r="F885" s="17" t="str">
        <f>IFERROR(VLOOKUP(E885,الموردين!C:D,2,0),"")</f>
        <v/>
      </c>
      <c r="G885" s="17" t="str">
        <f>IFERROR(VLOOKUP(F885,الموردين!D:E,2,0),"")</f>
        <v/>
      </c>
      <c r="H885" s="19"/>
    </row>
    <row r="886" spans="2:8" ht="9.75" customHeight="1" x14ac:dyDescent="0.2">
      <c r="B886" s="17" t="str">
        <f t="shared" si="26"/>
        <v/>
      </c>
      <c r="C886" s="18" t="str">
        <f t="shared" ca="1" si="27"/>
        <v/>
      </c>
      <c r="D886" s="25"/>
      <c r="E886" s="30"/>
      <c r="F886" s="17" t="str">
        <f>IFERROR(VLOOKUP(E886,الموردين!C:D,2,0),"")</f>
        <v/>
      </c>
      <c r="G886" s="17" t="str">
        <f>IFERROR(VLOOKUP(F886,الموردين!D:E,2,0),"")</f>
        <v/>
      </c>
      <c r="H886" s="19"/>
    </row>
    <row r="887" spans="2:8" ht="9.75" customHeight="1" x14ac:dyDescent="0.2">
      <c r="B887" s="17" t="str">
        <f t="shared" si="26"/>
        <v/>
      </c>
      <c r="C887" s="18" t="str">
        <f t="shared" ca="1" si="27"/>
        <v/>
      </c>
      <c r="D887" s="25"/>
      <c r="E887" s="30"/>
      <c r="F887" s="17" t="str">
        <f>IFERROR(VLOOKUP(E887,الموردين!C:D,2,0),"")</f>
        <v/>
      </c>
      <c r="G887" s="17" t="str">
        <f>IFERROR(VLOOKUP(F887,الموردين!D:E,2,0),"")</f>
        <v/>
      </c>
      <c r="H887" s="19"/>
    </row>
    <row r="888" spans="2:8" ht="9.75" customHeight="1" x14ac:dyDescent="0.2">
      <c r="B888" s="17" t="str">
        <f t="shared" si="26"/>
        <v/>
      </c>
      <c r="C888" s="18" t="str">
        <f t="shared" ca="1" si="27"/>
        <v/>
      </c>
      <c r="D888" s="25"/>
      <c r="E888" s="30"/>
      <c r="F888" s="17" t="str">
        <f>IFERROR(VLOOKUP(E888,الموردين!C:D,2,0),"")</f>
        <v/>
      </c>
      <c r="G888" s="17" t="str">
        <f>IFERROR(VLOOKUP(F888,الموردين!D:E,2,0),"")</f>
        <v/>
      </c>
      <c r="H888" s="19"/>
    </row>
    <row r="889" spans="2:8" ht="9.75" customHeight="1" x14ac:dyDescent="0.2">
      <c r="B889" s="17" t="str">
        <f t="shared" si="26"/>
        <v/>
      </c>
      <c r="C889" s="18" t="str">
        <f t="shared" ca="1" si="27"/>
        <v/>
      </c>
      <c r="D889" s="25"/>
      <c r="E889" s="30"/>
      <c r="F889" s="17" t="str">
        <f>IFERROR(VLOOKUP(E889,الموردين!C:D,2,0),"")</f>
        <v/>
      </c>
      <c r="G889" s="17" t="str">
        <f>IFERROR(VLOOKUP(F889,الموردين!D:E,2,0),"")</f>
        <v/>
      </c>
      <c r="H889" s="19"/>
    </row>
    <row r="890" spans="2:8" ht="9.75" customHeight="1" x14ac:dyDescent="0.2">
      <c r="B890" s="17" t="str">
        <f t="shared" si="26"/>
        <v/>
      </c>
      <c r="C890" s="18" t="str">
        <f t="shared" ca="1" si="27"/>
        <v/>
      </c>
      <c r="D890" s="25"/>
      <c r="E890" s="30"/>
      <c r="F890" s="17" t="str">
        <f>IFERROR(VLOOKUP(E890,الموردين!C:D,2,0),"")</f>
        <v/>
      </c>
      <c r="G890" s="17" t="str">
        <f>IFERROR(VLOOKUP(F890,الموردين!D:E,2,0),"")</f>
        <v/>
      </c>
      <c r="H890" s="19"/>
    </row>
    <row r="891" spans="2:8" ht="9.75" customHeight="1" x14ac:dyDescent="0.2">
      <c r="B891" s="17" t="str">
        <f t="shared" si="26"/>
        <v/>
      </c>
      <c r="C891" s="18" t="str">
        <f t="shared" ca="1" si="27"/>
        <v/>
      </c>
      <c r="D891" s="25"/>
      <c r="E891" s="30"/>
      <c r="F891" s="17" t="str">
        <f>IFERROR(VLOOKUP(E891,الموردين!C:D,2,0),"")</f>
        <v/>
      </c>
      <c r="G891" s="17" t="str">
        <f>IFERROR(VLOOKUP(F891,الموردين!D:E,2,0),"")</f>
        <v/>
      </c>
      <c r="H891" s="19"/>
    </row>
    <row r="892" spans="2:8" ht="9.75" customHeight="1" x14ac:dyDescent="0.2">
      <c r="B892" s="17" t="str">
        <f t="shared" si="26"/>
        <v/>
      </c>
      <c r="C892" s="18" t="str">
        <f t="shared" ca="1" si="27"/>
        <v/>
      </c>
      <c r="D892" s="25"/>
      <c r="E892" s="30"/>
      <c r="F892" s="17" t="str">
        <f>IFERROR(VLOOKUP(E892,الموردين!C:D,2,0),"")</f>
        <v/>
      </c>
      <c r="G892" s="17" t="str">
        <f>IFERROR(VLOOKUP(F892,الموردين!D:E,2,0),"")</f>
        <v/>
      </c>
      <c r="H892" s="19"/>
    </row>
    <row r="893" spans="2:8" ht="9.75" customHeight="1" x14ac:dyDescent="0.2">
      <c r="B893" s="17" t="str">
        <f t="shared" si="26"/>
        <v/>
      </c>
      <c r="C893" s="18" t="str">
        <f t="shared" ca="1" si="27"/>
        <v/>
      </c>
      <c r="D893" s="25"/>
      <c r="E893" s="30"/>
      <c r="F893" s="17" t="str">
        <f>IFERROR(VLOOKUP(E893,الموردين!C:D,2,0),"")</f>
        <v/>
      </c>
      <c r="G893" s="17" t="str">
        <f>IFERROR(VLOOKUP(F893,الموردين!D:E,2,0),"")</f>
        <v/>
      </c>
      <c r="H893" s="19"/>
    </row>
    <row r="894" spans="2:8" ht="9.75" customHeight="1" x14ac:dyDescent="0.2">
      <c r="B894" s="17" t="str">
        <f t="shared" si="26"/>
        <v/>
      </c>
      <c r="C894" s="18" t="str">
        <f t="shared" ca="1" si="27"/>
        <v/>
      </c>
      <c r="D894" s="25"/>
      <c r="E894" s="30"/>
      <c r="F894" s="17" t="str">
        <f>IFERROR(VLOOKUP(E894,الموردين!C:D,2,0),"")</f>
        <v/>
      </c>
      <c r="G894" s="17" t="str">
        <f>IFERROR(VLOOKUP(F894,الموردين!D:E,2,0),"")</f>
        <v/>
      </c>
      <c r="H894" s="19"/>
    </row>
    <row r="895" spans="2:8" ht="9.75" customHeight="1" x14ac:dyDescent="0.2">
      <c r="B895" s="17" t="str">
        <f t="shared" si="26"/>
        <v/>
      </c>
      <c r="C895" s="18" t="str">
        <f t="shared" ca="1" si="27"/>
        <v/>
      </c>
      <c r="D895" s="25"/>
      <c r="E895" s="30"/>
      <c r="F895" s="17" t="str">
        <f>IFERROR(VLOOKUP(E895,الموردين!C:D,2,0),"")</f>
        <v/>
      </c>
      <c r="G895" s="17" t="str">
        <f>IFERROR(VLOOKUP(F895,الموردين!D:E,2,0),"")</f>
        <v/>
      </c>
      <c r="H895" s="19"/>
    </row>
    <row r="896" spans="2:8" ht="9.75" customHeight="1" x14ac:dyDescent="0.2">
      <c r="B896" s="17" t="str">
        <f t="shared" si="26"/>
        <v/>
      </c>
      <c r="C896" s="18" t="str">
        <f t="shared" ca="1" si="27"/>
        <v/>
      </c>
      <c r="D896" s="25"/>
      <c r="E896" s="30"/>
      <c r="F896" s="17" t="str">
        <f>IFERROR(VLOOKUP(E896,الموردين!C:D,2,0),"")</f>
        <v/>
      </c>
      <c r="G896" s="17" t="str">
        <f>IFERROR(VLOOKUP(F896,الموردين!D:E,2,0),"")</f>
        <v/>
      </c>
      <c r="H896" s="19"/>
    </row>
    <row r="897" spans="2:8" ht="9.75" customHeight="1" x14ac:dyDescent="0.2">
      <c r="B897" s="17" t="str">
        <f t="shared" si="26"/>
        <v/>
      </c>
      <c r="C897" s="18" t="str">
        <f t="shared" ca="1" si="27"/>
        <v/>
      </c>
      <c r="D897" s="25"/>
      <c r="E897" s="30"/>
      <c r="F897" s="17" t="str">
        <f>IFERROR(VLOOKUP(E897,الموردين!C:D,2,0),"")</f>
        <v/>
      </c>
      <c r="G897" s="17" t="str">
        <f>IFERROR(VLOOKUP(F897,الموردين!D:E,2,0),"")</f>
        <v/>
      </c>
      <c r="H897" s="19"/>
    </row>
    <row r="898" spans="2:8" ht="9.75" customHeight="1" x14ac:dyDescent="0.2">
      <c r="B898" s="17" t="str">
        <f t="shared" si="26"/>
        <v/>
      </c>
      <c r="C898" s="18" t="str">
        <f t="shared" ca="1" si="27"/>
        <v/>
      </c>
      <c r="D898" s="25"/>
      <c r="E898" s="30"/>
      <c r="F898" s="17" t="str">
        <f>IFERROR(VLOOKUP(E898,الموردين!C:D,2,0),"")</f>
        <v/>
      </c>
      <c r="G898" s="17" t="str">
        <f>IFERROR(VLOOKUP(F898,الموردين!D:E,2,0),"")</f>
        <v/>
      </c>
      <c r="H898" s="19"/>
    </row>
    <row r="899" spans="2:8" ht="9.75" customHeight="1" x14ac:dyDescent="0.2">
      <c r="B899" s="17" t="str">
        <f t="shared" ref="B899:B962" si="28">IF(E899="","",ROW()-1)</f>
        <v/>
      </c>
      <c r="C899" s="18" t="str">
        <f t="shared" ref="C899:C962" ca="1" si="29">IF(E899="","",TODAY()-0)</f>
        <v/>
      </c>
      <c r="D899" s="25"/>
      <c r="E899" s="30"/>
      <c r="F899" s="17" t="str">
        <f>IFERROR(VLOOKUP(E899,الموردين!C:D,2,0),"")</f>
        <v/>
      </c>
      <c r="G899" s="17" t="str">
        <f>IFERROR(VLOOKUP(F899,الموردين!D:E,2,0),"")</f>
        <v/>
      </c>
      <c r="H899" s="19"/>
    </row>
    <row r="900" spans="2:8" ht="9.75" customHeight="1" x14ac:dyDescent="0.2">
      <c r="B900" s="17" t="str">
        <f t="shared" si="28"/>
        <v/>
      </c>
      <c r="C900" s="18" t="str">
        <f t="shared" ca="1" si="29"/>
        <v/>
      </c>
      <c r="D900" s="25"/>
      <c r="E900" s="30"/>
      <c r="F900" s="17" t="str">
        <f>IFERROR(VLOOKUP(E900,الموردين!C:D,2,0),"")</f>
        <v/>
      </c>
      <c r="G900" s="17" t="str">
        <f>IFERROR(VLOOKUP(F900,الموردين!D:E,2,0),"")</f>
        <v/>
      </c>
      <c r="H900" s="19"/>
    </row>
    <row r="901" spans="2:8" ht="9.75" customHeight="1" x14ac:dyDescent="0.2">
      <c r="B901" s="17" t="str">
        <f t="shared" si="28"/>
        <v/>
      </c>
      <c r="C901" s="18" t="str">
        <f t="shared" ca="1" si="29"/>
        <v/>
      </c>
      <c r="D901" s="25"/>
      <c r="E901" s="30"/>
      <c r="F901" s="17" t="str">
        <f>IFERROR(VLOOKUP(E901,الموردين!C:D,2,0),"")</f>
        <v/>
      </c>
      <c r="G901" s="17" t="str">
        <f>IFERROR(VLOOKUP(F901,الموردين!D:E,2,0),"")</f>
        <v/>
      </c>
      <c r="H901" s="19"/>
    </row>
    <row r="902" spans="2:8" ht="9.75" customHeight="1" x14ac:dyDescent="0.2">
      <c r="B902" s="17" t="str">
        <f t="shared" si="28"/>
        <v/>
      </c>
      <c r="C902" s="18" t="str">
        <f t="shared" ca="1" si="29"/>
        <v/>
      </c>
      <c r="D902" s="25"/>
      <c r="E902" s="30"/>
      <c r="F902" s="17" t="str">
        <f>IFERROR(VLOOKUP(E902,الموردين!C:D,2,0),"")</f>
        <v/>
      </c>
      <c r="G902" s="17" t="str">
        <f>IFERROR(VLOOKUP(F902,الموردين!D:E,2,0),"")</f>
        <v/>
      </c>
      <c r="H902" s="19"/>
    </row>
    <row r="903" spans="2:8" ht="9.75" customHeight="1" x14ac:dyDescent="0.2">
      <c r="B903" s="17" t="str">
        <f t="shared" si="28"/>
        <v/>
      </c>
      <c r="C903" s="18" t="str">
        <f t="shared" ca="1" si="29"/>
        <v/>
      </c>
      <c r="D903" s="25"/>
      <c r="E903" s="30"/>
      <c r="F903" s="17" t="str">
        <f>IFERROR(VLOOKUP(E903,الموردين!C:D,2,0),"")</f>
        <v/>
      </c>
      <c r="G903" s="17" t="str">
        <f>IFERROR(VLOOKUP(F903,الموردين!D:E,2,0),"")</f>
        <v/>
      </c>
      <c r="H903" s="19"/>
    </row>
    <row r="904" spans="2:8" ht="9.75" customHeight="1" x14ac:dyDescent="0.2">
      <c r="B904" s="17" t="str">
        <f t="shared" si="28"/>
        <v/>
      </c>
      <c r="C904" s="18" t="str">
        <f t="shared" ca="1" si="29"/>
        <v/>
      </c>
      <c r="D904" s="25"/>
      <c r="E904" s="30"/>
      <c r="F904" s="17" t="str">
        <f>IFERROR(VLOOKUP(E904,الموردين!C:D,2,0),"")</f>
        <v/>
      </c>
      <c r="G904" s="17" t="str">
        <f>IFERROR(VLOOKUP(F904,الموردين!D:E,2,0),"")</f>
        <v/>
      </c>
      <c r="H904" s="19"/>
    </row>
    <row r="905" spans="2:8" ht="9.75" customHeight="1" x14ac:dyDescent="0.2">
      <c r="B905" s="17" t="str">
        <f t="shared" si="28"/>
        <v/>
      </c>
      <c r="C905" s="18" t="str">
        <f t="shared" ca="1" si="29"/>
        <v/>
      </c>
      <c r="D905" s="25"/>
      <c r="E905" s="30"/>
      <c r="F905" s="17" t="str">
        <f>IFERROR(VLOOKUP(E905,الموردين!C:D,2,0),"")</f>
        <v/>
      </c>
      <c r="G905" s="17" t="str">
        <f>IFERROR(VLOOKUP(F905,الموردين!D:E,2,0),"")</f>
        <v/>
      </c>
      <c r="H905" s="19"/>
    </row>
    <row r="906" spans="2:8" ht="9.75" customHeight="1" x14ac:dyDescent="0.2">
      <c r="B906" s="17" t="str">
        <f t="shared" si="28"/>
        <v/>
      </c>
      <c r="C906" s="18" t="str">
        <f t="shared" ca="1" si="29"/>
        <v/>
      </c>
      <c r="D906" s="25"/>
      <c r="E906" s="30"/>
      <c r="F906" s="17" t="str">
        <f>IFERROR(VLOOKUP(E906,الموردين!C:D,2,0),"")</f>
        <v/>
      </c>
      <c r="G906" s="17" t="str">
        <f>IFERROR(VLOOKUP(F906,الموردين!D:E,2,0),"")</f>
        <v/>
      </c>
      <c r="H906" s="19"/>
    </row>
    <row r="907" spans="2:8" ht="9.75" customHeight="1" x14ac:dyDescent="0.2">
      <c r="B907" s="17" t="str">
        <f t="shared" si="28"/>
        <v/>
      </c>
      <c r="C907" s="18" t="str">
        <f t="shared" ca="1" si="29"/>
        <v/>
      </c>
      <c r="D907" s="25"/>
      <c r="E907" s="30"/>
      <c r="F907" s="17" t="str">
        <f>IFERROR(VLOOKUP(E907,الموردين!C:D,2,0),"")</f>
        <v/>
      </c>
      <c r="G907" s="17" t="str">
        <f>IFERROR(VLOOKUP(F907,الموردين!D:E,2,0),"")</f>
        <v/>
      </c>
      <c r="H907" s="19"/>
    </row>
    <row r="908" spans="2:8" ht="9.75" customHeight="1" x14ac:dyDescent="0.2">
      <c r="B908" s="17" t="str">
        <f t="shared" si="28"/>
        <v/>
      </c>
      <c r="C908" s="18" t="str">
        <f t="shared" ca="1" si="29"/>
        <v/>
      </c>
      <c r="D908" s="25"/>
      <c r="E908" s="30"/>
      <c r="F908" s="17" t="str">
        <f>IFERROR(VLOOKUP(E908,الموردين!C:D,2,0),"")</f>
        <v/>
      </c>
      <c r="G908" s="17" t="str">
        <f>IFERROR(VLOOKUP(F908,الموردين!D:E,2,0),"")</f>
        <v/>
      </c>
      <c r="H908" s="19"/>
    </row>
    <row r="909" spans="2:8" ht="9.75" customHeight="1" x14ac:dyDescent="0.2">
      <c r="B909" s="17" t="str">
        <f t="shared" si="28"/>
        <v/>
      </c>
      <c r="C909" s="18" t="str">
        <f t="shared" ca="1" si="29"/>
        <v/>
      </c>
      <c r="D909" s="25"/>
      <c r="E909" s="30"/>
      <c r="F909" s="17" t="str">
        <f>IFERROR(VLOOKUP(E909,الموردين!C:D,2,0),"")</f>
        <v/>
      </c>
      <c r="G909" s="17" t="str">
        <f>IFERROR(VLOOKUP(F909,الموردين!D:E,2,0),"")</f>
        <v/>
      </c>
      <c r="H909" s="19"/>
    </row>
    <row r="910" spans="2:8" ht="9.75" customHeight="1" x14ac:dyDescent="0.2">
      <c r="B910" s="17" t="str">
        <f t="shared" si="28"/>
        <v/>
      </c>
      <c r="C910" s="18" t="str">
        <f t="shared" ca="1" si="29"/>
        <v/>
      </c>
      <c r="D910" s="25"/>
      <c r="E910" s="30"/>
      <c r="F910" s="17" t="str">
        <f>IFERROR(VLOOKUP(E910,الموردين!C:D,2,0),"")</f>
        <v/>
      </c>
      <c r="G910" s="17" t="str">
        <f>IFERROR(VLOOKUP(F910,الموردين!D:E,2,0),"")</f>
        <v/>
      </c>
      <c r="H910" s="19"/>
    </row>
    <row r="911" spans="2:8" ht="9.75" customHeight="1" x14ac:dyDescent="0.2">
      <c r="B911" s="17" t="str">
        <f t="shared" si="28"/>
        <v/>
      </c>
      <c r="C911" s="18" t="str">
        <f t="shared" ca="1" si="29"/>
        <v/>
      </c>
      <c r="D911" s="25"/>
      <c r="E911" s="30"/>
      <c r="F911" s="17" t="str">
        <f>IFERROR(VLOOKUP(E911,الموردين!C:D,2,0),"")</f>
        <v/>
      </c>
      <c r="G911" s="17" t="str">
        <f>IFERROR(VLOOKUP(F911,الموردين!D:E,2,0),"")</f>
        <v/>
      </c>
      <c r="H911" s="19"/>
    </row>
    <row r="912" spans="2:8" ht="9.75" customHeight="1" x14ac:dyDescent="0.2">
      <c r="B912" s="17" t="str">
        <f t="shared" si="28"/>
        <v/>
      </c>
      <c r="C912" s="18" t="str">
        <f t="shared" ca="1" si="29"/>
        <v/>
      </c>
      <c r="D912" s="25"/>
      <c r="E912" s="30"/>
      <c r="F912" s="17" t="str">
        <f>IFERROR(VLOOKUP(E912,الموردين!C:D,2,0),"")</f>
        <v/>
      </c>
      <c r="G912" s="17" t="str">
        <f>IFERROR(VLOOKUP(F912,الموردين!D:E,2,0),"")</f>
        <v/>
      </c>
      <c r="H912" s="19"/>
    </row>
    <row r="913" spans="2:8" ht="9.75" customHeight="1" x14ac:dyDescent="0.2">
      <c r="B913" s="17" t="str">
        <f t="shared" si="28"/>
        <v/>
      </c>
      <c r="C913" s="18" t="str">
        <f t="shared" ca="1" si="29"/>
        <v/>
      </c>
      <c r="D913" s="25"/>
      <c r="E913" s="30"/>
      <c r="F913" s="17" t="str">
        <f>IFERROR(VLOOKUP(E913,الموردين!C:D,2,0),"")</f>
        <v/>
      </c>
      <c r="G913" s="17" t="str">
        <f>IFERROR(VLOOKUP(F913,الموردين!D:E,2,0),"")</f>
        <v/>
      </c>
      <c r="H913" s="19"/>
    </row>
    <row r="914" spans="2:8" ht="9.75" customHeight="1" x14ac:dyDescent="0.2">
      <c r="B914" s="17" t="str">
        <f t="shared" si="28"/>
        <v/>
      </c>
      <c r="C914" s="18" t="str">
        <f t="shared" ca="1" si="29"/>
        <v/>
      </c>
      <c r="D914" s="25"/>
      <c r="E914" s="30"/>
      <c r="F914" s="17" t="str">
        <f>IFERROR(VLOOKUP(E914,الموردين!C:D,2,0),"")</f>
        <v/>
      </c>
      <c r="G914" s="17" t="str">
        <f>IFERROR(VLOOKUP(F914,الموردين!D:E,2,0),"")</f>
        <v/>
      </c>
      <c r="H914" s="19"/>
    </row>
    <row r="915" spans="2:8" ht="9.75" customHeight="1" x14ac:dyDescent="0.2">
      <c r="B915" s="17" t="str">
        <f t="shared" si="28"/>
        <v/>
      </c>
      <c r="C915" s="18" t="str">
        <f t="shared" ca="1" si="29"/>
        <v/>
      </c>
      <c r="D915" s="25"/>
      <c r="E915" s="30"/>
      <c r="F915" s="17" t="str">
        <f>IFERROR(VLOOKUP(E915,الموردين!C:D,2,0),"")</f>
        <v/>
      </c>
      <c r="G915" s="17" t="str">
        <f>IFERROR(VLOOKUP(F915,الموردين!D:E,2,0),"")</f>
        <v/>
      </c>
      <c r="H915" s="19"/>
    </row>
    <row r="916" spans="2:8" ht="9.75" customHeight="1" x14ac:dyDescent="0.2">
      <c r="B916" s="17" t="str">
        <f t="shared" si="28"/>
        <v/>
      </c>
      <c r="C916" s="18" t="str">
        <f t="shared" ca="1" si="29"/>
        <v/>
      </c>
      <c r="D916" s="25"/>
      <c r="E916" s="30"/>
      <c r="F916" s="17" t="str">
        <f>IFERROR(VLOOKUP(E916,الموردين!C:D,2,0),"")</f>
        <v/>
      </c>
      <c r="G916" s="17" t="str">
        <f>IFERROR(VLOOKUP(F916,الموردين!D:E,2,0),"")</f>
        <v/>
      </c>
      <c r="H916" s="19"/>
    </row>
    <row r="917" spans="2:8" ht="9.75" customHeight="1" x14ac:dyDescent="0.2">
      <c r="B917" s="17" t="str">
        <f t="shared" si="28"/>
        <v/>
      </c>
      <c r="C917" s="18" t="str">
        <f t="shared" ca="1" si="29"/>
        <v/>
      </c>
      <c r="D917" s="25"/>
      <c r="E917" s="30"/>
      <c r="F917" s="17" t="str">
        <f>IFERROR(VLOOKUP(E917,الموردين!C:D,2,0),"")</f>
        <v/>
      </c>
      <c r="G917" s="17" t="str">
        <f>IFERROR(VLOOKUP(F917,الموردين!D:E,2,0),"")</f>
        <v/>
      </c>
      <c r="H917" s="19"/>
    </row>
    <row r="918" spans="2:8" ht="9.75" customHeight="1" x14ac:dyDescent="0.2">
      <c r="B918" s="17" t="str">
        <f t="shared" si="28"/>
        <v/>
      </c>
      <c r="C918" s="18" t="str">
        <f t="shared" ca="1" si="29"/>
        <v/>
      </c>
      <c r="D918" s="25"/>
      <c r="E918" s="30"/>
      <c r="F918" s="17" t="str">
        <f>IFERROR(VLOOKUP(E918,الموردين!C:D,2,0),"")</f>
        <v/>
      </c>
      <c r="G918" s="17" t="str">
        <f>IFERROR(VLOOKUP(F918,الموردين!D:E,2,0),"")</f>
        <v/>
      </c>
      <c r="H918" s="19"/>
    </row>
    <row r="919" spans="2:8" ht="9.75" customHeight="1" x14ac:dyDescent="0.2">
      <c r="B919" s="17" t="str">
        <f t="shared" si="28"/>
        <v/>
      </c>
      <c r="C919" s="18" t="str">
        <f t="shared" ca="1" si="29"/>
        <v/>
      </c>
      <c r="D919" s="25"/>
      <c r="E919" s="30"/>
      <c r="F919" s="17" t="str">
        <f>IFERROR(VLOOKUP(E919,الموردين!C:D,2,0),"")</f>
        <v/>
      </c>
      <c r="G919" s="17" t="str">
        <f>IFERROR(VLOOKUP(F919,الموردين!D:E,2,0),"")</f>
        <v/>
      </c>
      <c r="H919" s="19"/>
    </row>
    <row r="920" spans="2:8" ht="9.75" customHeight="1" x14ac:dyDescent="0.2">
      <c r="B920" s="17" t="str">
        <f t="shared" si="28"/>
        <v/>
      </c>
      <c r="C920" s="18" t="str">
        <f t="shared" ca="1" si="29"/>
        <v/>
      </c>
      <c r="D920" s="25"/>
      <c r="E920" s="30"/>
      <c r="F920" s="17" t="str">
        <f>IFERROR(VLOOKUP(E920,الموردين!C:D,2,0),"")</f>
        <v/>
      </c>
      <c r="G920" s="17" t="str">
        <f>IFERROR(VLOOKUP(F920,الموردين!D:E,2,0),"")</f>
        <v/>
      </c>
      <c r="H920" s="19"/>
    </row>
    <row r="921" spans="2:8" ht="9.75" customHeight="1" x14ac:dyDescent="0.2">
      <c r="B921" s="17" t="str">
        <f t="shared" si="28"/>
        <v/>
      </c>
      <c r="C921" s="18" t="str">
        <f t="shared" ca="1" si="29"/>
        <v/>
      </c>
      <c r="D921" s="25"/>
      <c r="E921" s="30"/>
      <c r="F921" s="17" t="str">
        <f>IFERROR(VLOOKUP(E921,الموردين!C:D,2,0),"")</f>
        <v/>
      </c>
      <c r="G921" s="17" t="str">
        <f>IFERROR(VLOOKUP(F921,الموردين!D:E,2,0),"")</f>
        <v/>
      </c>
      <c r="H921" s="19"/>
    </row>
    <row r="922" spans="2:8" ht="9.75" customHeight="1" x14ac:dyDescent="0.2">
      <c r="B922" s="17" t="str">
        <f t="shared" si="28"/>
        <v/>
      </c>
      <c r="C922" s="18" t="str">
        <f t="shared" ca="1" si="29"/>
        <v/>
      </c>
      <c r="D922" s="25"/>
      <c r="E922" s="30"/>
      <c r="F922" s="17" t="str">
        <f>IFERROR(VLOOKUP(E922,الموردين!C:D,2,0),"")</f>
        <v/>
      </c>
      <c r="G922" s="17" t="str">
        <f>IFERROR(VLOOKUP(F922,الموردين!D:E,2,0),"")</f>
        <v/>
      </c>
      <c r="H922" s="19"/>
    </row>
    <row r="923" spans="2:8" ht="9.75" customHeight="1" x14ac:dyDescent="0.2">
      <c r="B923" s="17" t="str">
        <f t="shared" si="28"/>
        <v/>
      </c>
      <c r="C923" s="18" t="str">
        <f t="shared" ca="1" si="29"/>
        <v/>
      </c>
      <c r="D923" s="25"/>
      <c r="E923" s="30"/>
      <c r="F923" s="17" t="str">
        <f>IFERROR(VLOOKUP(E923,الموردين!C:D,2,0),"")</f>
        <v/>
      </c>
      <c r="G923" s="17" t="str">
        <f>IFERROR(VLOOKUP(F923,الموردين!D:E,2,0),"")</f>
        <v/>
      </c>
      <c r="H923" s="19"/>
    </row>
    <row r="924" spans="2:8" ht="9.75" customHeight="1" x14ac:dyDescent="0.2">
      <c r="B924" s="17" t="str">
        <f t="shared" si="28"/>
        <v/>
      </c>
      <c r="C924" s="18" t="str">
        <f t="shared" ca="1" si="29"/>
        <v/>
      </c>
      <c r="D924" s="25"/>
      <c r="E924" s="30"/>
      <c r="F924" s="17" t="str">
        <f>IFERROR(VLOOKUP(E924,الموردين!C:D,2,0),"")</f>
        <v/>
      </c>
      <c r="G924" s="17" t="str">
        <f>IFERROR(VLOOKUP(F924,الموردين!D:E,2,0),"")</f>
        <v/>
      </c>
      <c r="H924" s="19"/>
    </row>
    <row r="925" spans="2:8" ht="9.75" customHeight="1" x14ac:dyDescent="0.2">
      <c r="B925" s="17" t="str">
        <f t="shared" si="28"/>
        <v/>
      </c>
      <c r="C925" s="18" t="str">
        <f t="shared" ca="1" si="29"/>
        <v/>
      </c>
      <c r="D925" s="25"/>
      <c r="E925" s="30"/>
      <c r="F925" s="17" t="str">
        <f>IFERROR(VLOOKUP(E925,الموردين!C:D,2,0),"")</f>
        <v/>
      </c>
      <c r="G925" s="17" t="str">
        <f>IFERROR(VLOOKUP(F925,الموردين!D:E,2,0),"")</f>
        <v/>
      </c>
      <c r="H925" s="19"/>
    </row>
    <row r="926" spans="2:8" ht="9.75" customHeight="1" x14ac:dyDescent="0.2">
      <c r="B926" s="17" t="str">
        <f t="shared" si="28"/>
        <v/>
      </c>
      <c r="C926" s="18" t="str">
        <f t="shared" ca="1" si="29"/>
        <v/>
      </c>
      <c r="D926" s="25"/>
      <c r="E926" s="30"/>
      <c r="F926" s="17" t="str">
        <f>IFERROR(VLOOKUP(E926,الموردين!C:D,2,0),"")</f>
        <v/>
      </c>
      <c r="G926" s="17" t="str">
        <f>IFERROR(VLOOKUP(F926,الموردين!D:E,2,0),"")</f>
        <v/>
      </c>
      <c r="H926" s="19"/>
    </row>
    <row r="927" spans="2:8" ht="9.75" customHeight="1" x14ac:dyDescent="0.2">
      <c r="B927" s="17" t="str">
        <f t="shared" si="28"/>
        <v/>
      </c>
      <c r="C927" s="18" t="str">
        <f t="shared" ca="1" si="29"/>
        <v/>
      </c>
      <c r="D927" s="25"/>
      <c r="E927" s="30"/>
      <c r="F927" s="17" t="str">
        <f>IFERROR(VLOOKUP(E927,الموردين!C:D,2,0),"")</f>
        <v/>
      </c>
      <c r="G927" s="17" t="str">
        <f>IFERROR(VLOOKUP(F927,الموردين!D:E,2,0),"")</f>
        <v/>
      </c>
      <c r="H927" s="19"/>
    </row>
    <row r="928" spans="2:8" ht="9.75" customHeight="1" x14ac:dyDescent="0.2">
      <c r="B928" s="17" t="str">
        <f t="shared" si="28"/>
        <v/>
      </c>
      <c r="C928" s="18" t="str">
        <f t="shared" ca="1" si="29"/>
        <v/>
      </c>
      <c r="D928" s="25"/>
      <c r="E928" s="30"/>
      <c r="F928" s="17" t="str">
        <f>IFERROR(VLOOKUP(E928,الموردين!C:D,2,0),"")</f>
        <v/>
      </c>
      <c r="G928" s="17" t="str">
        <f>IFERROR(VLOOKUP(F928,الموردين!D:E,2,0),"")</f>
        <v/>
      </c>
      <c r="H928" s="19"/>
    </row>
    <row r="929" spans="2:8" ht="9.75" customHeight="1" x14ac:dyDescent="0.2">
      <c r="B929" s="17" t="str">
        <f t="shared" si="28"/>
        <v/>
      </c>
      <c r="C929" s="18" t="str">
        <f t="shared" ca="1" si="29"/>
        <v/>
      </c>
      <c r="D929" s="25"/>
      <c r="E929" s="30"/>
      <c r="F929" s="17" t="str">
        <f>IFERROR(VLOOKUP(E929,الموردين!C:D,2,0),"")</f>
        <v/>
      </c>
      <c r="G929" s="17" t="str">
        <f>IFERROR(VLOOKUP(F929,الموردين!D:E,2,0),"")</f>
        <v/>
      </c>
      <c r="H929" s="19"/>
    </row>
    <row r="930" spans="2:8" ht="9.75" customHeight="1" x14ac:dyDescent="0.2">
      <c r="B930" s="17" t="str">
        <f t="shared" si="28"/>
        <v/>
      </c>
      <c r="C930" s="18" t="str">
        <f t="shared" ca="1" si="29"/>
        <v/>
      </c>
      <c r="D930" s="25"/>
      <c r="E930" s="30"/>
      <c r="F930" s="17" t="str">
        <f>IFERROR(VLOOKUP(E930,الموردين!C:D,2,0),"")</f>
        <v/>
      </c>
      <c r="G930" s="17" t="str">
        <f>IFERROR(VLOOKUP(F930,الموردين!D:E,2,0),"")</f>
        <v/>
      </c>
      <c r="H930" s="19"/>
    </row>
    <row r="931" spans="2:8" ht="9.75" customHeight="1" x14ac:dyDescent="0.2">
      <c r="B931" s="17" t="str">
        <f t="shared" si="28"/>
        <v/>
      </c>
      <c r="C931" s="18" t="str">
        <f t="shared" ca="1" si="29"/>
        <v/>
      </c>
      <c r="D931" s="25"/>
      <c r="E931" s="30"/>
      <c r="F931" s="17" t="str">
        <f>IFERROR(VLOOKUP(E931,الموردين!C:D,2,0),"")</f>
        <v/>
      </c>
      <c r="G931" s="17" t="str">
        <f>IFERROR(VLOOKUP(F931,الموردين!D:E,2,0),"")</f>
        <v/>
      </c>
      <c r="H931" s="19"/>
    </row>
    <row r="932" spans="2:8" ht="9.75" customHeight="1" x14ac:dyDescent="0.2">
      <c r="B932" s="17" t="str">
        <f t="shared" si="28"/>
        <v/>
      </c>
      <c r="C932" s="18" t="str">
        <f t="shared" ca="1" si="29"/>
        <v/>
      </c>
      <c r="D932" s="25"/>
      <c r="E932" s="30"/>
      <c r="F932" s="17" t="str">
        <f>IFERROR(VLOOKUP(E932,الموردين!C:D,2,0),"")</f>
        <v/>
      </c>
      <c r="G932" s="17" t="str">
        <f>IFERROR(VLOOKUP(F932,الموردين!D:E,2,0),"")</f>
        <v/>
      </c>
      <c r="H932" s="19"/>
    </row>
    <row r="933" spans="2:8" ht="9.75" customHeight="1" x14ac:dyDescent="0.2">
      <c r="B933" s="17" t="str">
        <f t="shared" si="28"/>
        <v/>
      </c>
      <c r="C933" s="18" t="str">
        <f t="shared" ca="1" si="29"/>
        <v/>
      </c>
      <c r="D933" s="25"/>
      <c r="E933" s="30"/>
      <c r="F933" s="17" t="str">
        <f>IFERROR(VLOOKUP(E933,الموردين!C:D,2,0),"")</f>
        <v/>
      </c>
      <c r="G933" s="17" t="str">
        <f>IFERROR(VLOOKUP(F933,الموردين!D:E,2,0),"")</f>
        <v/>
      </c>
      <c r="H933" s="19"/>
    </row>
    <row r="934" spans="2:8" ht="9.75" customHeight="1" x14ac:dyDescent="0.2">
      <c r="B934" s="17" t="str">
        <f t="shared" si="28"/>
        <v/>
      </c>
      <c r="C934" s="18" t="str">
        <f t="shared" ca="1" si="29"/>
        <v/>
      </c>
      <c r="D934" s="25"/>
      <c r="E934" s="30"/>
      <c r="F934" s="17" t="str">
        <f>IFERROR(VLOOKUP(E934,الموردين!C:D,2,0),"")</f>
        <v/>
      </c>
      <c r="G934" s="17" t="str">
        <f>IFERROR(VLOOKUP(F934,الموردين!D:E,2,0),"")</f>
        <v/>
      </c>
      <c r="H934" s="19"/>
    </row>
    <row r="935" spans="2:8" ht="9.75" customHeight="1" x14ac:dyDescent="0.2">
      <c r="B935" s="17" t="str">
        <f t="shared" si="28"/>
        <v/>
      </c>
      <c r="C935" s="18" t="str">
        <f t="shared" ca="1" si="29"/>
        <v/>
      </c>
      <c r="D935" s="25"/>
      <c r="E935" s="30"/>
      <c r="F935" s="17" t="str">
        <f>IFERROR(VLOOKUP(E935,الموردين!C:D,2,0),"")</f>
        <v/>
      </c>
      <c r="G935" s="17" t="str">
        <f>IFERROR(VLOOKUP(F935,الموردين!D:E,2,0),"")</f>
        <v/>
      </c>
      <c r="H935" s="19"/>
    </row>
    <row r="936" spans="2:8" ht="9.75" customHeight="1" x14ac:dyDescent="0.2">
      <c r="B936" s="17" t="str">
        <f t="shared" si="28"/>
        <v/>
      </c>
      <c r="C936" s="18" t="str">
        <f t="shared" ca="1" si="29"/>
        <v/>
      </c>
      <c r="D936" s="25"/>
      <c r="E936" s="30"/>
      <c r="F936" s="17" t="str">
        <f>IFERROR(VLOOKUP(E936,الموردين!C:D,2,0),"")</f>
        <v/>
      </c>
      <c r="G936" s="17" t="str">
        <f>IFERROR(VLOOKUP(F936,الموردين!D:E,2,0),"")</f>
        <v/>
      </c>
      <c r="H936" s="19"/>
    </row>
    <row r="937" spans="2:8" ht="9.75" customHeight="1" x14ac:dyDescent="0.2">
      <c r="B937" s="17" t="str">
        <f t="shared" si="28"/>
        <v/>
      </c>
      <c r="C937" s="18" t="str">
        <f t="shared" ca="1" si="29"/>
        <v/>
      </c>
      <c r="D937" s="25"/>
      <c r="E937" s="30"/>
      <c r="F937" s="17" t="str">
        <f>IFERROR(VLOOKUP(E937,الموردين!C:D,2,0),"")</f>
        <v/>
      </c>
      <c r="G937" s="17" t="str">
        <f>IFERROR(VLOOKUP(F937,الموردين!D:E,2,0),"")</f>
        <v/>
      </c>
      <c r="H937" s="19"/>
    </row>
    <row r="938" spans="2:8" ht="9.75" customHeight="1" x14ac:dyDescent="0.2">
      <c r="B938" s="17" t="str">
        <f t="shared" si="28"/>
        <v/>
      </c>
      <c r="C938" s="18" t="str">
        <f t="shared" ca="1" si="29"/>
        <v/>
      </c>
      <c r="D938" s="25"/>
      <c r="E938" s="30"/>
      <c r="F938" s="17" t="str">
        <f>IFERROR(VLOOKUP(E938,الموردين!C:D,2,0),"")</f>
        <v/>
      </c>
      <c r="G938" s="17" t="str">
        <f>IFERROR(VLOOKUP(F938,الموردين!D:E,2,0),"")</f>
        <v/>
      </c>
      <c r="H938" s="19"/>
    </row>
    <row r="939" spans="2:8" ht="9.75" customHeight="1" x14ac:dyDescent="0.2">
      <c r="B939" s="17" t="str">
        <f t="shared" si="28"/>
        <v/>
      </c>
      <c r="C939" s="18" t="str">
        <f t="shared" ca="1" si="29"/>
        <v/>
      </c>
      <c r="D939" s="25"/>
      <c r="E939" s="30"/>
      <c r="F939" s="17" t="str">
        <f>IFERROR(VLOOKUP(E939,الموردين!C:D,2,0),"")</f>
        <v/>
      </c>
      <c r="G939" s="17" t="str">
        <f>IFERROR(VLOOKUP(F939,الموردين!D:E,2,0),"")</f>
        <v/>
      </c>
      <c r="H939" s="19"/>
    </row>
    <row r="940" spans="2:8" ht="9.75" customHeight="1" x14ac:dyDescent="0.2">
      <c r="B940" s="17" t="str">
        <f t="shared" si="28"/>
        <v/>
      </c>
      <c r="C940" s="18" t="str">
        <f t="shared" ca="1" si="29"/>
        <v/>
      </c>
      <c r="D940" s="25"/>
      <c r="E940" s="30"/>
      <c r="F940" s="17" t="str">
        <f>IFERROR(VLOOKUP(E940,الموردين!C:D,2,0),"")</f>
        <v/>
      </c>
      <c r="G940" s="17" t="str">
        <f>IFERROR(VLOOKUP(F940,الموردين!D:E,2,0),"")</f>
        <v/>
      </c>
      <c r="H940" s="19"/>
    </row>
    <row r="941" spans="2:8" ht="9.75" customHeight="1" x14ac:dyDescent="0.2">
      <c r="B941" s="17" t="str">
        <f t="shared" si="28"/>
        <v/>
      </c>
      <c r="C941" s="18" t="str">
        <f t="shared" ca="1" si="29"/>
        <v/>
      </c>
      <c r="D941" s="25"/>
      <c r="E941" s="30"/>
      <c r="F941" s="17" t="str">
        <f>IFERROR(VLOOKUP(E941,الموردين!C:D,2,0),"")</f>
        <v/>
      </c>
      <c r="G941" s="17" t="str">
        <f>IFERROR(VLOOKUP(F941,الموردين!D:E,2,0),"")</f>
        <v/>
      </c>
      <c r="H941" s="19"/>
    </row>
    <row r="942" spans="2:8" ht="9.75" customHeight="1" x14ac:dyDescent="0.2">
      <c r="B942" s="17" t="str">
        <f t="shared" si="28"/>
        <v/>
      </c>
      <c r="C942" s="18" t="str">
        <f t="shared" ca="1" si="29"/>
        <v/>
      </c>
      <c r="D942" s="25"/>
      <c r="E942" s="30"/>
      <c r="F942" s="17" t="str">
        <f>IFERROR(VLOOKUP(E942,الموردين!C:D,2,0),"")</f>
        <v/>
      </c>
      <c r="G942" s="17" t="str">
        <f>IFERROR(VLOOKUP(F942,الموردين!D:E,2,0),"")</f>
        <v/>
      </c>
      <c r="H942" s="19"/>
    </row>
    <row r="943" spans="2:8" ht="9.75" customHeight="1" x14ac:dyDescent="0.2">
      <c r="B943" s="17" t="str">
        <f t="shared" si="28"/>
        <v/>
      </c>
      <c r="C943" s="18" t="str">
        <f t="shared" ca="1" si="29"/>
        <v/>
      </c>
      <c r="D943" s="25"/>
      <c r="E943" s="30"/>
      <c r="F943" s="17" t="str">
        <f>IFERROR(VLOOKUP(E943,الموردين!C:D,2,0),"")</f>
        <v/>
      </c>
      <c r="G943" s="17" t="str">
        <f>IFERROR(VLOOKUP(F943,الموردين!D:E,2,0),"")</f>
        <v/>
      </c>
      <c r="H943" s="19"/>
    </row>
    <row r="944" spans="2:8" ht="9.75" customHeight="1" x14ac:dyDescent="0.2">
      <c r="B944" s="17" t="str">
        <f t="shared" si="28"/>
        <v/>
      </c>
      <c r="C944" s="18" t="str">
        <f t="shared" ca="1" si="29"/>
        <v/>
      </c>
      <c r="D944" s="25"/>
      <c r="E944" s="30"/>
      <c r="F944" s="17" t="str">
        <f>IFERROR(VLOOKUP(E944,الموردين!C:D,2,0),"")</f>
        <v/>
      </c>
      <c r="G944" s="17" t="str">
        <f>IFERROR(VLOOKUP(F944,الموردين!D:E,2,0),"")</f>
        <v/>
      </c>
      <c r="H944" s="19"/>
    </row>
    <row r="945" spans="2:8" ht="9.75" customHeight="1" x14ac:dyDescent="0.2">
      <c r="B945" s="17" t="str">
        <f t="shared" si="28"/>
        <v/>
      </c>
      <c r="C945" s="18" t="str">
        <f t="shared" ca="1" si="29"/>
        <v/>
      </c>
      <c r="D945" s="25"/>
      <c r="E945" s="30"/>
      <c r="F945" s="17" t="str">
        <f>IFERROR(VLOOKUP(E945,الموردين!C:D,2,0),"")</f>
        <v/>
      </c>
      <c r="G945" s="17" t="str">
        <f>IFERROR(VLOOKUP(F945,الموردين!D:E,2,0),"")</f>
        <v/>
      </c>
      <c r="H945" s="19"/>
    </row>
    <row r="946" spans="2:8" ht="9.75" customHeight="1" x14ac:dyDescent="0.2">
      <c r="B946" s="17" t="str">
        <f t="shared" si="28"/>
        <v/>
      </c>
      <c r="C946" s="18" t="str">
        <f t="shared" ca="1" si="29"/>
        <v/>
      </c>
      <c r="D946" s="25"/>
      <c r="E946" s="30"/>
      <c r="F946" s="17" t="str">
        <f>IFERROR(VLOOKUP(E946,الموردين!C:D,2,0),"")</f>
        <v/>
      </c>
      <c r="G946" s="17" t="str">
        <f>IFERROR(VLOOKUP(F946,الموردين!D:E,2,0),"")</f>
        <v/>
      </c>
      <c r="H946" s="19"/>
    </row>
    <row r="947" spans="2:8" ht="9.75" customHeight="1" x14ac:dyDescent="0.2">
      <c r="B947" s="17" t="str">
        <f t="shared" si="28"/>
        <v/>
      </c>
      <c r="C947" s="18" t="str">
        <f t="shared" ca="1" si="29"/>
        <v/>
      </c>
      <c r="D947" s="25"/>
      <c r="E947" s="30"/>
      <c r="F947" s="17" t="str">
        <f>IFERROR(VLOOKUP(E947,الموردين!C:D,2,0),"")</f>
        <v/>
      </c>
      <c r="G947" s="17" t="str">
        <f>IFERROR(VLOOKUP(F947,الموردين!D:E,2,0),"")</f>
        <v/>
      </c>
      <c r="H947" s="19"/>
    </row>
    <row r="948" spans="2:8" ht="9.75" customHeight="1" x14ac:dyDescent="0.2">
      <c r="B948" s="17" t="str">
        <f t="shared" si="28"/>
        <v/>
      </c>
      <c r="C948" s="18" t="str">
        <f t="shared" ca="1" si="29"/>
        <v/>
      </c>
      <c r="D948" s="25"/>
      <c r="E948" s="30"/>
      <c r="F948" s="17" t="str">
        <f>IFERROR(VLOOKUP(E948,الموردين!C:D,2,0),"")</f>
        <v/>
      </c>
      <c r="G948" s="17" t="str">
        <f>IFERROR(VLOOKUP(F948,الموردين!D:E,2,0),"")</f>
        <v/>
      </c>
      <c r="H948" s="19"/>
    </row>
    <row r="949" spans="2:8" ht="9.75" customHeight="1" x14ac:dyDescent="0.2">
      <c r="B949" s="17" t="str">
        <f t="shared" si="28"/>
        <v/>
      </c>
      <c r="C949" s="18" t="str">
        <f t="shared" ca="1" si="29"/>
        <v/>
      </c>
      <c r="D949" s="25"/>
      <c r="E949" s="30"/>
      <c r="F949" s="17" t="str">
        <f>IFERROR(VLOOKUP(E949,الموردين!C:D,2,0),"")</f>
        <v/>
      </c>
      <c r="G949" s="17" t="str">
        <f>IFERROR(VLOOKUP(F949,الموردين!D:E,2,0),"")</f>
        <v/>
      </c>
      <c r="H949" s="19"/>
    </row>
    <row r="950" spans="2:8" ht="9.75" customHeight="1" x14ac:dyDescent="0.2">
      <c r="B950" s="17" t="str">
        <f t="shared" si="28"/>
        <v/>
      </c>
      <c r="C950" s="18" t="str">
        <f t="shared" ca="1" si="29"/>
        <v/>
      </c>
      <c r="D950" s="25"/>
      <c r="E950" s="30"/>
      <c r="F950" s="17" t="str">
        <f>IFERROR(VLOOKUP(E950,الموردين!C:D,2,0),"")</f>
        <v/>
      </c>
      <c r="G950" s="17" t="str">
        <f>IFERROR(VLOOKUP(F950,الموردين!D:E,2,0),"")</f>
        <v/>
      </c>
      <c r="H950" s="19"/>
    </row>
    <row r="951" spans="2:8" ht="9.75" customHeight="1" x14ac:dyDescent="0.2">
      <c r="B951" s="17" t="str">
        <f t="shared" si="28"/>
        <v/>
      </c>
      <c r="C951" s="18" t="str">
        <f t="shared" ca="1" si="29"/>
        <v/>
      </c>
      <c r="D951" s="25"/>
      <c r="E951" s="30"/>
      <c r="F951" s="17" t="str">
        <f>IFERROR(VLOOKUP(E951,الموردين!C:D,2,0),"")</f>
        <v/>
      </c>
      <c r="G951" s="17" t="str">
        <f>IFERROR(VLOOKUP(F951,الموردين!D:E,2,0),"")</f>
        <v/>
      </c>
      <c r="H951" s="19"/>
    </row>
    <row r="952" spans="2:8" ht="9.75" customHeight="1" x14ac:dyDescent="0.2">
      <c r="B952" s="17" t="str">
        <f t="shared" si="28"/>
        <v/>
      </c>
      <c r="C952" s="18" t="str">
        <f t="shared" ca="1" si="29"/>
        <v/>
      </c>
      <c r="D952" s="25"/>
      <c r="E952" s="30"/>
      <c r="F952" s="17" t="str">
        <f>IFERROR(VLOOKUP(E952,الموردين!C:D,2,0),"")</f>
        <v/>
      </c>
      <c r="G952" s="17" t="str">
        <f>IFERROR(VLOOKUP(F952,الموردين!D:E,2,0),"")</f>
        <v/>
      </c>
      <c r="H952" s="19"/>
    </row>
    <row r="953" spans="2:8" ht="9.75" customHeight="1" x14ac:dyDescent="0.2">
      <c r="B953" s="17" t="str">
        <f t="shared" si="28"/>
        <v/>
      </c>
      <c r="C953" s="18" t="str">
        <f t="shared" ca="1" si="29"/>
        <v/>
      </c>
      <c r="D953" s="25"/>
      <c r="E953" s="30"/>
      <c r="F953" s="17" t="str">
        <f>IFERROR(VLOOKUP(E953,الموردين!C:D,2,0),"")</f>
        <v/>
      </c>
      <c r="G953" s="17" t="str">
        <f>IFERROR(VLOOKUP(F953,الموردين!D:E,2,0),"")</f>
        <v/>
      </c>
      <c r="H953" s="19"/>
    </row>
    <row r="954" spans="2:8" ht="9.75" customHeight="1" x14ac:dyDescent="0.2">
      <c r="B954" s="17" t="str">
        <f t="shared" si="28"/>
        <v/>
      </c>
      <c r="C954" s="18" t="str">
        <f t="shared" ca="1" si="29"/>
        <v/>
      </c>
      <c r="D954" s="25"/>
      <c r="E954" s="30"/>
      <c r="F954" s="17" t="str">
        <f>IFERROR(VLOOKUP(E954,الموردين!C:D,2,0),"")</f>
        <v/>
      </c>
      <c r="G954" s="17" t="str">
        <f>IFERROR(VLOOKUP(F954,الموردين!D:E,2,0),"")</f>
        <v/>
      </c>
      <c r="H954" s="19"/>
    </row>
    <row r="955" spans="2:8" ht="9.75" customHeight="1" x14ac:dyDescent="0.2">
      <c r="B955" s="17" t="str">
        <f t="shared" si="28"/>
        <v/>
      </c>
      <c r="C955" s="18" t="str">
        <f t="shared" ca="1" si="29"/>
        <v/>
      </c>
      <c r="D955" s="25"/>
      <c r="E955" s="30"/>
      <c r="F955" s="17" t="str">
        <f>IFERROR(VLOOKUP(E955,الموردين!C:D,2,0),"")</f>
        <v/>
      </c>
      <c r="G955" s="17" t="str">
        <f>IFERROR(VLOOKUP(F955,الموردين!D:E,2,0),"")</f>
        <v/>
      </c>
      <c r="H955" s="19"/>
    </row>
    <row r="956" spans="2:8" ht="9.75" customHeight="1" x14ac:dyDescent="0.2">
      <c r="B956" s="17" t="str">
        <f t="shared" si="28"/>
        <v/>
      </c>
      <c r="C956" s="18" t="str">
        <f t="shared" ca="1" si="29"/>
        <v/>
      </c>
      <c r="D956" s="25"/>
      <c r="E956" s="30"/>
      <c r="F956" s="17" t="str">
        <f>IFERROR(VLOOKUP(E956,الموردين!C:D,2,0),"")</f>
        <v/>
      </c>
      <c r="G956" s="17" t="str">
        <f>IFERROR(VLOOKUP(F956,الموردين!D:E,2,0),"")</f>
        <v/>
      </c>
      <c r="H956" s="19"/>
    </row>
    <row r="957" spans="2:8" ht="9.75" customHeight="1" x14ac:dyDescent="0.2">
      <c r="B957" s="17" t="str">
        <f t="shared" si="28"/>
        <v/>
      </c>
      <c r="C957" s="18" t="str">
        <f t="shared" ca="1" si="29"/>
        <v/>
      </c>
      <c r="D957" s="25"/>
      <c r="E957" s="30"/>
      <c r="F957" s="17" t="str">
        <f>IFERROR(VLOOKUP(E957,الموردين!C:D,2,0),"")</f>
        <v/>
      </c>
      <c r="G957" s="17" t="str">
        <f>IFERROR(VLOOKUP(F957,الموردين!D:E,2,0),"")</f>
        <v/>
      </c>
      <c r="H957" s="19"/>
    </row>
    <row r="958" spans="2:8" ht="9.75" customHeight="1" x14ac:dyDescent="0.2">
      <c r="B958" s="17" t="str">
        <f t="shared" si="28"/>
        <v/>
      </c>
      <c r="C958" s="18" t="str">
        <f t="shared" ca="1" si="29"/>
        <v/>
      </c>
      <c r="D958" s="25"/>
      <c r="E958" s="30"/>
      <c r="F958" s="17" t="str">
        <f>IFERROR(VLOOKUP(E958,الموردين!C:D,2,0),"")</f>
        <v/>
      </c>
      <c r="G958" s="17" t="str">
        <f>IFERROR(VLOOKUP(F958,الموردين!D:E,2,0),"")</f>
        <v/>
      </c>
      <c r="H958" s="19"/>
    </row>
    <row r="959" spans="2:8" ht="9.75" customHeight="1" x14ac:dyDescent="0.2">
      <c r="B959" s="17" t="str">
        <f t="shared" si="28"/>
        <v/>
      </c>
      <c r="C959" s="18" t="str">
        <f t="shared" ca="1" si="29"/>
        <v/>
      </c>
      <c r="D959" s="25"/>
      <c r="E959" s="30"/>
      <c r="F959" s="17" t="str">
        <f>IFERROR(VLOOKUP(E959,الموردين!C:D,2,0),"")</f>
        <v/>
      </c>
      <c r="G959" s="17" t="str">
        <f>IFERROR(VLOOKUP(F959,الموردين!D:E,2,0),"")</f>
        <v/>
      </c>
      <c r="H959" s="19"/>
    </row>
    <row r="960" spans="2:8" ht="9.75" customHeight="1" x14ac:dyDescent="0.2">
      <c r="B960" s="17" t="str">
        <f t="shared" si="28"/>
        <v/>
      </c>
      <c r="C960" s="18" t="str">
        <f t="shared" ca="1" si="29"/>
        <v/>
      </c>
      <c r="D960" s="25"/>
      <c r="E960" s="30"/>
      <c r="F960" s="17" t="str">
        <f>IFERROR(VLOOKUP(E960,الموردين!C:D,2,0),"")</f>
        <v/>
      </c>
      <c r="G960" s="17" t="str">
        <f>IFERROR(VLOOKUP(F960,الموردين!D:E,2,0),"")</f>
        <v/>
      </c>
      <c r="H960" s="19"/>
    </row>
    <row r="961" spans="2:8" ht="9.75" customHeight="1" x14ac:dyDescent="0.2">
      <c r="B961" s="17" t="str">
        <f t="shared" si="28"/>
        <v/>
      </c>
      <c r="C961" s="18" t="str">
        <f t="shared" ca="1" si="29"/>
        <v/>
      </c>
      <c r="D961" s="25"/>
      <c r="E961" s="30"/>
      <c r="F961" s="17" t="str">
        <f>IFERROR(VLOOKUP(E961,الموردين!C:D,2,0),"")</f>
        <v/>
      </c>
      <c r="G961" s="17" t="str">
        <f>IFERROR(VLOOKUP(F961,الموردين!D:E,2,0),"")</f>
        <v/>
      </c>
      <c r="H961" s="19"/>
    </row>
    <row r="962" spans="2:8" ht="9.75" customHeight="1" x14ac:dyDescent="0.2">
      <c r="B962" s="17" t="str">
        <f t="shared" si="28"/>
        <v/>
      </c>
      <c r="C962" s="18" t="str">
        <f t="shared" ca="1" si="29"/>
        <v/>
      </c>
      <c r="D962" s="25"/>
      <c r="E962" s="30"/>
      <c r="F962" s="17" t="str">
        <f>IFERROR(VLOOKUP(E962,الموردين!C:D,2,0),"")</f>
        <v/>
      </c>
      <c r="G962" s="17" t="str">
        <f>IFERROR(VLOOKUP(F962,الموردين!D:E,2,0),"")</f>
        <v/>
      </c>
      <c r="H962" s="19"/>
    </row>
    <row r="963" spans="2:8" ht="9.75" customHeight="1" x14ac:dyDescent="0.2">
      <c r="B963" s="17" t="str">
        <f t="shared" ref="B963:B1000" si="30">IF(E963="","",ROW()-1)</f>
        <v/>
      </c>
      <c r="C963" s="18" t="str">
        <f t="shared" ref="C963:C1000" ca="1" si="31">IF(E963="","",TODAY()-0)</f>
        <v/>
      </c>
      <c r="D963" s="25"/>
      <c r="E963" s="30"/>
      <c r="F963" s="17" t="str">
        <f>IFERROR(VLOOKUP(E963,الموردين!C:D,2,0),"")</f>
        <v/>
      </c>
      <c r="G963" s="17" t="str">
        <f>IFERROR(VLOOKUP(F963,الموردين!D:E,2,0),"")</f>
        <v/>
      </c>
      <c r="H963" s="19"/>
    </row>
    <row r="964" spans="2:8" ht="9.75" customHeight="1" x14ac:dyDescent="0.2">
      <c r="B964" s="17" t="str">
        <f t="shared" si="30"/>
        <v/>
      </c>
      <c r="C964" s="18" t="str">
        <f t="shared" ca="1" si="31"/>
        <v/>
      </c>
      <c r="D964" s="25"/>
      <c r="E964" s="30"/>
      <c r="F964" s="17" t="str">
        <f>IFERROR(VLOOKUP(E964,الموردين!C:D,2,0),"")</f>
        <v/>
      </c>
      <c r="G964" s="17" t="str">
        <f>IFERROR(VLOOKUP(F964,الموردين!D:E,2,0),"")</f>
        <v/>
      </c>
      <c r="H964" s="19"/>
    </row>
    <row r="965" spans="2:8" ht="9.75" customHeight="1" x14ac:dyDescent="0.2">
      <c r="B965" s="17" t="str">
        <f t="shared" si="30"/>
        <v/>
      </c>
      <c r="C965" s="18" t="str">
        <f t="shared" ca="1" si="31"/>
        <v/>
      </c>
      <c r="D965" s="25"/>
      <c r="E965" s="30"/>
      <c r="F965" s="17" t="str">
        <f>IFERROR(VLOOKUP(E965,الموردين!C:D,2,0),"")</f>
        <v/>
      </c>
      <c r="G965" s="17" t="str">
        <f>IFERROR(VLOOKUP(F965,الموردين!D:E,2,0),"")</f>
        <v/>
      </c>
      <c r="H965" s="19"/>
    </row>
    <row r="966" spans="2:8" ht="9.75" customHeight="1" x14ac:dyDescent="0.2">
      <c r="B966" s="17" t="str">
        <f t="shared" si="30"/>
        <v/>
      </c>
      <c r="C966" s="18" t="str">
        <f t="shared" ca="1" si="31"/>
        <v/>
      </c>
      <c r="D966" s="25"/>
      <c r="E966" s="30"/>
      <c r="F966" s="17" t="str">
        <f>IFERROR(VLOOKUP(E966,الموردين!C:D,2,0),"")</f>
        <v/>
      </c>
      <c r="G966" s="17" t="str">
        <f>IFERROR(VLOOKUP(F966,الموردين!D:E,2,0),"")</f>
        <v/>
      </c>
      <c r="H966" s="19"/>
    </row>
    <row r="967" spans="2:8" ht="9.75" customHeight="1" x14ac:dyDescent="0.2">
      <c r="B967" s="17" t="str">
        <f t="shared" si="30"/>
        <v/>
      </c>
      <c r="C967" s="18" t="str">
        <f t="shared" ca="1" si="31"/>
        <v/>
      </c>
      <c r="D967" s="25"/>
      <c r="E967" s="30"/>
      <c r="F967" s="17" t="str">
        <f>IFERROR(VLOOKUP(E967,الموردين!C:D,2,0),"")</f>
        <v/>
      </c>
      <c r="G967" s="17" t="str">
        <f>IFERROR(VLOOKUP(F967,الموردين!D:E,2,0),"")</f>
        <v/>
      </c>
      <c r="H967" s="19"/>
    </row>
    <row r="968" spans="2:8" ht="9.75" customHeight="1" x14ac:dyDescent="0.2">
      <c r="B968" s="17" t="str">
        <f t="shared" si="30"/>
        <v/>
      </c>
      <c r="C968" s="18" t="str">
        <f t="shared" ca="1" si="31"/>
        <v/>
      </c>
      <c r="D968" s="25"/>
      <c r="E968" s="30"/>
      <c r="F968" s="17" t="str">
        <f>IFERROR(VLOOKUP(E968,الموردين!C:D,2,0),"")</f>
        <v/>
      </c>
      <c r="G968" s="17" t="str">
        <f>IFERROR(VLOOKUP(F968,الموردين!D:E,2,0),"")</f>
        <v/>
      </c>
      <c r="H968" s="19"/>
    </row>
    <row r="969" spans="2:8" ht="9.75" customHeight="1" x14ac:dyDescent="0.2">
      <c r="B969" s="17" t="str">
        <f t="shared" si="30"/>
        <v/>
      </c>
      <c r="C969" s="18" t="str">
        <f t="shared" ca="1" si="31"/>
        <v/>
      </c>
      <c r="D969" s="25"/>
      <c r="E969" s="30"/>
      <c r="F969" s="17" t="str">
        <f>IFERROR(VLOOKUP(E969,الموردين!C:D,2,0),"")</f>
        <v/>
      </c>
      <c r="G969" s="17" t="str">
        <f>IFERROR(VLOOKUP(F969,الموردين!D:E,2,0),"")</f>
        <v/>
      </c>
      <c r="H969" s="19"/>
    </row>
    <row r="970" spans="2:8" ht="9.75" customHeight="1" x14ac:dyDescent="0.2">
      <c r="B970" s="17" t="str">
        <f t="shared" si="30"/>
        <v/>
      </c>
      <c r="C970" s="18" t="str">
        <f t="shared" ca="1" si="31"/>
        <v/>
      </c>
      <c r="D970" s="25"/>
      <c r="E970" s="30"/>
      <c r="F970" s="17" t="str">
        <f>IFERROR(VLOOKUP(E970,الموردين!C:D,2,0),"")</f>
        <v/>
      </c>
      <c r="G970" s="17" t="str">
        <f>IFERROR(VLOOKUP(F970,الموردين!D:E,2,0),"")</f>
        <v/>
      </c>
      <c r="H970" s="19"/>
    </row>
    <row r="971" spans="2:8" ht="9.75" customHeight="1" x14ac:dyDescent="0.2">
      <c r="B971" s="17" t="str">
        <f t="shared" si="30"/>
        <v/>
      </c>
      <c r="C971" s="18" t="str">
        <f t="shared" ca="1" si="31"/>
        <v/>
      </c>
      <c r="D971" s="25"/>
      <c r="E971" s="30"/>
      <c r="F971" s="17" t="str">
        <f>IFERROR(VLOOKUP(E971,الموردين!C:D,2,0),"")</f>
        <v/>
      </c>
      <c r="G971" s="17" t="str">
        <f>IFERROR(VLOOKUP(F971,الموردين!D:E,2,0),"")</f>
        <v/>
      </c>
      <c r="H971" s="19"/>
    </row>
    <row r="972" spans="2:8" ht="9.75" customHeight="1" x14ac:dyDescent="0.2">
      <c r="B972" s="17" t="str">
        <f t="shared" si="30"/>
        <v/>
      </c>
      <c r="C972" s="18" t="str">
        <f t="shared" ca="1" si="31"/>
        <v/>
      </c>
      <c r="D972" s="25"/>
      <c r="E972" s="30"/>
      <c r="F972" s="17" t="str">
        <f>IFERROR(VLOOKUP(E972,الموردين!C:D,2,0),"")</f>
        <v/>
      </c>
      <c r="G972" s="17" t="str">
        <f>IFERROR(VLOOKUP(F972,الموردين!D:E,2,0),"")</f>
        <v/>
      </c>
      <c r="H972" s="19"/>
    </row>
    <row r="973" spans="2:8" ht="9.75" customHeight="1" x14ac:dyDescent="0.2">
      <c r="B973" s="17" t="str">
        <f t="shared" si="30"/>
        <v/>
      </c>
      <c r="C973" s="18" t="str">
        <f t="shared" ca="1" si="31"/>
        <v/>
      </c>
      <c r="D973" s="25"/>
      <c r="E973" s="30"/>
      <c r="F973" s="17" t="str">
        <f>IFERROR(VLOOKUP(E973,الموردين!C:D,2,0),"")</f>
        <v/>
      </c>
      <c r="G973" s="17" t="str">
        <f>IFERROR(VLOOKUP(F973,الموردين!D:E,2,0),"")</f>
        <v/>
      </c>
      <c r="H973" s="19"/>
    </row>
    <row r="974" spans="2:8" ht="9.75" customHeight="1" x14ac:dyDescent="0.2">
      <c r="B974" s="17" t="str">
        <f t="shared" si="30"/>
        <v/>
      </c>
      <c r="C974" s="18" t="str">
        <f t="shared" ca="1" si="31"/>
        <v/>
      </c>
      <c r="D974" s="25"/>
      <c r="E974" s="30"/>
      <c r="F974" s="17" t="str">
        <f>IFERROR(VLOOKUP(E974,الموردين!C:D,2,0),"")</f>
        <v/>
      </c>
      <c r="G974" s="17" t="str">
        <f>IFERROR(VLOOKUP(F974,الموردين!D:E,2,0),"")</f>
        <v/>
      </c>
      <c r="H974" s="19"/>
    </row>
    <row r="975" spans="2:8" ht="9.75" customHeight="1" x14ac:dyDescent="0.2">
      <c r="B975" s="17" t="str">
        <f t="shared" si="30"/>
        <v/>
      </c>
      <c r="C975" s="18" t="str">
        <f t="shared" ca="1" si="31"/>
        <v/>
      </c>
      <c r="D975" s="25"/>
      <c r="E975" s="30"/>
      <c r="F975" s="17" t="str">
        <f>IFERROR(VLOOKUP(E975,الموردين!C:D,2,0),"")</f>
        <v/>
      </c>
      <c r="G975" s="17" t="str">
        <f>IFERROR(VLOOKUP(F975,الموردين!D:E,2,0),"")</f>
        <v/>
      </c>
      <c r="H975" s="19"/>
    </row>
    <row r="976" spans="2:8" ht="9.75" customHeight="1" x14ac:dyDescent="0.2">
      <c r="B976" s="17" t="str">
        <f t="shared" si="30"/>
        <v/>
      </c>
      <c r="C976" s="18" t="str">
        <f t="shared" ca="1" si="31"/>
        <v/>
      </c>
      <c r="D976" s="25"/>
      <c r="E976" s="30"/>
      <c r="F976" s="17" t="str">
        <f>IFERROR(VLOOKUP(E976,الموردين!C:D,2,0),"")</f>
        <v/>
      </c>
      <c r="G976" s="17" t="str">
        <f>IFERROR(VLOOKUP(F976,الموردين!D:E,2,0),"")</f>
        <v/>
      </c>
      <c r="H976" s="19"/>
    </row>
    <row r="977" spans="2:8" ht="9.75" customHeight="1" x14ac:dyDescent="0.2">
      <c r="B977" s="17" t="str">
        <f t="shared" si="30"/>
        <v/>
      </c>
      <c r="C977" s="18" t="str">
        <f t="shared" ca="1" si="31"/>
        <v/>
      </c>
      <c r="D977" s="25"/>
      <c r="E977" s="30"/>
      <c r="F977" s="17" t="str">
        <f>IFERROR(VLOOKUP(E977,الموردين!C:D,2,0),"")</f>
        <v/>
      </c>
      <c r="G977" s="17" t="str">
        <f>IFERROR(VLOOKUP(F977,الموردين!D:E,2,0),"")</f>
        <v/>
      </c>
      <c r="H977" s="19"/>
    </row>
    <row r="978" spans="2:8" ht="9.75" customHeight="1" x14ac:dyDescent="0.2">
      <c r="B978" s="17" t="str">
        <f t="shared" si="30"/>
        <v/>
      </c>
      <c r="C978" s="18" t="str">
        <f t="shared" ca="1" si="31"/>
        <v/>
      </c>
      <c r="D978" s="25"/>
      <c r="E978" s="30"/>
      <c r="F978" s="17" t="str">
        <f>IFERROR(VLOOKUP(E978,الموردين!C:D,2,0),"")</f>
        <v/>
      </c>
      <c r="G978" s="17" t="str">
        <f>IFERROR(VLOOKUP(F978,الموردين!D:E,2,0),"")</f>
        <v/>
      </c>
      <c r="H978" s="19"/>
    </row>
    <row r="979" spans="2:8" ht="9.75" customHeight="1" x14ac:dyDescent="0.2">
      <c r="B979" s="17" t="str">
        <f t="shared" si="30"/>
        <v/>
      </c>
      <c r="C979" s="18" t="str">
        <f t="shared" ca="1" si="31"/>
        <v/>
      </c>
      <c r="D979" s="25"/>
      <c r="E979" s="30"/>
      <c r="F979" s="17" t="str">
        <f>IFERROR(VLOOKUP(E979,الموردين!C:D,2,0),"")</f>
        <v/>
      </c>
      <c r="G979" s="17" t="str">
        <f>IFERROR(VLOOKUP(F979,الموردين!D:E,2,0),"")</f>
        <v/>
      </c>
      <c r="H979" s="19"/>
    </row>
    <row r="980" spans="2:8" ht="9.75" customHeight="1" x14ac:dyDescent="0.2">
      <c r="B980" s="17" t="str">
        <f t="shared" si="30"/>
        <v/>
      </c>
      <c r="C980" s="18" t="str">
        <f t="shared" ca="1" si="31"/>
        <v/>
      </c>
      <c r="D980" s="25"/>
      <c r="E980" s="30"/>
      <c r="F980" s="17" t="str">
        <f>IFERROR(VLOOKUP(E980,الموردين!C:D,2,0),"")</f>
        <v/>
      </c>
      <c r="G980" s="17" t="str">
        <f>IFERROR(VLOOKUP(F980,الموردين!D:E,2,0),"")</f>
        <v/>
      </c>
      <c r="H980" s="19"/>
    </row>
    <row r="981" spans="2:8" ht="9.75" customHeight="1" x14ac:dyDescent="0.2">
      <c r="B981" s="17" t="str">
        <f t="shared" si="30"/>
        <v/>
      </c>
      <c r="C981" s="18" t="str">
        <f t="shared" ca="1" si="31"/>
        <v/>
      </c>
      <c r="D981" s="25"/>
      <c r="E981" s="30"/>
      <c r="F981" s="17" t="str">
        <f>IFERROR(VLOOKUP(E981,الموردين!C:D,2,0),"")</f>
        <v/>
      </c>
      <c r="G981" s="17" t="str">
        <f>IFERROR(VLOOKUP(F981,الموردين!D:E,2,0),"")</f>
        <v/>
      </c>
      <c r="H981" s="19"/>
    </row>
    <row r="982" spans="2:8" ht="9.75" customHeight="1" x14ac:dyDescent="0.2">
      <c r="B982" s="17" t="str">
        <f t="shared" si="30"/>
        <v/>
      </c>
      <c r="C982" s="18" t="str">
        <f t="shared" ca="1" si="31"/>
        <v/>
      </c>
      <c r="D982" s="25"/>
      <c r="E982" s="30"/>
      <c r="F982" s="17" t="str">
        <f>IFERROR(VLOOKUP(E982,الموردين!C:D,2,0),"")</f>
        <v/>
      </c>
      <c r="G982" s="17" t="str">
        <f>IFERROR(VLOOKUP(F982,الموردين!D:E,2,0),"")</f>
        <v/>
      </c>
      <c r="H982" s="19"/>
    </row>
    <row r="983" spans="2:8" ht="9.75" customHeight="1" x14ac:dyDescent="0.2">
      <c r="B983" s="17" t="str">
        <f t="shared" si="30"/>
        <v/>
      </c>
      <c r="C983" s="18" t="str">
        <f t="shared" ca="1" si="31"/>
        <v/>
      </c>
      <c r="D983" s="25"/>
      <c r="E983" s="30"/>
      <c r="F983" s="17" t="str">
        <f>IFERROR(VLOOKUP(E983,الموردين!C:D,2,0),"")</f>
        <v/>
      </c>
      <c r="G983" s="17" t="str">
        <f>IFERROR(VLOOKUP(F983,الموردين!D:E,2,0),"")</f>
        <v/>
      </c>
      <c r="H983" s="19"/>
    </row>
    <row r="984" spans="2:8" ht="9.75" customHeight="1" x14ac:dyDescent="0.2">
      <c r="B984" s="17" t="str">
        <f t="shared" si="30"/>
        <v/>
      </c>
      <c r="C984" s="18" t="str">
        <f t="shared" ca="1" si="31"/>
        <v/>
      </c>
      <c r="D984" s="25"/>
      <c r="E984" s="30"/>
      <c r="F984" s="17" t="str">
        <f>IFERROR(VLOOKUP(E984,الموردين!C:D,2,0),"")</f>
        <v/>
      </c>
      <c r="G984" s="17" t="str">
        <f>IFERROR(VLOOKUP(F984,الموردين!D:E,2,0),"")</f>
        <v/>
      </c>
      <c r="H984" s="19"/>
    </row>
    <row r="985" spans="2:8" ht="9.75" customHeight="1" x14ac:dyDescent="0.2">
      <c r="B985" s="17" t="str">
        <f t="shared" si="30"/>
        <v/>
      </c>
      <c r="C985" s="18" t="str">
        <f t="shared" ca="1" si="31"/>
        <v/>
      </c>
      <c r="D985" s="25"/>
      <c r="E985" s="30"/>
      <c r="F985" s="17" t="str">
        <f>IFERROR(VLOOKUP(E985,الموردين!C:D,2,0),"")</f>
        <v/>
      </c>
      <c r="G985" s="17" t="str">
        <f>IFERROR(VLOOKUP(F985,الموردين!D:E,2,0),"")</f>
        <v/>
      </c>
      <c r="H985" s="19"/>
    </row>
    <row r="986" spans="2:8" ht="9.75" customHeight="1" x14ac:dyDescent="0.2">
      <c r="B986" s="17" t="str">
        <f t="shared" si="30"/>
        <v/>
      </c>
      <c r="C986" s="18" t="str">
        <f t="shared" ca="1" si="31"/>
        <v/>
      </c>
      <c r="D986" s="25"/>
      <c r="E986" s="30"/>
      <c r="F986" s="17" t="str">
        <f>IFERROR(VLOOKUP(E986,الموردين!C:D,2,0),"")</f>
        <v/>
      </c>
      <c r="G986" s="17" t="str">
        <f>IFERROR(VLOOKUP(F986,الموردين!D:E,2,0),"")</f>
        <v/>
      </c>
      <c r="H986" s="19"/>
    </row>
    <row r="987" spans="2:8" ht="9.75" customHeight="1" x14ac:dyDescent="0.2">
      <c r="B987" s="17" t="str">
        <f t="shared" si="30"/>
        <v/>
      </c>
      <c r="C987" s="18" t="str">
        <f t="shared" ca="1" si="31"/>
        <v/>
      </c>
      <c r="D987" s="25"/>
      <c r="E987" s="30"/>
      <c r="F987" s="17" t="str">
        <f>IFERROR(VLOOKUP(E987,الموردين!C:D,2,0),"")</f>
        <v/>
      </c>
      <c r="G987" s="17" t="str">
        <f>IFERROR(VLOOKUP(F987,الموردين!D:E,2,0),"")</f>
        <v/>
      </c>
      <c r="H987" s="19"/>
    </row>
    <row r="988" spans="2:8" ht="9.75" customHeight="1" x14ac:dyDescent="0.2">
      <c r="B988" s="17" t="str">
        <f t="shared" si="30"/>
        <v/>
      </c>
      <c r="C988" s="18" t="str">
        <f t="shared" ca="1" si="31"/>
        <v/>
      </c>
      <c r="D988" s="25"/>
      <c r="E988" s="30"/>
      <c r="F988" s="17" t="str">
        <f>IFERROR(VLOOKUP(E988,الموردين!C:D,2,0),"")</f>
        <v/>
      </c>
      <c r="G988" s="17" t="str">
        <f>IFERROR(VLOOKUP(F988,الموردين!D:E,2,0),"")</f>
        <v/>
      </c>
      <c r="H988" s="19"/>
    </row>
    <row r="989" spans="2:8" ht="9.75" customHeight="1" x14ac:dyDescent="0.2">
      <c r="B989" s="17" t="str">
        <f t="shared" si="30"/>
        <v/>
      </c>
      <c r="C989" s="18" t="str">
        <f t="shared" ca="1" si="31"/>
        <v/>
      </c>
      <c r="D989" s="25"/>
      <c r="E989" s="30"/>
      <c r="F989" s="17" t="str">
        <f>IFERROR(VLOOKUP(E989,الموردين!C:D,2,0),"")</f>
        <v/>
      </c>
      <c r="G989" s="17" t="str">
        <f>IFERROR(VLOOKUP(F989,الموردين!D:E,2,0),"")</f>
        <v/>
      </c>
      <c r="H989" s="19"/>
    </row>
    <row r="990" spans="2:8" ht="9.75" customHeight="1" x14ac:dyDescent="0.2">
      <c r="B990" s="17" t="str">
        <f t="shared" si="30"/>
        <v/>
      </c>
      <c r="C990" s="18" t="str">
        <f t="shared" ca="1" si="31"/>
        <v/>
      </c>
      <c r="D990" s="25"/>
      <c r="E990" s="30"/>
      <c r="F990" s="17" t="str">
        <f>IFERROR(VLOOKUP(E990,الموردين!C:D,2,0),"")</f>
        <v/>
      </c>
      <c r="G990" s="17" t="str">
        <f>IFERROR(VLOOKUP(F990,الموردين!D:E,2,0),"")</f>
        <v/>
      </c>
      <c r="H990" s="19"/>
    </row>
    <row r="991" spans="2:8" ht="9.75" customHeight="1" x14ac:dyDescent="0.2">
      <c r="B991" s="17" t="str">
        <f t="shared" si="30"/>
        <v/>
      </c>
      <c r="C991" s="18" t="str">
        <f t="shared" ca="1" si="31"/>
        <v/>
      </c>
      <c r="D991" s="25"/>
      <c r="E991" s="30"/>
      <c r="F991" s="17" t="str">
        <f>IFERROR(VLOOKUP(E991,الموردين!C:D,2,0),"")</f>
        <v/>
      </c>
      <c r="G991" s="17" t="str">
        <f>IFERROR(VLOOKUP(F991,الموردين!D:E,2,0),"")</f>
        <v/>
      </c>
      <c r="H991" s="19"/>
    </row>
    <row r="992" spans="2:8" ht="9.75" customHeight="1" x14ac:dyDescent="0.2">
      <c r="B992" s="17" t="str">
        <f t="shared" si="30"/>
        <v/>
      </c>
      <c r="C992" s="18" t="str">
        <f t="shared" ca="1" si="31"/>
        <v/>
      </c>
      <c r="D992" s="25"/>
      <c r="E992" s="30"/>
      <c r="F992" s="17" t="str">
        <f>IFERROR(VLOOKUP(E992,الموردين!C:D,2,0),"")</f>
        <v/>
      </c>
      <c r="G992" s="17" t="str">
        <f>IFERROR(VLOOKUP(F992,الموردين!D:E,2,0),"")</f>
        <v/>
      </c>
      <c r="H992" s="19"/>
    </row>
    <row r="993" spans="2:8" ht="9.75" customHeight="1" x14ac:dyDescent="0.2">
      <c r="B993" s="17" t="str">
        <f t="shared" si="30"/>
        <v/>
      </c>
      <c r="C993" s="18" t="str">
        <f t="shared" ca="1" si="31"/>
        <v/>
      </c>
      <c r="D993" s="25"/>
      <c r="E993" s="30"/>
      <c r="F993" s="17" t="str">
        <f>IFERROR(VLOOKUP(E993,الموردين!C:D,2,0),"")</f>
        <v/>
      </c>
      <c r="G993" s="17" t="str">
        <f>IFERROR(VLOOKUP(F993,الموردين!D:E,2,0),"")</f>
        <v/>
      </c>
      <c r="H993" s="19"/>
    </row>
    <row r="994" spans="2:8" ht="9.75" customHeight="1" x14ac:dyDescent="0.2">
      <c r="B994" s="17" t="str">
        <f t="shared" si="30"/>
        <v/>
      </c>
      <c r="C994" s="18" t="str">
        <f t="shared" ca="1" si="31"/>
        <v/>
      </c>
      <c r="D994" s="25"/>
      <c r="E994" s="30"/>
      <c r="F994" s="17" t="str">
        <f>IFERROR(VLOOKUP(E994,الموردين!C:D,2,0),"")</f>
        <v/>
      </c>
      <c r="G994" s="17" t="str">
        <f>IFERROR(VLOOKUP(F994,الموردين!D:E,2,0),"")</f>
        <v/>
      </c>
      <c r="H994" s="19"/>
    </row>
    <row r="995" spans="2:8" ht="9.75" customHeight="1" x14ac:dyDescent="0.2">
      <c r="B995" s="17" t="str">
        <f t="shared" si="30"/>
        <v/>
      </c>
      <c r="C995" s="18" t="str">
        <f t="shared" ca="1" si="31"/>
        <v/>
      </c>
      <c r="D995" s="25"/>
      <c r="E995" s="30"/>
      <c r="F995" s="17" t="str">
        <f>IFERROR(VLOOKUP(E995,الموردين!C:D,2,0),"")</f>
        <v/>
      </c>
      <c r="G995" s="17" t="str">
        <f>IFERROR(VLOOKUP(F995,الموردين!D:E,2,0),"")</f>
        <v/>
      </c>
      <c r="H995" s="19"/>
    </row>
    <row r="996" spans="2:8" ht="9.75" customHeight="1" x14ac:dyDescent="0.2">
      <c r="B996" s="17" t="str">
        <f t="shared" si="30"/>
        <v/>
      </c>
      <c r="C996" s="18" t="str">
        <f t="shared" ca="1" si="31"/>
        <v/>
      </c>
      <c r="D996" s="25"/>
      <c r="E996" s="30"/>
      <c r="F996" s="17" t="str">
        <f>IFERROR(VLOOKUP(E996,الموردين!C:D,2,0),"")</f>
        <v/>
      </c>
      <c r="G996" s="17" t="str">
        <f>IFERROR(VLOOKUP(F996,الموردين!D:E,2,0),"")</f>
        <v/>
      </c>
      <c r="H996" s="19"/>
    </row>
    <row r="997" spans="2:8" ht="9.75" customHeight="1" x14ac:dyDescent="0.2">
      <c r="B997" s="17" t="str">
        <f t="shared" si="30"/>
        <v/>
      </c>
      <c r="C997" s="18" t="str">
        <f t="shared" ca="1" si="31"/>
        <v/>
      </c>
      <c r="D997" s="25"/>
      <c r="E997" s="30"/>
      <c r="F997" s="17" t="str">
        <f>IFERROR(VLOOKUP(E997,الموردين!C:D,2,0),"")</f>
        <v/>
      </c>
      <c r="G997" s="17" t="str">
        <f>IFERROR(VLOOKUP(F997,الموردين!D:E,2,0),"")</f>
        <v/>
      </c>
      <c r="H997" s="19"/>
    </row>
    <row r="998" spans="2:8" ht="9.75" customHeight="1" x14ac:dyDescent="0.2">
      <c r="B998" s="17" t="str">
        <f t="shared" si="30"/>
        <v/>
      </c>
      <c r="C998" s="18" t="str">
        <f t="shared" ca="1" si="31"/>
        <v/>
      </c>
      <c r="D998" s="25"/>
      <c r="E998" s="30"/>
      <c r="F998" s="17" t="str">
        <f>IFERROR(VLOOKUP(E998,الموردين!C:D,2,0),"")</f>
        <v/>
      </c>
      <c r="G998" s="17" t="str">
        <f>IFERROR(VLOOKUP(F998,الموردين!D:E,2,0),"")</f>
        <v/>
      </c>
      <c r="H998" s="19"/>
    </row>
    <row r="999" spans="2:8" ht="9.75" customHeight="1" x14ac:dyDescent="0.2">
      <c r="B999" s="17" t="str">
        <f t="shared" si="30"/>
        <v/>
      </c>
      <c r="C999" s="18" t="str">
        <f t="shared" ca="1" si="31"/>
        <v/>
      </c>
      <c r="D999" s="25"/>
      <c r="E999" s="30"/>
      <c r="F999" s="17" t="str">
        <f>IFERROR(VLOOKUP(E999,الموردين!C:D,2,0),"")</f>
        <v/>
      </c>
      <c r="G999" s="17" t="str">
        <f>IFERROR(VLOOKUP(F999,الموردين!D:E,2,0),"")</f>
        <v/>
      </c>
      <c r="H999" s="19"/>
    </row>
    <row r="1000" spans="2:8" ht="9.75" customHeight="1" x14ac:dyDescent="0.2">
      <c r="B1000" s="17" t="str">
        <f t="shared" si="30"/>
        <v/>
      </c>
      <c r="C1000" s="18" t="str">
        <f t="shared" ca="1" si="31"/>
        <v/>
      </c>
      <c r="D1000" s="25"/>
      <c r="E1000" s="30"/>
      <c r="F1000" s="17" t="str">
        <f>IFERROR(VLOOKUP(E1000,الموردين!C:D,2,0),"")</f>
        <v/>
      </c>
      <c r="G1000" s="17" t="str">
        <f>IFERROR(VLOOKUP(F1000,الموردين!D:E,2,0),"")</f>
        <v/>
      </c>
      <c r="H1000" s="1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OFFSET(الموردين!$C$2,0,0,COUNTA(الموردين!$C$1:$C1500),1)</xm:f>
          </x14:formula1>
          <xm:sqref>E2:E1000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F1000"/>
  <sheetViews>
    <sheetView showGridLines="0" showRowColHeaders="0" rightToLeft="1" zoomScale="250" zoomScaleNormal="250" workbookViewId="0">
      <pane ySplit="1" topLeftCell="A2" activePane="bottomLeft" state="frozen"/>
      <selection pane="bottomLeft" activeCell="C2" sqref="C2"/>
    </sheetView>
  </sheetViews>
  <sheetFormatPr defaultRowHeight="9.75" customHeight="1" x14ac:dyDescent="0.2"/>
  <cols>
    <col min="1" max="1" width="0.875" style="16" customWidth="1"/>
    <col min="2" max="2" width="3" style="16" customWidth="1"/>
    <col min="3" max="3" width="25.375" style="16" customWidth="1"/>
    <col min="4" max="4" width="21.5" style="16" customWidth="1"/>
    <col min="5" max="5" width="14.375" style="29" customWidth="1"/>
    <col min="6" max="16384" width="9" style="16"/>
  </cols>
  <sheetData>
    <row r="1" spans="1:6" s="23" customFormat="1" ht="15.75" customHeight="1" x14ac:dyDescent="0.2">
      <c r="A1" s="75"/>
      <c r="B1" s="22" t="s">
        <v>0</v>
      </c>
      <c r="C1" s="22" t="s">
        <v>25</v>
      </c>
      <c r="D1" s="22" t="s">
        <v>30</v>
      </c>
      <c r="E1" s="27" t="s">
        <v>31</v>
      </c>
      <c r="F1" s="76"/>
    </row>
    <row r="2" spans="1:6" ht="9.75" customHeight="1" x14ac:dyDescent="0.2">
      <c r="A2" s="75"/>
      <c r="B2" s="17" t="str">
        <f t="shared" ref="B2:B66" si="0">IF(C2="","",ROW()-1)</f>
        <v/>
      </c>
      <c r="C2" s="19"/>
      <c r="D2" s="19"/>
      <c r="E2" s="28"/>
      <c r="F2" s="76"/>
    </row>
    <row r="3" spans="1:6" ht="9.75" customHeight="1" x14ac:dyDescent="0.2">
      <c r="A3" s="75"/>
      <c r="B3" s="17" t="str">
        <f t="shared" si="0"/>
        <v/>
      </c>
      <c r="C3" s="19"/>
      <c r="D3" s="19"/>
      <c r="E3" s="28"/>
      <c r="F3" s="76"/>
    </row>
    <row r="4" spans="1:6" ht="9.75" customHeight="1" x14ac:dyDescent="0.2">
      <c r="A4" s="75"/>
      <c r="B4" s="17" t="str">
        <f t="shared" si="0"/>
        <v/>
      </c>
      <c r="C4" s="19"/>
      <c r="D4" s="19"/>
      <c r="E4" s="28"/>
      <c r="F4" s="76"/>
    </row>
    <row r="5" spans="1:6" ht="9.75" customHeight="1" x14ac:dyDescent="0.2">
      <c r="A5" s="75"/>
      <c r="B5" s="17" t="str">
        <f t="shared" si="0"/>
        <v/>
      </c>
      <c r="C5" s="19"/>
      <c r="D5" s="19"/>
      <c r="E5" s="28"/>
      <c r="F5" s="76"/>
    </row>
    <row r="6" spans="1:6" ht="9.75" customHeight="1" x14ac:dyDescent="0.2">
      <c r="A6" s="75"/>
      <c r="B6" s="17" t="str">
        <f t="shared" si="0"/>
        <v/>
      </c>
      <c r="C6" s="19"/>
      <c r="D6" s="19"/>
      <c r="E6" s="28"/>
      <c r="F6" s="76"/>
    </row>
    <row r="7" spans="1:6" ht="9.75" customHeight="1" x14ac:dyDescent="0.2">
      <c r="A7" s="75"/>
      <c r="B7" s="17" t="str">
        <f t="shared" si="0"/>
        <v/>
      </c>
      <c r="C7" s="19"/>
      <c r="D7" s="19"/>
      <c r="E7" s="28"/>
      <c r="F7" s="76"/>
    </row>
    <row r="8" spans="1:6" ht="9.75" customHeight="1" x14ac:dyDescent="0.2">
      <c r="A8" s="75"/>
      <c r="B8" s="17" t="str">
        <f t="shared" si="0"/>
        <v/>
      </c>
      <c r="C8" s="19"/>
      <c r="D8" s="19"/>
      <c r="E8" s="28"/>
      <c r="F8" s="76"/>
    </row>
    <row r="9" spans="1:6" ht="9.75" customHeight="1" x14ac:dyDescent="0.2">
      <c r="A9" s="75"/>
      <c r="B9" s="17" t="str">
        <f t="shared" si="0"/>
        <v/>
      </c>
      <c r="C9" s="19"/>
      <c r="D9" s="19"/>
      <c r="E9" s="28"/>
      <c r="F9" s="76"/>
    </row>
    <row r="10" spans="1:6" ht="9.75" customHeight="1" x14ac:dyDescent="0.2">
      <c r="A10" s="75"/>
      <c r="B10" s="17" t="str">
        <f t="shared" si="0"/>
        <v/>
      </c>
      <c r="C10" s="19"/>
      <c r="D10" s="19"/>
      <c r="E10" s="28"/>
      <c r="F10" s="76"/>
    </row>
    <row r="11" spans="1:6" ht="9.75" customHeight="1" x14ac:dyDescent="0.2">
      <c r="A11" s="75"/>
      <c r="B11" s="17" t="str">
        <f t="shared" si="0"/>
        <v/>
      </c>
      <c r="C11" s="19"/>
      <c r="D11" s="19"/>
      <c r="E11" s="28"/>
      <c r="F11" s="76"/>
    </row>
    <row r="12" spans="1:6" ht="9.75" customHeight="1" x14ac:dyDescent="0.2">
      <c r="A12" s="75"/>
      <c r="B12" s="17" t="str">
        <f t="shared" si="0"/>
        <v/>
      </c>
      <c r="C12" s="19"/>
      <c r="D12" s="19"/>
      <c r="E12" s="28"/>
      <c r="F12" s="76"/>
    </row>
    <row r="13" spans="1:6" ht="9.75" customHeight="1" x14ac:dyDescent="0.2">
      <c r="A13" s="75"/>
      <c r="B13" s="17" t="str">
        <f t="shared" si="0"/>
        <v/>
      </c>
      <c r="C13" s="19"/>
      <c r="D13" s="19"/>
      <c r="E13" s="28"/>
      <c r="F13" s="76"/>
    </row>
    <row r="14" spans="1:6" ht="9.75" customHeight="1" x14ac:dyDescent="0.2">
      <c r="A14" s="75"/>
      <c r="B14" s="17" t="str">
        <f t="shared" si="0"/>
        <v/>
      </c>
      <c r="C14" s="19"/>
      <c r="D14" s="19"/>
      <c r="E14" s="28"/>
      <c r="F14" s="76"/>
    </row>
    <row r="15" spans="1:6" ht="9.75" customHeight="1" x14ac:dyDescent="0.2">
      <c r="A15" s="75"/>
      <c r="B15" s="17" t="str">
        <f t="shared" si="0"/>
        <v/>
      </c>
      <c r="C15" s="19"/>
      <c r="D15" s="19"/>
      <c r="E15" s="28"/>
      <c r="F15" s="76"/>
    </row>
    <row r="16" spans="1:6" ht="9.75" customHeight="1" x14ac:dyDescent="0.2">
      <c r="A16" s="75"/>
      <c r="B16" s="17" t="str">
        <f t="shared" si="0"/>
        <v/>
      </c>
      <c r="C16" s="19"/>
      <c r="D16" s="19"/>
      <c r="E16" s="28"/>
      <c r="F16" s="76"/>
    </row>
    <row r="17" spans="1:6" ht="9.75" customHeight="1" x14ac:dyDescent="0.2">
      <c r="A17" s="75"/>
      <c r="B17" s="17" t="str">
        <f t="shared" si="0"/>
        <v/>
      </c>
      <c r="C17" s="19"/>
      <c r="D17" s="19"/>
      <c r="E17" s="28"/>
      <c r="F17" s="76"/>
    </row>
    <row r="18" spans="1:6" ht="9.75" customHeight="1" x14ac:dyDescent="0.2">
      <c r="A18" s="75"/>
      <c r="B18" s="17" t="str">
        <f t="shared" si="0"/>
        <v/>
      </c>
      <c r="C18" s="19"/>
      <c r="D18" s="19"/>
      <c r="E18" s="28"/>
      <c r="F18" s="76"/>
    </row>
    <row r="19" spans="1:6" ht="9.75" customHeight="1" x14ac:dyDescent="0.2">
      <c r="A19" s="75"/>
      <c r="B19" s="17" t="str">
        <f t="shared" si="0"/>
        <v/>
      </c>
      <c r="C19" s="19"/>
      <c r="D19" s="19"/>
      <c r="E19" s="28"/>
      <c r="F19" s="76"/>
    </row>
    <row r="20" spans="1:6" ht="9.75" customHeight="1" x14ac:dyDescent="0.2">
      <c r="A20" s="75"/>
      <c r="B20" s="17" t="str">
        <f t="shared" si="0"/>
        <v/>
      </c>
      <c r="C20" s="19"/>
      <c r="D20" s="19"/>
      <c r="E20" s="28"/>
      <c r="F20" s="76"/>
    </row>
    <row r="21" spans="1:6" ht="9.75" customHeight="1" x14ac:dyDescent="0.2">
      <c r="A21" s="75"/>
      <c r="B21" s="17" t="str">
        <f t="shared" si="0"/>
        <v/>
      </c>
      <c r="C21" s="19"/>
      <c r="D21" s="19"/>
      <c r="E21" s="28"/>
      <c r="F21" s="76"/>
    </row>
    <row r="22" spans="1:6" ht="9.75" customHeight="1" x14ac:dyDescent="0.2">
      <c r="A22" s="75"/>
      <c r="B22" s="17" t="str">
        <f t="shared" si="0"/>
        <v/>
      </c>
      <c r="C22" s="19"/>
      <c r="D22" s="19"/>
      <c r="E22" s="28"/>
      <c r="F22" s="76"/>
    </row>
    <row r="23" spans="1:6" ht="9.75" customHeight="1" x14ac:dyDescent="0.2">
      <c r="A23" s="75"/>
      <c r="B23" s="17" t="str">
        <f t="shared" si="0"/>
        <v/>
      </c>
      <c r="C23" s="19"/>
      <c r="D23" s="19"/>
      <c r="E23" s="28"/>
      <c r="F23" s="76"/>
    </row>
    <row r="24" spans="1:6" ht="9.75" customHeight="1" x14ac:dyDescent="0.2">
      <c r="A24" s="75"/>
      <c r="B24" s="17" t="str">
        <f t="shared" si="0"/>
        <v/>
      </c>
      <c r="C24" s="19"/>
      <c r="D24" s="19"/>
      <c r="E24" s="28"/>
      <c r="F24" s="76"/>
    </row>
    <row r="25" spans="1:6" ht="9.75" customHeight="1" x14ac:dyDescent="0.2">
      <c r="A25" s="75"/>
      <c r="B25" s="17" t="str">
        <f t="shared" si="0"/>
        <v/>
      </c>
      <c r="C25" s="19"/>
      <c r="D25" s="19"/>
      <c r="E25" s="28"/>
      <c r="F25" s="76"/>
    </row>
    <row r="26" spans="1:6" ht="9.75" customHeight="1" x14ac:dyDescent="0.2">
      <c r="A26" s="75"/>
      <c r="B26" s="17" t="str">
        <f t="shared" si="0"/>
        <v/>
      </c>
      <c r="C26" s="19"/>
      <c r="D26" s="19"/>
      <c r="E26" s="28"/>
      <c r="F26" s="76"/>
    </row>
    <row r="27" spans="1:6" ht="9.75" customHeight="1" x14ac:dyDescent="0.2">
      <c r="A27" s="75"/>
      <c r="B27" s="17" t="str">
        <f t="shared" si="0"/>
        <v/>
      </c>
      <c r="C27" s="19"/>
      <c r="D27" s="19"/>
      <c r="E27" s="28"/>
      <c r="F27" s="76"/>
    </row>
    <row r="28" spans="1:6" ht="9.75" customHeight="1" x14ac:dyDescent="0.2">
      <c r="A28" s="75"/>
      <c r="B28" s="17" t="str">
        <f t="shared" si="0"/>
        <v/>
      </c>
      <c r="C28" s="19"/>
      <c r="D28" s="19"/>
      <c r="E28" s="28"/>
      <c r="F28" s="76"/>
    </row>
    <row r="29" spans="1:6" ht="9.75" customHeight="1" x14ac:dyDescent="0.2">
      <c r="A29" s="75"/>
      <c r="B29" s="17" t="str">
        <f t="shared" si="0"/>
        <v/>
      </c>
      <c r="C29" s="19"/>
      <c r="D29" s="19"/>
      <c r="E29" s="28"/>
      <c r="F29" s="76"/>
    </row>
    <row r="30" spans="1:6" ht="9.75" customHeight="1" x14ac:dyDescent="0.2">
      <c r="A30" s="75"/>
      <c r="B30" s="17" t="str">
        <f t="shared" si="0"/>
        <v/>
      </c>
      <c r="C30" s="19"/>
      <c r="D30" s="19"/>
      <c r="E30" s="28"/>
      <c r="F30" s="76"/>
    </row>
    <row r="31" spans="1:6" ht="9.75" customHeight="1" x14ac:dyDescent="0.2">
      <c r="A31" s="75"/>
      <c r="B31" s="17" t="str">
        <f t="shared" si="0"/>
        <v/>
      </c>
      <c r="C31" s="19"/>
      <c r="D31" s="19"/>
      <c r="E31" s="28"/>
      <c r="F31" s="76"/>
    </row>
    <row r="32" spans="1:6" ht="9.75" customHeight="1" x14ac:dyDescent="0.2">
      <c r="A32" s="75"/>
      <c r="B32" s="17" t="str">
        <f t="shared" si="0"/>
        <v/>
      </c>
      <c r="C32" s="19"/>
      <c r="D32" s="19"/>
      <c r="E32" s="28"/>
      <c r="F32" s="76"/>
    </row>
    <row r="33" spans="1:6" ht="9.75" customHeight="1" x14ac:dyDescent="0.2">
      <c r="A33" s="75"/>
      <c r="B33" s="17" t="str">
        <f t="shared" si="0"/>
        <v/>
      </c>
      <c r="C33" s="19"/>
      <c r="D33" s="19"/>
      <c r="E33" s="28"/>
      <c r="F33" s="76"/>
    </row>
    <row r="34" spans="1:6" ht="9.75" customHeight="1" x14ac:dyDescent="0.2">
      <c r="A34" s="75"/>
      <c r="B34" s="17" t="str">
        <f t="shared" si="0"/>
        <v/>
      </c>
      <c r="C34" s="19"/>
      <c r="D34" s="19"/>
      <c r="E34" s="28"/>
      <c r="F34" s="76"/>
    </row>
    <row r="35" spans="1:6" ht="9.75" customHeight="1" x14ac:dyDescent="0.2">
      <c r="A35" s="75"/>
      <c r="B35" s="17" t="str">
        <f t="shared" si="0"/>
        <v/>
      </c>
      <c r="C35" s="19"/>
      <c r="D35" s="19"/>
      <c r="E35" s="28"/>
      <c r="F35" s="76"/>
    </row>
    <row r="36" spans="1:6" ht="9.75" customHeight="1" x14ac:dyDescent="0.2">
      <c r="A36" s="75"/>
      <c r="B36" s="17" t="str">
        <f t="shared" si="0"/>
        <v/>
      </c>
      <c r="C36" s="19"/>
      <c r="D36" s="19"/>
      <c r="E36" s="28"/>
      <c r="F36" s="76"/>
    </row>
    <row r="37" spans="1:6" ht="9.75" customHeight="1" x14ac:dyDescent="0.2">
      <c r="A37" s="75"/>
      <c r="B37" s="17" t="str">
        <f t="shared" si="0"/>
        <v/>
      </c>
      <c r="C37" s="19"/>
      <c r="D37" s="19"/>
      <c r="E37" s="28"/>
      <c r="F37" s="76"/>
    </row>
    <row r="38" spans="1:6" ht="9.75" customHeight="1" x14ac:dyDescent="0.2">
      <c r="A38" s="75"/>
      <c r="B38" s="17" t="str">
        <f t="shared" si="0"/>
        <v/>
      </c>
      <c r="C38" s="19"/>
      <c r="D38" s="19"/>
      <c r="E38" s="28"/>
      <c r="F38" s="76"/>
    </row>
    <row r="39" spans="1:6" ht="9.75" customHeight="1" x14ac:dyDescent="0.2">
      <c r="A39" s="75"/>
      <c r="B39" s="17" t="str">
        <f t="shared" si="0"/>
        <v/>
      </c>
      <c r="C39" s="19"/>
      <c r="D39" s="19"/>
      <c r="E39" s="28"/>
      <c r="F39" s="76"/>
    </row>
    <row r="40" spans="1:6" ht="9.75" customHeight="1" x14ac:dyDescent="0.2">
      <c r="A40" s="75"/>
      <c r="B40" s="17" t="str">
        <f t="shared" si="0"/>
        <v/>
      </c>
      <c r="C40" s="19"/>
      <c r="D40" s="19"/>
      <c r="E40" s="28"/>
      <c r="F40" s="76"/>
    </row>
    <row r="41" spans="1:6" ht="9.75" customHeight="1" x14ac:dyDescent="0.2">
      <c r="A41" s="75"/>
      <c r="B41" s="17" t="str">
        <f t="shared" si="0"/>
        <v/>
      </c>
      <c r="C41" s="19"/>
      <c r="D41" s="19"/>
      <c r="E41" s="28"/>
      <c r="F41" s="76"/>
    </row>
    <row r="42" spans="1:6" ht="9.75" customHeight="1" x14ac:dyDescent="0.2">
      <c r="A42" s="75"/>
      <c r="B42" s="17" t="str">
        <f t="shared" si="0"/>
        <v/>
      </c>
      <c r="C42" s="19"/>
      <c r="D42" s="19"/>
      <c r="E42" s="28"/>
      <c r="F42" s="76"/>
    </row>
    <row r="43" spans="1:6" ht="9.75" customHeight="1" x14ac:dyDescent="0.2">
      <c r="A43" s="75"/>
      <c r="B43" s="17" t="str">
        <f t="shared" si="0"/>
        <v/>
      </c>
      <c r="C43" s="19"/>
      <c r="D43" s="19"/>
      <c r="E43" s="28"/>
      <c r="F43" s="76"/>
    </row>
    <row r="44" spans="1:6" ht="9.75" customHeight="1" x14ac:dyDescent="0.2">
      <c r="A44" s="75"/>
      <c r="B44" s="17" t="str">
        <f t="shared" si="0"/>
        <v/>
      </c>
      <c r="C44" s="19"/>
      <c r="D44" s="19"/>
      <c r="E44" s="28"/>
      <c r="F44" s="76"/>
    </row>
    <row r="45" spans="1:6" ht="9.75" customHeight="1" x14ac:dyDescent="0.2">
      <c r="A45" s="75"/>
      <c r="B45" s="17" t="str">
        <f t="shared" si="0"/>
        <v/>
      </c>
      <c r="C45" s="19"/>
      <c r="D45" s="19"/>
      <c r="E45" s="28"/>
      <c r="F45" s="76"/>
    </row>
    <row r="46" spans="1:6" ht="9.75" customHeight="1" x14ac:dyDescent="0.2">
      <c r="A46" s="75"/>
      <c r="B46" s="17" t="str">
        <f t="shared" si="0"/>
        <v/>
      </c>
      <c r="C46" s="19"/>
      <c r="D46" s="19"/>
      <c r="E46" s="28"/>
      <c r="F46" s="76"/>
    </row>
    <row r="47" spans="1:6" ht="9.75" customHeight="1" x14ac:dyDescent="0.2">
      <c r="A47" s="75"/>
      <c r="B47" s="17" t="str">
        <f t="shared" si="0"/>
        <v/>
      </c>
      <c r="C47" s="19"/>
      <c r="D47" s="19"/>
      <c r="E47" s="28"/>
      <c r="F47" s="76"/>
    </row>
    <row r="48" spans="1:6" ht="9.75" customHeight="1" x14ac:dyDescent="0.2">
      <c r="A48" s="75"/>
      <c r="B48" s="17" t="str">
        <f t="shared" si="0"/>
        <v/>
      </c>
      <c r="C48" s="19"/>
      <c r="D48" s="19"/>
      <c r="E48" s="28"/>
      <c r="F48" s="76"/>
    </row>
    <row r="49" spans="1:6" ht="9.75" customHeight="1" x14ac:dyDescent="0.2">
      <c r="A49" s="75"/>
      <c r="B49" s="17" t="str">
        <f t="shared" si="0"/>
        <v/>
      </c>
      <c r="C49" s="19"/>
      <c r="D49" s="19"/>
      <c r="E49" s="28"/>
      <c r="F49" s="76"/>
    </row>
    <row r="50" spans="1:6" ht="9.75" customHeight="1" x14ac:dyDescent="0.2">
      <c r="A50" s="75"/>
      <c r="B50" s="17" t="str">
        <f t="shared" si="0"/>
        <v/>
      </c>
      <c r="C50" s="19"/>
      <c r="D50" s="19"/>
      <c r="E50" s="28"/>
      <c r="F50" s="76"/>
    </row>
    <row r="51" spans="1:6" ht="9.75" customHeight="1" x14ac:dyDescent="0.2">
      <c r="A51" s="75"/>
      <c r="B51" s="17" t="str">
        <f t="shared" si="0"/>
        <v/>
      </c>
      <c r="C51" s="19"/>
      <c r="D51" s="19"/>
      <c r="E51" s="28"/>
      <c r="F51" s="76"/>
    </row>
    <row r="52" spans="1:6" ht="9.75" customHeight="1" x14ac:dyDescent="0.2">
      <c r="A52" s="75"/>
      <c r="B52" s="17" t="str">
        <f t="shared" si="0"/>
        <v/>
      </c>
      <c r="C52" s="19"/>
      <c r="D52" s="19"/>
      <c r="E52" s="28"/>
      <c r="F52" s="76"/>
    </row>
    <row r="53" spans="1:6" ht="9.75" customHeight="1" x14ac:dyDescent="0.2">
      <c r="A53" s="75"/>
      <c r="B53" s="17" t="str">
        <f t="shared" si="0"/>
        <v/>
      </c>
      <c r="C53" s="19"/>
      <c r="D53" s="19"/>
      <c r="E53" s="28"/>
      <c r="F53" s="76"/>
    </row>
    <row r="54" spans="1:6" ht="9.75" customHeight="1" x14ac:dyDescent="0.2">
      <c r="A54" s="75"/>
      <c r="B54" s="17" t="str">
        <f t="shared" si="0"/>
        <v/>
      </c>
      <c r="C54" s="19"/>
      <c r="D54" s="19"/>
      <c r="E54" s="28"/>
      <c r="F54" s="76"/>
    </row>
    <row r="55" spans="1:6" ht="9.75" customHeight="1" x14ac:dyDescent="0.2">
      <c r="A55" s="75"/>
      <c r="B55" s="17" t="str">
        <f t="shared" si="0"/>
        <v/>
      </c>
      <c r="C55" s="19"/>
      <c r="D55" s="19"/>
      <c r="E55" s="28"/>
      <c r="F55" s="76"/>
    </row>
    <row r="56" spans="1:6" ht="9.75" customHeight="1" x14ac:dyDescent="0.2">
      <c r="A56" s="75"/>
      <c r="B56" s="17" t="str">
        <f t="shared" si="0"/>
        <v/>
      </c>
      <c r="C56" s="19"/>
      <c r="D56" s="19"/>
      <c r="E56" s="28"/>
      <c r="F56" s="76"/>
    </row>
    <row r="57" spans="1:6" ht="9.75" customHeight="1" x14ac:dyDescent="0.2">
      <c r="A57" s="75"/>
      <c r="B57" s="17" t="str">
        <f t="shared" si="0"/>
        <v/>
      </c>
      <c r="C57" s="19"/>
      <c r="D57" s="19"/>
      <c r="E57" s="28"/>
      <c r="F57" s="76"/>
    </row>
    <row r="58" spans="1:6" ht="9.75" customHeight="1" x14ac:dyDescent="0.2">
      <c r="A58" s="75"/>
      <c r="B58" s="17" t="str">
        <f t="shared" si="0"/>
        <v/>
      </c>
      <c r="C58" s="19"/>
      <c r="D58" s="19"/>
      <c r="E58" s="28"/>
      <c r="F58" s="76"/>
    </row>
    <row r="59" spans="1:6" ht="9.75" customHeight="1" x14ac:dyDescent="0.2">
      <c r="A59" s="75"/>
      <c r="B59" s="17" t="str">
        <f t="shared" si="0"/>
        <v/>
      </c>
      <c r="C59" s="19"/>
      <c r="D59" s="19"/>
      <c r="E59" s="28"/>
      <c r="F59" s="76"/>
    </row>
    <row r="60" spans="1:6" ht="9.75" customHeight="1" x14ac:dyDescent="0.2">
      <c r="A60" s="75"/>
      <c r="B60" s="17" t="str">
        <f t="shared" si="0"/>
        <v/>
      </c>
      <c r="C60" s="19"/>
      <c r="D60" s="19"/>
      <c r="E60" s="28"/>
      <c r="F60" s="76"/>
    </row>
    <row r="61" spans="1:6" ht="9.75" customHeight="1" x14ac:dyDescent="0.2">
      <c r="A61" s="75"/>
      <c r="B61" s="17" t="str">
        <f t="shared" si="0"/>
        <v/>
      </c>
      <c r="C61" s="19"/>
      <c r="D61" s="19"/>
      <c r="E61" s="28"/>
      <c r="F61" s="76"/>
    </row>
    <row r="62" spans="1:6" ht="9.75" customHeight="1" x14ac:dyDescent="0.2">
      <c r="A62" s="75"/>
      <c r="B62" s="17" t="str">
        <f t="shared" si="0"/>
        <v/>
      </c>
      <c r="C62" s="19"/>
      <c r="D62" s="19"/>
      <c r="E62" s="28"/>
      <c r="F62" s="76"/>
    </row>
    <row r="63" spans="1:6" ht="9.75" customHeight="1" x14ac:dyDescent="0.2">
      <c r="A63" s="75"/>
      <c r="B63" s="17" t="str">
        <f t="shared" si="0"/>
        <v/>
      </c>
      <c r="C63" s="19"/>
      <c r="D63" s="19"/>
      <c r="E63" s="28"/>
      <c r="F63" s="76"/>
    </row>
    <row r="64" spans="1:6" ht="9.75" customHeight="1" x14ac:dyDescent="0.2">
      <c r="A64" s="75"/>
      <c r="B64" s="17" t="str">
        <f t="shared" si="0"/>
        <v/>
      </c>
      <c r="C64" s="19"/>
      <c r="D64" s="19"/>
      <c r="E64" s="28"/>
      <c r="F64" s="76"/>
    </row>
    <row r="65" spans="1:6" ht="9.75" customHeight="1" x14ac:dyDescent="0.2">
      <c r="A65" s="75"/>
      <c r="B65" s="17" t="str">
        <f t="shared" si="0"/>
        <v/>
      </c>
      <c r="C65" s="19"/>
      <c r="D65" s="19"/>
      <c r="E65" s="28"/>
      <c r="F65" s="76"/>
    </row>
    <row r="66" spans="1:6" ht="9.75" customHeight="1" x14ac:dyDescent="0.2">
      <c r="A66" s="75"/>
      <c r="B66" s="17" t="str">
        <f t="shared" si="0"/>
        <v/>
      </c>
      <c r="C66" s="19"/>
      <c r="D66" s="19"/>
      <c r="E66" s="28"/>
      <c r="F66" s="76"/>
    </row>
    <row r="67" spans="1:6" ht="9.75" customHeight="1" x14ac:dyDescent="0.2">
      <c r="A67" s="75"/>
      <c r="B67" s="17" t="str">
        <f t="shared" ref="B67:B130" si="1">IF(C67="","",ROW()-1)</f>
        <v/>
      </c>
      <c r="C67" s="19"/>
      <c r="D67" s="19"/>
      <c r="E67" s="28"/>
      <c r="F67" s="76"/>
    </row>
    <row r="68" spans="1:6" ht="9.75" customHeight="1" x14ac:dyDescent="0.2">
      <c r="A68" s="75"/>
      <c r="B68" s="17" t="str">
        <f t="shared" si="1"/>
        <v/>
      </c>
      <c r="C68" s="19"/>
      <c r="D68" s="19"/>
      <c r="E68" s="28"/>
      <c r="F68" s="76"/>
    </row>
    <row r="69" spans="1:6" ht="9.75" customHeight="1" x14ac:dyDescent="0.2">
      <c r="A69" s="75"/>
      <c r="B69" s="17" t="str">
        <f t="shared" si="1"/>
        <v/>
      </c>
      <c r="C69" s="19"/>
      <c r="D69" s="19"/>
      <c r="E69" s="28"/>
      <c r="F69" s="76"/>
    </row>
    <row r="70" spans="1:6" ht="9.75" customHeight="1" x14ac:dyDescent="0.2">
      <c r="A70" s="75"/>
      <c r="B70" s="17" t="str">
        <f t="shared" si="1"/>
        <v/>
      </c>
      <c r="C70" s="19"/>
      <c r="D70" s="19"/>
      <c r="E70" s="28"/>
      <c r="F70" s="76"/>
    </row>
    <row r="71" spans="1:6" ht="9.75" customHeight="1" x14ac:dyDescent="0.2">
      <c r="A71" s="75"/>
      <c r="B71" s="17" t="str">
        <f t="shared" si="1"/>
        <v/>
      </c>
      <c r="C71" s="19"/>
      <c r="D71" s="19"/>
      <c r="E71" s="28"/>
      <c r="F71" s="76"/>
    </row>
    <row r="72" spans="1:6" ht="9.75" customHeight="1" x14ac:dyDescent="0.2">
      <c r="A72" s="75"/>
      <c r="B72" s="17" t="str">
        <f t="shared" si="1"/>
        <v/>
      </c>
      <c r="C72" s="19"/>
      <c r="D72" s="19"/>
      <c r="E72" s="28"/>
      <c r="F72" s="76"/>
    </row>
    <row r="73" spans="1:6" ht="9.75" customHeight="1" x14ac:dyDescent="0.2">
      <c r="A73" s="75"/>
      <c r="B73" s="17" t="str">
        <f t="shared" si="1"/>
        <v/>
      </c>
      <c r="C73" s="19"/>
      <c r="D73" s="19"/>
      <c r="E73" s="28"/>
      <c r="F73" s="76"/>
    </row>
    <row r="74" spans="1:6" ht="9.75" customHeight="1" x14ac:dyDescent="0.2">
      <c r="A74" s="75"/>
      <c r="B74" s="17" t="str">
        <f t="shared" si="1"/>
        <v/>
      </c>
      <c r="C74" s="19"/>
      <c r="D74" s="19"/>
      <c r="E74" s="28"/>
      <c r="F74" s="76"/>
    </row>
    <row r="75" spans="1:6" ht="9.75" customHeight="1" x14ac:dyDescent="0.2">
      <c r="A75" s="75"/>
      <c r="B75" s="17" t="str">
        <f t="shared" si="1"/>
        <v/>
      </c>
      <c r="C75" s="19"/>
      <c r="D75" s="19"/>
      <c r="E75" s="28"/>
      <c r="F75" s="76"/>
    </row>
    <row r="76" spans="1:6" ht="9.75" customHeight="1" x14ac:dyDescent="0.2">
      <c r="A76" s="75"/>
      <c r="B76" s="17" t="str">
        <f t="shared" si="1"/>
        <v/>
      </c>
      <c r="C76" s="19"/>
      <c r="D76" s="19"/>
      <c r="E76" s="28"/>
      <c r="F76" s="76"/>
    </row>
    <row r="77" spans="1:6" ht="9.75" customHeight="1" x14ac:dyDescent="0.2">
      <c r="A77" s="75"/>
      <c r="B77" s="17" t="str">
        <f t="shared" si="1"/>
        <v/>
      </c>
      <c r="C77" s="19"/>
      <c r="D77" s="19"/>
      <c r="E77" s="28"/>
      <c r="F77" s="76"/>
    </row>
    <row r="78" spans="1:6" ht="9.75" customHeight="1" x14ac:dyDescent="0.2">
      <c r="A78" s="75"/>
      <c r="B78" s="17" t="str">
        <f t="shared" si="1"/>
        <v/>
      </c>
      <c r="C78" s="19"/>
      <c r="D78" s="19"/>
      <c r="E78" s="28"/>
      <c r="F78" s="76"/>
    </row>
    <row r="79" spans="1:6" ht="9.75" customHeight="1" x14ac:dyDescent="0.2">
      <c r="A79" s="75"/>
      <c r="B79" s="17" t="str">
        <f t="shared" si="1"/>
        <v/>
      </c>
      <c r="C79" s="19"/>
      <c r="D79" s="19"/>
      <c r="E79" s="28"/>
      <c r="F79" s="76"/>
    </row>
    <row r="80" spans="1:6" ht="9.75" customHeight="1" x14ac:dyDescent="0.2">
      <c r="A80" s="75"/>
      <c r="B80" s="17" t="str">
        <f t="shared" si="1"/>
        <v/>
      </c>
      <c r="C80" s="19"/>
      <c r="D80" s="19"/>
      <c r="E80" s="28"/>
      <c r="F80" s="76"/>
    </row>
    <row r="81" spans="1:6" ht="9.75" customHeight="1" x14ac:dyDescent="0.2">
      <c r="A81" s="75"/>
      <c r="B81" s="17" t="str">
        <f t="shared" si="1"/>
        <v/>
      </c>
      <c r="C81" s="19"/>
      <c r="D81" s="19"/>
      <c r="E81" s="28"/>
      <c r="F81" s="76"/>
    </row>
    <row r="82" spans="1:6" ht="9.75" customHeight="1" x14ac:dyDescent="0.2">
      <c r="A82" s="75"/>
      <c r="B82" s="17" t="str">
        <f t="shared" si="1"/>
        <v/>
      </c>
      <c r="C82" s="19"/>
      <c r="D82" s="19"/>
      <c r="E82" s="28"/>
      <c r="F82" s="76"/>
    </row>
    <row r="83" spans="1:6" ht="9.75" customHeight="1" x14ac:dyDescent="0.2">
      <c r="A83" s="75"/>
      <c r="B83" s="17" t="str">
        <f t="shared" si="1"/>
        <v/>
      </c>
      <c r="C83" s="19"/>
      <c r="D83" s="19"/>
      <c r="E83" s="28"/>
      <c r="F83" s="76"/>
    </row>
    <row r="84" spans="1:6" ht="9.75" customHeight="1" x14ac:dyDescent="0.2">
      <c r="A84" s="75"/>
      <c r="B84" s="17" t="str">
        <f t="shared" si="1"/>
        <v/>
      </c>
      <c r="C84" s="19"/>
      <c r="D84" s="19"/>
      <c r="E84" s="28"/>
      <c r="F84" s="76"/>
    </row>
    <row r="85" spans="1:6" ht="9.75" customHeight="1" x14ac:dyDescent="0.2">
      <c r="A85" s="75"/>
      <c r="B85" s="17" t="str">
        <f t="shared" si="1"/>
        <v/>
      </c>
      <c r="C85" s="19"/>
      <c r="D85" s="19"/>
      <c r="E85" s="28"/>
      <c r="F85" s="76"/>
    </row>
    <row r="86" spans="1:6" ht="9.75" customHeight="1" x14ac:dyDescent="0.2">
      <c r="A86" s="75"/>
      <c r="B86" s="17" t="str">
        <f t="shared" si="1"/>
        <v/>
      </c>
      <c r="C86" s="19"/>
      <c r="D86" s="19"/>
      <c r="E86" s="28"/>
      <c r="F86" s="76"/>
    </row>
    <row r="87" spans="1:6" ht="9.75" customHeight="1" x14ac:dyDescent="0.2">
      <c r="A87" s="75"/>
      <c r="B87" s="17" t="str">
        <f t="shared" si="1"/>
        <v/>
      </c>
      <c r="C87" s="19"/>
      <c r="D87" s="19"/>
      <c r="E87" s="28"/>
      <c r="F87" s="76"/>
    </row>
    <row r="88" spans="1:6" ht="9.75" customHeight="1" x14ac:dyDescent="0.2">
      <c r="A88" s="75"/>
      <c r="B88" s="17" t="str">
        <f t="shared" si="1"/>
        <v/>
      </c>
      <c r="C88" s="19"/>
      <c r="D88" s="19"/>
      <c r="E88" s="28"/>
      <c r="F88" s="76"/>
    </row>
    <row r="89" spans="1:6" ht="9.75" customHeight="1" x14ac:dyDescent="0.2">
      <c r="A89" s="75"/>
      <c r="B89" s="17" t="str">
        <f t="shared" si="1"/>
        <v/>
      </c>
      <c r="C89" s="19"/>
      <c r="D89" s="19"/>
      <c r="E89" s="28"/>
      <c r="F89" s="76"/>
    </row>
    <row r="90" spans="1:6" ht="9.75" customHeight="1" x14ac:dyDescent="0.2">
      <c r="A90" s="75"/>
      <c r="B90" s="17" t="str">
        <f t="shared" si="1"/>
        <v/>
      </c>
      <c r="C90" s="19"/>
      <c r="D90" s="19"/>
      <c r="E90" s="28"/>
      <c r="F90" s="76"/>
    </row>
    <row r="91" spans="1:6" ht="9.75" customHeight="1" x14ac:dyDescent="0.2">
      <c r="A91" s="75"/>
      <c r="B91" s="17" t="str">
        <f t="shared" si="1"/>
        <v/>
      </c>
      <c r="C91" s="19"/>
      <c r="D91" s="19"/>
      <c r="E91" s="28"/>
      <c r="F91" s="76"/>
    </row>
    <row r="92" spans="1:6" ht="9.75" customHeight="1" x14ac:dyDescent="0.2">
      <c r="A92" s="75"/>
      <c r="B92" s="17" t="str">
        <f t="shared" si="1"/>
        <v/>
      </c>
      <c r="C92" s="19"/>
      <c r="D92" s="19"/>
      <c r="E92" s="28"/>
      <c r="F92" s="76"/>
    </row>
    <row r="93" spans="1:6" ht="9.75" customHeight="1" x14ac:dyDescent="0.2">
      <c r="A93" s="75"/>
      <c r="B93" s="17" t="str">
        <f t="shared" si="1"/>
        <v/>
      </c>
      <c r="C93" s="19"/>
      <c r="D93" s="19"/>
      <c r="E93" s="28"/>
      <c r="F93" s="76"/>
    </row>
    <row r="94" spans="1:6" ht="9.75" customHeight="1" x14ac:dyDescent="0.2">
      <c r="A94" s="75"/>
      <c r="B94" s="17" t="str">
        <f t="shared" si="1"/>
        <v/>
      </c>
      <c r="C94" s="19"/>
      <c r="D94" s="19"/>
      <c r="E94" s="28"/>
      <c r="F94" s="76"/>
    </row>
    <row r="95" spans="1:6" ht="9.75" customHeight="1" x14ac:dyDescent="0.2">
      <c r="A95" s="75"/>
      <c r="B95" s="17" t="str">
        <f t="shared" si="1"/>
        <v/>
      </c>
      <c r="C95" s="19"/>
      <c r="D95" s="19"/>
      <c r="E95" s="28"/>
      <c r="F95" s="76"/>
    </row>
    <row r="96" spans="1:6" ht="9.75" customHeight="1" x14ac:dyDescent="0.2">
      <c r="A96" s="75"/>
      <c r="B96" s="17" t="str">
        <f t="shared" si="1"/>
        <v/>
      </c>
      <c r="C96" s="19"/>
      <c r="D96" s="19"/>
      <c r="E96" s="28"/>
      <c r="F96" s="76"/>
    </row>
    <row r="97" spans="1:6" ht="9.75" customHeight="1" x14ac:dyDescent="0.2">
      <c r="A97" s="75"/>
      <c r="B97" s="17" t="str">
        <f t="shared" si="1"/>
        <v/>
      </c>
      <c r="C97" s="19"/>
      <c r="D97" s="19"/>
      <c r="E97" s="28"/>
      <c r="F97" s="76"/>
    </row>
    <row r="98" spans="1:6" ht="9.75" customHeight="1" x14ac:dyDescent="0.2">
      <c r="A98" s="75"/>
      <c r="B98" s="17" t="str">
        <f t="shared" si="1"/>
        <v/>
      </c>
      <c r="C98" s="19"/>
      <c r="D98" s="19"/>
      <c r="E98" s="28"/>
      <c r="F98" s="76"/>
    </row>
    <row r="99" spans="1:6" ht="9.75" customHeight="1" x14ac:dyDescent="0.2">
      <c r="A99" s="75"/>
      <c r="B99" s="17" t="str">
        <f t="shared" si="1"/>
        <v/>
      </c>
      <c r="C99" s="19"/>
      <c r="D99" s="19"/>
      <c r="E99" s="28"/>
      <c r="F99" s="76"/>
    </row>
    <row r="100" spans="1:6" ht="9.75" customHeight="1" x14ac:dyDescent="0.2">
      <c r="A100" s="75"/>
      <c r="B100" s="17" t="str">
        <f t="shared" si="1"/>
        <v/>
      </c>
      <c r="C100" s="19"/>
      <c r="D100" s="19"/>
      <c r="E100" s="28"/>
      <c r="F100" s="76"/>
    </row>
    <row r="101" spans="1:6" ht="9.75" customHeight="1" x14ac:dyDescent="0.2">
      <c r="A101" s="75"/>
      <c r="B101" s="17" t="str">
        <f t="shared" si="1"/>
        <v/>
      </c>
      <c r="C101" s="19"/>
      <c r="D101" s="19"/>
      <c r="E101" s="28"/>
      <c r="F101" s="76"/>
    </row>
    <row r="102" spans="1:6" ht="9.75" customHeight="1" x14ac:dyDescent="0.2">
      <c r="A102" s="75"/>
      <c r="B102" s="17" t="str">
        <f t="shared" si="1"/>
        <v/>
      </c>
      <c r="C102" s="19"/>
      <c r="D102" s="19"/>
      <c r="E102" s="28"/>
      <c r="F102" s="76"/>
    </row>
    <row r="103" spans="1:6" ht="9.75" customHeight="1" x14ac:dyDescent="0.2">
      <c r="A103" s="75"/>
      <c r="B103" s="17" t="str">
        <f t="shared" si="1"/>
        <v/>
      </c>
      <c r="C103" s="19"/>
      <c r="D103" s="19"/>
      <c r="E103" s="28"/>
      <c r="F103" s="76"/>
    </row>
    <row r="104" spans="1:6" ht="9.75" customHeight="1" x14ac:dyDescent="0.2">
      <c r="A104" s="75"/>
      <c r="B104" s="17" t="str">
        <f t="shared" si="1"/>
        <v/>
      </c>
      <c r="C104" s="19"/>
      <c r="D104" s="19"/>
      <c r="E104" s="28"/>
      <c r="F104" s="76"/>
    </row>
    <row r="105" spans="1:6" ht="9.75" customHeight="1" x14ac:dyDescent="0.2">
      <c r="A105" s="75"/>
      <c r="B105" s="17" t="str">
        <f t="shared" si="1"/>
        <v/>
      </c>
      <c r="C105" s="19"/>
      <c r="D105" s="19"/>
      <c r="E105" s="28"/>
      <c r="F105" s="76"/>
    </row>
    <row r="106" spans="1:6" ht="9.75" customHeight="1" x14ac:dyDescent="0.2">
      <c r="A106" s="75"/>
      <c r="B106" s="17" t="str">
        <f t="shared" si="1"/>
        <v/>
      </c>
      <c r="C106" s="19"/>
      <c r="D106" s="19"/>
      <c r="E106" s="28"/>
      <c r="F106" s="76"/>
    </row>
    <row r="107" spans="1:6" ht="9.75" customHeight="1" x14ac:dyDescent="0.2">
      <c r="A107" s="75"/>
      <c r="B107" s="17" t="str">
        <f t="shared" si="1"/>
        <v/>
      </c>
      <c r="C107" s="19"/>
      <c r="D107" s="19"/>
      <c r="E107" s="28"/>
      <c r="F107" s="76"/>
    </row>
    <row r="108" spans="1:6" ht="9.75" customHeight="1" x14ac:dyDescent="0.2">
      <c r="A108" s="75"/>
      <c r="B108" s="17" t="str">
        <f t="shared" si="1"/>
        <v/>
      </c>
      <c r="C108" s="19"/>
      <c r="D108" s="19"/>
      <c r="E108" s="28"/>
      <c r="F108" s="76"/>
    </row>
    <row r="109" spans="1:6" ht="9.75" customHeight="1" x14ac:dyDescent="0.2">
      <c r="A109" s="75"/>
      <c r="B109" s="17" t="str">
        <f t="shared" si="1"/>
        <v/>
      </c>
      <c r="C109" s="19"/>
      <c r="D109" s="19"/>
      <c r="E109" s="28"/>
      <c r="F109" s="76"/>
    </row>
    <row r="110" spans="1:6" ht="9.75" customHeight="1" x14ac:dyDescent="0.2">
      <c r="A110" s="75"/>
      <c r="B110" s="17" t="str">
        <f t="shared" si="1"/>
        <v/>
      </c>
      <c r="C110" s="19"/>
      <c r="D110" s="19"/>
      <c r="E110" s="28"/>
      <c r="F110" s="76"/>
    </row>
    <row r="111" spans="1:6" ht="9.75" customHeight="1" x14ac:dyDescent="0.2">
      <c r="A111" s="75"/>
      <c r="B111" s="17" t="str">
        <f t="shared" si="1"/>
        <v/>
      </c>
      <c r="C111" s="19"/>
      <c r="D111" s="19"/>
      <c r="E111" s="28"/>
      <c r="F111" s="76"/>
    </row>
    <row r="112" spans="1:6" ht="9.75" customHeight="1" x14ac:dyDescent="0.2">
      <c r="A112" s="75"/>
      <c r="B112" s="17" t="str">
        <f t="shared" si="1"/>
        <v/>
      </c>
      <c r="C112" s="19"/>
      <c r="D112" s="19"/>
      <c r="E112" s="28"/>
      <c r="F112" s="76"/>
    </row>
    <row r="113" spans="1:6" ht="9.75" customHeight="1" x14ac:dyDescent="0.2">
      <c r="A113" s="75"/>
      <c r="B113" s="17" t="str">
        <f t="shared" si="1"/>
        <v/>
      </c>
      <c r="C113" s="19"/>
      <c r="D113" s="19"/>
      <c r="E113" s="28"/>
      <c r="F113" s="76"/>
    </row>
    <row r="114" spans="1:6" ht="9.75" customHeight="1" x14ac:dyDescent="0.2">
      <c r="A114" s="75"/>
      <c r="B114" s="17" t="str">
        <f t="shared" si="1"/>
        <v/>
      </c>
      <c r="C114" s="19"/>
      <c r="D114" s="19"/>
      <c r="E114" s="28"/>
      <c r="F114" s="76"/>
    </row>
    <row r="115" spans="1:6" ht="9.75" customHeight="1" x14ac:dyDescent="0.2">
      <c r="A115" s="75"/>
      <c r="B115" s="17" t="str">
        <f t="shared" si="1"/>
        <v/>
      </c>
      <c r="C115" s="19"/>
      <c r="D115" s="19"/>
      <c r="E115" s="28"/>
      <c r="F115" s="76"/>
    </row>
    <row r="116" spans="1:6" ht="9.75" customHeight="1" x14ac:dyDescent="0.2">
      <c r="A116" s="75"/>
      <c r="B116" s="17" t="str">
        <f t="shared" si="1"/>
        <v/>
      </c>
      <c r="C116" s="19"/>
      <c r="D116" s="19"/>
      <c r="E116" s="28"/>
      <c r="F116" s="76"/>
    </row>
    <row r="117" spans="1:6" ht="9.75" customHeight="1" x14ac:dyDescent="0.2">
      <c r="A117" s="75"/>
      <c r="B117" s="17" t="str">
        <f t="shared" si="1"/>
        <v/>
      </c>
      <c r="C117" s="19"/>
      <c r="D117" s="19"/>
      <c r="E117" s="28"/>
      <c r="F117" s="76"/>
    </row>
    <row r="118" spans="1:6" ht="9.75" customHeight="1" x14ac:dyDescent="0.2">
      <c r="A118" s="75"/>
      <c r="B118" s="17" t="str">
        <f t="shared" si="1"/>
        <v/>
      </c>
      <c r="C118" s="19"/>
      <c r="D118" s="19"/>
      <c r="E118" s="28"/>
      <c r="F118" s="76"/>
    </row>
    <row r="119" spans="1:6" ht="9.75" customHeight="1" x14ac:dyDescent="0.2">
      <c r="A119" s="75"/>
      <c r="B119" s="17" t="str">
        <f t="shared" si="1"/>
        <v/>
      </c>
      <c r="C119" s="19"/>
      <c r="D119" s="19"/>
      <c r="E119" s="28"/>
      <c r="F119" s="76"/>
    </row>
    <row r="120" spans="1:6" ht="9.75" customHeight="1" x14ac:dyDescent="0.2">
      <c r="A120" s="75"/>
      <c r="B120" s="17" t="str">
        <f t="shared" si="1"/>
        <v/>
      </c>
      <c r="C120" s="19"/>
      <c r="D120" s="19"/>
      <c r="E120" s="28"/>
      <c r="F120" s="76"/>
    </row>
    <row r="121" spans="1:6" ht="9.75" customHeight="1" x14ac:dyDescent="0.2">
      <c r="A121" s="75"/>
      <c r="B121" s="17" t="str">
        <f t="shared" si="1"/>
        <v/>
      </c>
      <c r="C121" s="19"/>
      <c r="D121" s="19"/>
      <c r="E121" s="28"/>
      <c r="F121" s="76"/>
    </row>
    <row r="122" spans="1:6" ht="9.75" customHeight="1" x14ac:dyDescent="0.2">
      <c r="A122" s="75"/>
      <c r="B122" s="17" t="str">
        <f t="shared" si="1"/>
        <v/>
      </c>
      <c r="C122" s="19"/>
      <c r="D122" s="19"/>
      <c r="E122" s="28"/>
      <c r="F122" s="76"/>
    </row>
    <row r="123" spans="1:6" ht="9.75" customHeight="1" x14ac:dyDescent="0.2">
      <c r="A123" s="75"/>
      <c r="B123" s="17" t="str">
        <f t="shared" si="1"/>
        <v/>
      </c>
      <c r="C123" s="19"/>
      <c r="D123" s="19"/>
      <c r="E123" s="28"/>
      <c r="F123" s="76"/>
    </row>
    <row r="124" spans="1:6" ht="9.75" customHeight="1" x14ac:dyDescent="0.2">
      <c r="A124" s="75"/>
      <c r="B124" s="17" t="str">
        <f t="shared" si="1"/>
        <v/>
      </c>
      <c r="C124" s="19"/>
      <c r="D124" s="19"/>
      <c r="E124" s="28"/>
      <c r="F124" s="76"/>
    </row>
    <row r="125" spans="1:6" ht="9.75" customHeight="1" x14ac:dyDescent="0.2">
      <c r="A125" s="75"/>
      <c r="B125" s="17" t="str">
        <f t="shared" si="1"/>
        <v/>
      </c>
      <c r="C125" s="19"/>
      <c r="D125" s="19"/>
      <c r="E125" s="28"/>
      <c r="F125" s="76"/>
    </row>
    <row r="126" spans="1:6" ht="9.75" customHeight="1" x14ac:dyDescent="0.2">
      <c r="A126" s="75"/>
      <c r="B126" s="17" t="str">
        <f t="shared" si="1"/>
        <v/>
      </c>
      <c r="C126" s="19"/>
      <c r="D126" s="19"/>
      <c r="E126" s="28"/>
      <c r="F126" s="76"/>
    </row>
    <row r="127" spans="1:6" ht="9.75" customHeight="1" x14ac:dyDescent="0.2">
      <c r="A127" s="75"/>
      <c r="B127" s="17" t="str">
        <f t="shared" si="1"/>
        <v/>
      </c>
      <c r="C127" s="19"/>
      <c r="D127" s="19"/>
      <c r="E127" s="28"/>
      <c r="F127" s="76"/>
    </row>
    <row r="128" spans="1:6" ht="9.75" customHeight="1" x14ac:dyDescent="0.2">
      <c r="A128" s="75"/>
      <c r="B128" s="17" t="str">
        <f t="shared" si="1"/>
        <v/>
      </c>
      <c r="C128" s="19"/>
      <c r="D128" s="19"/>
      <c r="E128" s="28"/>
      <c r="F128" s="76"/>
    </row>
    <row r="129" spans="1:6" ht="9.75" customHeight="1" x14ac:dyDescent="0.2">
      <c r="A129" s="75"/>
      <c r="B129" s="17" t="str">
        <f t="shared" si="1"/>
        <v/>
      </c>
      <c r="C129" s="19"/>
      <c r="D129" s="19"/>
      <c r="E129" s="28"/>
      <c r="F129" s="76"/>
    </row>
    <row r="130" spans="1:6" ht="9.75" customHeight="1" x14ac:dyDescent="0.2">
      <c r="A130" s="75"/>
      <c r="B130" s="17" t="str">
        <f t="shared" si="1"/>
        <v/>
      </c>
      <c r="C130" s="19"/>
      <c r="D130" s="19"/>
      <c r="E130" s="28"/>
      <c r="F130" s="76"/>
    </row>
    <row r="131" spans="1:6" ht="9.75" customHeight="1" x14ac:dyDescent="0.2">
      <c r="A131" s="75"/>
      <c r="B131" s="17" t="str">
        <f t="shared" ref="B131:B194" si="2">IF(C131="","",ROW()-1)</f>
        <v/>
      </c>
      <c r="C131" s="19"/>
      <c r="D131" s="19"/>
      <c r="E131" s="28"/>
      <c r="F131" s="76"/>
    </row>
    <row r="132" spans="1:6" ht="9.75" customHeight="1" x14ac:dyDescent="0.2">
      <c r="A132" s="75"/>
      <c r="B132" s="17" t="str">
        <f t="shared" si="2"/>
        <v/>
      </c>
      <c r="C132" s="19"/>
      <c r="D132" s="19"/>
      <c r="E132" s="28"/>
      <c r="F132" s="76"/>
    </row>
    <row r="133" spans="1:6" ht="9.75" customHeight="1" x14ac:dyDescent="0.2">
      <c r="A133" s="75"/>
      <c r="B133" s="17" t="str">
        <f t="shared" si="2"/>
        <v/>
      </c>
      <c r="C133" s="19"/>
      <c r="D133" s="19"/>
      <c r="E133" s="28"/>
      <c r="F133" s="76"/>
    </row>
    <row r="134" spans="1:6" ht="9.75" customHeight="1" x14ac:dyDescent="0.2">
      <c r="A134" s="75"/>
      <c r="B134" s="17" t="str">
        <f t="shared" si="2"/>
        <v/>
      </c>
      <c r="C134" s="19"/>
      <c r="D134" s="19"/>
      <c r="E134" s="28"/>
      <c r="F134" s="76"/>
    </row>
    <row r="135" spans="1:6" ht="9.75" customHeight="1" x14ac:dyDescent="0.2">
      <c r="A135" s="75"/>
      <c r="B135" s="17" t="str">
        <f t="shared" si="2"/>
        <v/>
      </c>
      <c r="C135" s="19"/>
      <c r="D135" s="19"/>
      <c r="E135" s="28"/>
      <c r="F135" s="76"/>
    </row>
    <row r="136" spans="1:6" ht="9.75" customHeight="1" x14ac:dyDescent="0.2">
      <c r="A136" s="75"/>
      <c r="B136" s="17" t="str">
        <f t="shared" si="2"/>
        <v/>
      </c>
      <c r="C136" s="19"/>
      <c r="D136" s="19"/>
      <c r="E136" s="28"/>
      <c r="F136" s="76"/>
    </row>
    <row r="137" spans="1:6" ht="9.75" customHeight="1" x14ac:dyDescent="0.2">
      <c r="A137" s="75"/>
      <c r="B137" s="17" t="str">
        <f t="shared" si="2"/>
        <v/>
      </c>
      <c r="C137" s="19"/>
      <c r="D137" s="19"/>
      <c r="E137" s="28"/>
      <c r="F137" s="76"/>
    </row>
    <row r="138" spans="1:6" ht="9.75" customHeight="1" x14ac:dyDescent="0.2">
      <c r="A138" s="75"/>
      <c r="B138" s="17" t="str">
        <f t="shared" si="2"/>
        <v/>
      </c>
      <c r="C138" s="19"/>
      <c r="D138" s="19"/>
      <c r="E138" s="28"/>
      <c r="F138" s="76"/>
    </row>
    <row r="139" spans="1:6" ht="9.75" customHeight="1" x14ac:dyDescent="0.2">
      <c r="A139" s="75"/>
      <c r="B139" s="17" t="str">
        <f t="shared" si="2"/>
        <v/>
      </c>
      <c r="C139" s="19"/>
      <c r="D139" s="19"/>
      <c r="E139" s="28"/>
      <c r="F139" s="76"/>
    </row>
    <row r="140" spans="1:6" ht="9.75" customHeight="1" x14ac:dyDescent="0.2">
      <c r="A140" s="75"/>
      <c r="B140" s="17" t="str">
        <f t="shared" si="2"/>
        <v/>
      </c>
      <c r="C140" s="19"/>
      <c r="D140" s="19"/>
      <c r="E140" s="28"/>
      <c r="F140" s="76"/>
    </row>
    <row r="141" spans="1:6" ht="9.75" customHeight="1" x14ac:dyDescent="0.2">
      <c r="A141" s="75"/>
      <c r="B141" s="17" t="str">
        <f t="shared" si="2"/>
        <v/>
      </c>
      <c r="C141" s="19"/>
      <c r="D141" s="19"/>
      <c r="E141" s="28"/>
      <c r="F141" s="76"/>
    </row>
    <row r="142" spans="1:6" ht="9.75" customHeight="1" x14ac:dyDescent="0.2">
      <c r="A142" s="75"/>
      <c r="B142" s="17" t="str">
        <f t="shared" si="2"/>
        <v/>
      </c>
      <c r="C142" s="19"/>
      <c r="D142" s="19"/>
      <c r="E142" s="28"/>
      <c r="F142" s="76"/>
    </row>
    <row r="143" spans="1:6" ht="9.75" customHeight="1" x14ac:dyDescent="0.2">
      <c r="A143" s="75"/>
      <c r="B143" s="17" t="str">
        <f t="shared" si="2"/>
        <v/>
      </c>
      <c r="C143" s="19"/>
      <c r="D143" s="19"/>
      <c r="E143" s="28"/>
      <c r="F143" s="76"/>
    </row>
    <row r="144" spans="1:6" ht="9.75" customHeight="1" x14ac:dyDescent="0.2">
      <c r="A144" s="75"/>
      <c r="B144" s="17" t="str">
        <f t="shared" si="2"/>
        <v/>
      </c>
      <c r="C144" s="19"/>
      <c r="D144" s="19"/>
      <c r="E144" s="28"/>
      <c r="F144" s="76"/>
    </row>
    <row r="145" spans="1:6" ht="9.75" customHeight="1" x14ac:dyDescent="0.2">
      <c r="A145" s="75"/>
      <c r="B145" s="17" t="str">
        <f t="shared" si="2"/>
        <v/>
      </c>
      <c r="C145" s="19"/>
      <c r="D145" s="19"/>
      <c r="E145" s="28"/>
      <c r="F145" s="76"/>
    </row>
    <row r="146" spans="1:6" ht="9.75" customHeight="1" x14ac:dyDescent="0.2">
      <c r="A146" s="75"/>
      <c r="B146" s="17" t="str">
        <f t="shared" si="2"/>
        <v/>
      </c>
      <c r="C146" s="19"/>
      <c r="D146" s="19"/>
      <c r="E146" s="28"/>
      <c r="F146" s="76"/>
    </row>
    <row r="147" spans="1:6" ht="9.75" customHeight="1" x14ac:dyDescent="0.2">
      <c r="A147" s="75"/>
      <c r="B147" s="17" t="str">
        <f t="shared" si="2"/>
        <v/>
      </c>
      <c r="C147" s="19"/>
      <c r="D147" s="19"/>
      <c r="E147" s="28"/>
      <c r="F147" s="76"/>
    </row>
    <row r="148" spans="1:6" ht="9.75" customHeight="1" x14ac:dyDescent="0.2">
      <c r="A148" s="75"/>
      <c r="B148" s="17" t="str">
        <f t="shared" si="2"/>
        <v/>
      </c>
      <c r="C148" s="19"/>
      <c r="D148" s="19"/>
      <c r="E148" s="28"/>
      <c r="F148" s="76"/>
    </row>
    <row r="149" spans="1:6" ht="9.75" customHeight="1" x14ac:dyDescent="0.2">
      <c r="A149" s="75"/>
      <c r="B149" s="17" t="str">
        <f t="shared" si="2"/>
        <v/>
      </c>
      <c r="C149" s="19"/>
      <c r="D149" s="19"/>
      <c r="E149" s="28"/>
      <c r="F149" s="76"/>
    </row>
    <row r="150" spans="1:6" ht="9.75" customHeight="1" x14ac:dyDescent="0.2">
      <c r="A150" s="75"/>
      <c r="B150" s="17" t="str">
        <f t="shared" si="2"/>
        <v/>
      </c>
      <c r="C150" s="19"/>
      <c r="D150" s="19"/>
      <c r="E150" s="28"/>
      <c r="F150" s="76"/>
    </row>
    <row r="151" spans="1:6" ht="9.75" customHeight="1" x14ac:dyDescent="0.2">
      <c r="A151" s="75"/>
      <c r="B151" s="17" t="str">
        <f t="shared" si="2"/>
        <v/>
      </c>
      <c r="C151" s="19"/>
      <c r="D151" s="19"/>
      <c r="E151" s="28"/>
      <c r="F151" s="76"/>
    </row>
    <row r="152" spans="1:6" ht="9.75" customHeight="1" x14ac:dyDescent="0.2">
      <c r="A152" s="75"/>
      <c r="B152" s="17" t="str">
        <f t="shared" si="2"/>
        <v/>
      </c>
      <c r="C152" s="19"/>
      <c r="D152" s="19"/>
      <c r="E152" s="28"/>
      <c r="F152" s="76"/>
    </row>
    <row r="153" spans="1:6" ht="9.75" customHeight="1" x14ac:dyDescent="0.2">
      <c r="A153" s="75"/>
      <c r="B153" s="17" t="str">
        <f t="shared" si="2"/>
        <v/>
      </c>
      <c r="C153" s="19"/>
      <c r="D153" s="19"/>
      <c r="E153" s="28"/>
      <c r="F153" s="76"/>
    </row>
    <row r="154" spans="1:6" ht="9.75" customHeight="1" x14ac:dyDescent="0.2">
      <c r="A154" s="75"/>
      <c r="B154" s="17" t="str">
        <f t="shared" si="2"/>
        <v/>
      </c>
      <c r="C154" s="19"/>
      <c r="D154" s="19"/>
      <c r="E154" s="28"/>
      <c r="F154" s="76"/>
    </row>
    <row r="155" spans="1:6" ht="9.75" customHeight="1" x14ac:dyDescent="0.2">
      <c r="A155" s="75"/>
      <c r="B155" s="17" t="str">
        <f t="shared" si="2"/>
        <v/>
      </c>
      <c r="C155" s="19"/>
      <c r="D155" s="19"/>
      <c r="E155" s="28"/>
      <c r="F155" s="76"/>
    </row>
    <row r="156" spans="1:6" ht="9.75" customHeight="1" x14ac:dyDescent="0.2">
      <c r="A156" s="75"/>
      <c r="B156" s="17" t="str">
        <f t="shared" si="2"/>
        <v/>
      </c>
      <c r="C156" s="19"/>
      <c r="D156" s="19"/>
      <c r="E156" s="28"/>
      <c r="F156" s="76"/>
    </row>
    <row r="157" spans="1:6" ht="9.75" customHeight="1" x14ac:dyDescent="0.2">
      <c r="A157" s="75"/>
      <c r="B157" s="17" t="str">
        <f t="shared" si="2"/>
        <v/>
      </c>
      <c r="C157" s="19"/>
      <c r="D157" s="19"/>
      <c r="E157" s="28"/>
      <c r="F157" s="76"/>
    </row>
    <row r="158" spans="1:6" ht="9.75" customHeight="1" x14ac:dyDescent="0.2">
      <c r="A158" s="75"/>
      <c r="B158" s="17" t="str">
        <f t="shared" si="2"/>
        <v/>
      </c>
      <c r="C158" s="19"/>
      <c r="D158" s="19"/>
      <c r="E158" s="28"/>
      <c r="F158" s="76"/>
    </row>
    <row r="159" spans="1:6" ht="9.75" customHeight="1" x14ac:dyDescent="0.2">
      <c r="A159" s="75"/>
      <c r="B159" s="17" t="str">
        <f t="shared" si="2"/>
        <v/>
      </c>
      <c r="C159" s="19"/>
      <c r="D159" s="19"/>
      <c r="E159" s="28"/>
      <c r="F159" s="76"/>
    </row>
    <row r="160" spans="1:6" ht="9.75" customHeight="1" x14ac:dyDescent="0.2">
      <c r="A160" s="75"/>
      <c r="B160" s="17" t="str">
        <f t="shared" si="2"/>
        <v/>
      </c>
      <c r="C160" s="19"/>
      <c r="D160" s="19"/>
      <c r="E160" s="28"/>
      <c r="F160" s="76"/>
    </row>
    <row r="161" spans="1:6" ht="9.75" customHeight="1" x14ac:dyDescent="0.2">
      <c r="A161" s="75"/>
      <c r="B161" s="17" t="str">
        <f t="shared" si="2"/>
        <v/>
      </c>
      <c r="C161" s="19"/>
      <c r="D161" s="19"/>
      <c r="E161" s="28"/>
      <c r="F161" s="76"/>
    </row>
    <row r="162" spans="1:6" ht="9.75" customHeight="1" x14ac:dyDescent="0.2">
      <c r="A162" s="75"/>
      <c r="B162" s="17" t="str">
        <f t="shared" si="2"/>
        <v/>
      </c>
      <c r="C162" s="19"/>
      <c r="D162" s="19"/>
      <c r="E162" s="28"/>
      <c r="F162" s="76"/>
    </row>
    <row r="163" spans="1:6" ht="9.75" customHeight="1" x14ac:dyDescent="0.2">
      <c r="A163" s="75"/>
      <c r="B163" s="17" t="str">
        <f t="shared" si="2"/>
        <v/>
      </c>
      <c r="C163" s="19"/>
      <c r="D163" s="19"/>
      <c r="E163" s="28"/>
      <c r="F163" s="76"/>
    </row>
    <row r="164" spans="1:6" ht="9.75" customHeight="1" x14ac:dyDescent="0.2">
      <c r="A164" s="75"/>
      <c r="B164" s="17" t="str">
        <f t="shared" si="2"/>
        <v/>
      </c>
      <c r="C164" s="19"/>
      <c r="D164" s="19"/>
      <c r="E164" s="28"/>
      <c r="F164" s="76"/>
    </row>
    <row r="165" spans="1:6" ht="9.75" customHeight="1" x14ac:dyDescent="0.2">
      <c r="A165" s="75"/>
      <c r="B165" s="17" t="str">
        <f t="shared" si="2"/>
        <v/>
      </c>
      <c r="C165" s="19"/>
      <c r="D165" s="19"/>
      <c r="E165" s="28"/>
      <c r="F165" s="76"/>
    </row>
    <row r="166" spans="1:6" ht="9.75" customHeight="1" x14ac:dyDescent="0.2">
      <c r="A166" s="75"/>
      <c r="B166" s="17" t="str">
        <f t="shared" si="2"/>
        <v/>
      </c>
      <c r="C166" s="19"/>
      <c r="D166" s="19"/>
      <c r="E166" s="28"/>
      <c r="F166" s="76"/>
    </row>
    <row r="167" spans="1:6" ht="9.75" customHeight="1" x14ac:dyDescent="0.2">
      <c r="A167" s="75"/>
      <c r="B167" s="17" t="str">
        <f t="shared" si="2"/>
        <v/>
      </c>
      <c r="C167" s="19"/>
      <c r="D167" s="19"/>
      <c r="E167" s="28"/>
      <c r="F167" s="76"/>
    </row>
    <row r="168" spans="1:6" ht="9.75" customHeight="1" x14ac:dyDescent="0.2">
      <c r="A168" s="75"/>
      <c r="B168" s="17" t="str">
        <f t="shared" si="2"/>
        <v/>
      </c>
      <c r="C168" s="19"/>
      <c r="D168" s="19"/>
      <c r="E168" s="28"/>
      <c r="F168" s="76"/>
    </row>
    <row r="169" spans="1:6" ht="9.75" customHeight="1" x14ac:dyDescent="0.2">
      <c r="A169" s="75"/>
      <c r="B169" s="17" t="str">
        <f t="shared" si="2"/>
        <v/>
      </c>
      <c r="C169" s="19"/>
      <c r="D169" s="19"/>
      <c r="E169" s="28"/>
      <c r="F169" s="76"/>
    </row>
    <row r="170" spans="1:6" ht="9.75" customHeight="1" x14ac:dyDescent="0.2">
      <c r="A170" s="75"/>
      <c r="B170" s="17" t="str">
        <f t="shared" si="2"/>
        <v/>
      </c>
      <c r="C170" s="19"/>
      <c r="D170" s="19"/>
      <c r="E170" s="28"/>
      <c r="F170" s="76"/>
    </row>
    <row r="171" spans="1:6" ht="9.75" customHeight="1" x14ac:dyDescent="0.2">
      <c r="A171" s="75"/>
      <c r="B171" s="17" t="str">
        <f t="shared" si="2"/>
        <v/>
      </c>
      <c r="C171" s="19"/>
      <c r="D171" s="19"/>
      <c r="E171" s="28"/>
      <c r="F171" s="76"/>
    </row>
    <row r="172" spans="1:6" ht="9.75" customHeight="1" x14ac:dyDescent="0.2">
      <c r="A172" s="75"/>
      <c r="B172" s="17" t="str">
        <f t="shared" si="2"/>
        <v/>
      </c>
      <c r="C172" s="19"/>
      <c r="D172" s="19"/>
      <c r="E172" s="28"/>
      <c r="F172" s="76"/>
    </row>
    <row r="173" spans="1:6" ht="9.75" customHeight="1" x14ac:dyDescent="0.2">
      <c r="A173" s="75"/>
      <c r="B173" s="17" t="str">
        <f t="shared" si="2"/>
        <v/>
      </c>
      <c r="C173" s="19"/>
      <c r="D173" s="19"/>
      <c r="E173" s="28"/>
      <c r="F173" s="76"/>
    </row>
    <row r="174" spans="1:6" ht="9.75" customHeight="1" x14ac:dyDescent="0.2">
      <c r="A174" s="75"/>
      <c r="B174" s="17" t="str">
        <f t="shared" si="2"/>
        <v/>
      </c>
      <c r="C174" s="19"/>
      <c r="D174" s="19"/>
      <c r="E174" s="28"/>
      <c r="F174" s="76"/>
    </row>
    <row r="175" spans="1:6" ht="9.75" customHeight="1" x14ac:dyDescent="0.2">
      <c r="A175" s="75"/>
      <c r="B175" s="17" t="str">
        <f t="shared" si="2"/>
        <v/>
      </c>
      <c r="C175" s="19"/>
      <c r="D175" s="19"/>
      <c r="E175" s="28"/>
      <c r="F175" s="76"/>
    </row>
    <row r="176" spans="1:6" ht="9.75" customHeight="1" x14ac:dyDescent="0.2">
      <c r="A176" s="75"/>
      <c r="B176" s="17" t="str">
        <f t="shared" si="2"/>
        <v/>
      </c>
      <c r="C176" s="19"/>
      <c r="D176" s="19"/>
      <c r="E176" s="28"/>
      <c r="F176" s="76"/>
    </row>
    <row r="177" spans="1:6" ht="9.75" customHeight="1" x14ac:dyDescent="0.2">
      <c r="A177" s="75"/>
      <c r="B177" s="17" t="str">
        <f t="shared" si="2"/>
        <v/>
      </c>
      <c r="C177" s="19"/>
      <c r="D177" s="19"/>
      <c r="E177" s="28"/>
      <c r="F177" s="76"/>
    </row>
    <row r="178" spans="1:6" ht="9.75" customHeight="1" x14ac:dyDescent="0.2">
      <c r="A178" s="75"/>
      <c r="B178" s="17" t="str">
        <f t="shared" si="2"/>
        <v/>
      </c>
      <c r="C178" s="19"/>
      <c r="D178" s="19"/>
      <c r="E178" s="28"/>
      <c r="F178" s="76"/>
    </row>
    <row r="179" spans="1:6" ht="9.75" customHeight="1" x14ac:dyDescent="0.2">
      <c r="A179" s="75"/>
      <c r="B179" s="17" t="str">
        <f t="shared" si="2"/>
        <v/>
      </c>
      <c r="C179" s="19"/>
      <c r="D179" s="19"/>
      <c r="E179" s="28"/>
      <c r="F179" s="76"/>
    </row>
    <row r="180" spans="1:6" ht="9.75" customHeight="1" x14ac:dyDescent="0.2">
      <c r="A180" s="75"/>
      <c r="B180" s="17" t="str">
        <f t="shared" si="2"/>
        <v/>
      </c>
      <c r="C180" s="19"/>
      <c r="D180" s="19"/>
      <c r="E180" s="28"/>
      <c r="F180" s="76"/>
    </row>
    <row r="181" spans="1:6" ht="9.75" customHeight="1" x14ac:dyDescent="0.2">
      <c r="A181" s="75"/>
      <c r="B181" s="17" t="str">
        <f t="shared" si="2"/>
        <v/>
      </c>
      <c r="C181" s="19"/>
      <c r="D181" s="19"/>
      <c r="E181" s="28"/>
      <c r="F181" s="76"/>
    </row>
    <row r="182" spans="1:6" ht="9.75" customHeight="1" x14ac:dyDescent="0.2">
      <c r="A182" s="75"/>
      <c r="B182" s="17" t="str">
        <f t="shared" si="2"/>
        <v/>
      </c>
      <c r="C182" s="19"/>
      <c r="D182" s="19"/>
      <c r="E182" s="28"/>
      <c r="F182" s="76"/>
    </row>
    <row r="183" spans="1:6" ht="9.75" customHeight="1" x14ac:dyDescent="0.2">
      <c r="A183" s="75"/>
      <c r="B183" s="17" t="str">
        <f t="shared" si="2"/>
        <v/>
      </c>
      <c r="C183" s="19"/>
      <c r="D183" s="19"/>
      <c r="E183" s="28"/>
      <c r="F183" s="76"/>
    </row>
    <row r="184" spans="1:6" ht="9.75" customHeight="1" x14ac:dyDescent="0.2">
      <c r="A184" s="75"/>
      <c r="B184" s="17" t="str">
        <f t="shared" si="2"/>
        <v/>
      </c>
      <c r="C184" s="19"/>
      <c r="D184" s="19"/>
      <c r="E184" s="28"/>
      <c r="F184" s="76"/>
    </row>
    <row r="185" spans="1:6" ht="9.75" customHeight="1" x14ac:dyDescent="0.2">
      <c r="A185" s="75"/>
      <c r="B185" s="17" t="str">
        <f t="shared" si="2"/>
        <v/>
      </c>
      <c r="C185" s="19"/>
      <c r="D185" s="19"/>
      <c r="E185" s="28"/>
      <c r="F185" s="76"/>
    </row>
    <row r="186" spans="1:6" ht="9.75" customHeight="1" x14ac:dyDescent="0.2">
      <c r="A186" s="75"/>
      <c r="B186" s="17" t="str">
        <f t="shared" si="2"/>
        <v/>
      </c>
      <c r="C186" s="19"/>
      <c r="D186" s="19"/>
      <c r="E186" s="28"/>
      <c r="F186" s="76"/>
    </row>
    <row r="187" spans="1:6" ht="9.75" customHeight="1" x14ac:dyDescent="0.2">
      <c r="A187" s="75"/>
      <c r="B187" s="17" t="str">
        <f t="shared" si="2"/>
        <v/>
      </c>
      <c r="C187" s="19"/>
      <c r="D187" s="19"/>
      <c r="E187" s="28"/>
      <c r="F187" s="76"/>
    </row>
    <row r="188" spans="1:6" ht="9.75" customHeight="1" x14ac:dyDescent="0.2">
      <c r="A188" s="75"/>
      <c r="B188" s="17" t="str">
        <f t="shared" si="2"/>
        <v/>
      </c>
      <c r="C188" s="19"/>
      <c r="D188" s="19"/>
      <c r="E188" s="28"/>
      <c r="F188" s="76"/>
    </row>
    <row r="189" spans="1:6" ht="9.75" customHeight="1" x14ac:dyDescent="0.2">
      <c r="A189" s="75"/>
      <c r="B189" s="17" t="str">
        <f t="shared" si="2"/>
        <v/>
      </c>
      <c r="C189" s="19"/>
      <c r="D189" s="19"/>
      <c r="E189" s="28"/>
      <c r="F189" s="76"/>
    </row>
    <row r="190" spans="1:6" ht="9.75" customHeight="1" x14ac:dyDescent="0.2">
      <c r="A190" s="75"/>
      <c r="B190" s="17" t="str">
        <f t="shared" si="2"/>
        <v/>
      </c>
      <c r="C190" s="19"/>
      <c r="D190" s="19"/>
      <c r="E190" s="28"/>
      <c r="F190" s="76"/>
    </row>
    <row r="191" spans="1:6" ht="9.75" customHeight="1" x14ac:dyDescent="0.2">
      <c r="A191" s="75"/>
      <c r="B191" s="17" t="str">
        <f t="shared" si="2"/>
        <v/>
      </c>
      <c r="C191" s="19"/>
      <c r="D191" s="19"/>
      <c r="E191" s="28"/>
      <c r="F191" s="76"/>
    </row>
    <row r="192" spans="1:6" ht="9.75" customHeight="1" x14ac:dyDescent="0.2">
      <c r="A192" s="75"/>
      <c r="B192" s="17" t="str">
        <f t="shared" si="2"/>
        <v/>
      </c>
      <c r="C192" s="19"/>
      <c r="D192" s="19"/>
      <c r="E192" s="28"/>
      <c r="F192" s="76"/>
    </row>
    <row r="193" spans="1:6" ht="9.75" customHeight="1" x14ac:dyDescent="0.2">
      <c r="A193" s="75"/>
      <c r="B193" s="17" t="str">
        <f t="shared" si="2"/>
        <v/>
      </c>
      <c r="C193" s="19"/>
      <c r="D193" s="19"/>
      <c r="E193" s="28"/>
      <c r="F193" s="76"/>
    </row>
    <row r="194" spans="1:6" ht="9.75" customHeight="1" x14ac:dyDescent="0.2">
      <c r="A194" s="75"/>
      <c r="B194" s="17" t="str">
        <f t="shared" si="2"/>
        <v/>
      </c>
      <c r="C194" s="19"/>
      <c r="D194" s="19"/>
      <c r="E194" s="28"/>
      <c r="F194" s="76"/>
    </row>
    <row r="195" spans="1:6" ht="9.75" customHeight="1" x14ac:dyDescent="0.2">
      <c r="A195" s="75"/>
      <c r="B195" s="17" t="str">
        <f t="shared" ref="B195:B258" si="3">IF(C195="","",ROW()-1)</f>
        <v/>
      </c>
      <c r="C195" s="19"/>
      <c r="D195" s="19"/>
      <c r="E195" s="28"/>
      <c r="F195" s="76"/>
    </row>
    <row r="196" spans="1:6" ht="9.75" customHeight="1" x14ac:dyDescent="0.2">
      <c r="A196" s="75"/>
      <c r="B196" s="17" t="str">
        <f t="shared" si="3"/>
        <v/>
      </c>
      <c r="C196" s="19"/>
      <c r="D196" s="19"/>
      <c r="E196" s="28"/>
      <c r="F196" s="76"/>
    </row>
    <row r="197" spans="1:6" ht="9.75" customHeight="1" x14ac:dyDescent="0.2">
      <c r="A197" s="75"/>
      <c r="B197" s="17" t="str">
        <f t="shared" si="3"/>
        <v/>
      </c>
      <c r="C197" s="19"/>
      <c r="D197" s="19"/>
      <c r="E197" s="28"/>
      <c r="F197" s="76"/>
    </row>
    <row r="198" spans="1:6" ht="9.75" customHeight="1" x14ac:dyDescent="0.2">
      <c r="A198" s="75"/>
      <c r="B198" s="17" t="str">
        <f t="shared" si="3"/>
        <v/>
      </c>
      <c r="C198" s="19"/>
      <c r="D198" s="19"/>
      <c r="E198" s="28"/>
      <c r="F198" s="76"/>
    </row>
    <row r="199" spans="1:6" ht="9.75" customHeight="1" x14ac:dyDescent="0.2">
      <c r="A199" s="75"/>
      <c r="B199" s="17" t="str">
        <f t="shared" si="3"/>
        <v/>
      </c>
      <c r="C199" s="19"/>
      <c r="D199" s="19"/>
      <c r="E199" s="28"/>
      <c r="F199" s="76"/>
    </row>
    <row r="200" spans="1:6" ht="9.75" customHeight="1" x14ac:dyDescent="0.2">
      <c r="A200" s="75"/>
      <c r="B200" s="17" t="str">
        <f t="shared" si="3"/>
        <v/>
      </c>
      <c r="C200" s="19"/>
      <c r="D200" s="19"/>
      <c r="E200" s="28"/>
      <c r="F200" s="76"/>
    </row>
    <row r="201" spans="1:6" ht="9.75" customHeight="1" x14ac:dyDescent="0.2">
      <c r="A201" s="75"/>
      <c r="B201" s="17" t="str">
        <f t="shared" si="3"/>
        <v/>
      </c>
      <c r="C201" s="19"/>
      <c r="D201" s="19"/>
      <c r="E201" s="28"/>
      <c r="F201" s="76"/>
    </row>
    <row r="202" spans="1:6" ht="9.75" customHeight="1" x14ac:dyDescent="0.2">
      <c r="A202" s="75"/>
      <c r="B202" s="17" t="str">
        <f t="shared" si="3"/>
        <v/>
      </c>
      <c r="C202" s="19"/>
      <c r="D202" s="19"/>
      <c r="E202" s="28"/>
      <c r="F202" s="76"/>
    </row>
    <row r="203" spans="1:6" ht="9.75" customHeight="1" x14ac:dyDescent="0.2">
      <c r="A203" s="75"/>
      <c r="B203" s="17" t="str">
        <f t="shared" si="3"/>
        <v/>
      </c>
      <c r="C203" s="19"/>
      <c r="D203" s="19"/>
      <c r="E203" s="28"/>
      <c r="F203" s="76"/>
    </row>
    <row r="204" spans="1:6" ht="9.75" customHeight="1" x14ac:dyDescent="0.2">
      <c r="A204" s="75"/>
      <c r="B204" s="17" t="str">
        <f t="shared" si="3"/>
        <v/>
      </c>
      <c r="C204" s="19"/>
      <c r="D204" s="19"/>
      <c r="E204" s="28"/>
      <c r="F204" s="76"/>
    </row>
    <row r="205" spans="1:6" ht="9.75" customHeight="1" x14ac:dyDescent="0.2">
      <c r="A205" s="75"/>
      <c r="B205" s="17" t="str">
        <f t="shared" si="3"/>
        <v/>
      </c>
      <c r="C205" s="19"/>
      <c r="D205" s="19"/>
      <c r="E205" s="28"/>
      <c r="F205" s="76"/>
    </row>
    <row r="206" spans="1:6" ht="9.75" customHeight="1" x14ac:dyDescent="0.2">
      <c r="A206" s="75"/>
      <c r="B206" s="17" t="str">
        <f t="shared" si="3"/>
        <v/>
      </c>
      <c r="C206" s="19"/>
      <c r="D206" s="19"/>
      <c r="E206" s="28"/>
      <c r="F206" s="76"/>
    </row>
    <row r="207" spans="1:6" ht="9.75" customHeight="1" x14ac:dyDescent="0.2">
      <c r="A207" s="75"/>
      <c r="B207" s="17" t="str">
        <f t="shared" si="3"/>
        <v/>
      </c>
      <c r="C207" s="19"/>
      <c r="D207" s="19"/>
      <c r="E207" s="28"/>
      <c r="F207" s="76"/>
    </row>
    <row r="208" spans="1:6" ht="9.75" customHeight="1" x14ac:dyDescent="0.2">
      <c r="A208" s="75"/>
      <c r="B208" s="17" t="str">
        <f t="shared" si="3"/>
        <v/>
      </c>
      <c r="C208" s="19"/>
      <c r="D208" s="19"/>
      <c r="E208" s="28"/>
      <c r="F208" s="76"/>
    </row>
    <row r="209" spans="1:6" ht="9.75" customHeight="1" x14ac:dyDescent="0.2">
      <c r="A209" s="75"/>
      <c r="B209" s="17" t="str">
        <f t="shared" si="3"/>
        <v/>
      </c>
      <c r="C209" s="19"/>
      <c r="D209" s="19"/>
      <c r="E209" s="28"/>
      <c r="F209" s="76"/>
    </row>
    <row r="210" spans="1:6" ht="9.75" customHeight="1" x14ac:dyDescent="0.2">
      <c r="A210" s="75"/>
      <c r="B210" s="17" t="str">
        <f t="shared" si="3"/>
        <v/>
      </c>
      <c r="C210" s="19"/>
      <c r="D210" s="19"/>
      <c r="E210" s="28"/>
      <c r="F210" s="76"/>
    </row>
    <row r="211" spans="1:6" ht="9.75" customHeight="1" x14ac:dyDescent="0.2">
      <c r="A211" s="75"/>
      <c r="B211" s="17" t="str">
        <f t="shared" si="3"/>
        <v/>
      </c>
      <c r="C211" s="19"/>
      <c r="D211" s="19"/>
      <c r="E211" s="28"/>
      <c r="F211" s="76"/>
    </row>
    <row r="212" spans="1:6" ht="9.75" customHeight="1" x14ac:dyDescent="0.2">
      <c r="A212" s="75"/>
      <c r="B212" s="17" t="str">
        <f t="shared" si="3"/>
        <v/>
      </c>
      <c r="C212" s="19"/>
      <c r="D212" s="19"/>
      <c r="E212" s="28"/>
      <c r="F212" s="76"/>
    </row>
    <row r="213" spans="1:6" ht="9.75" customHeight="1" x14ac:dyDescent="0.2">
      <c r="A213" s="75"/>
      <c r="B213" s="17" t="str">
        <f t="shared" si="3"/>
        <v/>
      </c>
      <c r="C213" s="19"/>
      <c r="D213" s="19"/>
      <c r="E213" s="28"/>
      <c r="F213" s="76"/>
    </row>
    <row r="214" spans="1:6" ht="9.75" customHeight="1" x14ac:dyDescent="0.2">
      <c r="A214" s="75"/>
      <c r="B214" s="17" t="str">
        <f t="shared" si="3"/>
        <v/>
      </c>
      <c r="C214" s="19"/>
      <c r="D214" s="19"/>
      <c r="E214" s="28"/>
      <c r="F214" s="76"/>
    </row>
    <row r="215" spans="1:6" ht="9.75" customHeight="1" x14ac:dyDescent="0.2">
      <c r="A215" s="75"/>
      <c r="B215" s="17" t="str">
        <f t="shared" si="3"/>
        <v/>
      </c>
      <c r="C215" s="19"/>
      <c r="D215" s="19"/>
      <c r="E215" s="28"/>
      <c r="F215" s="76"/>
    </row>
    <row r="216" spans="1:6" ht="9.75" customHeight="1" x14ac:dyDescent="0.2">
      <c r="A216" s="75"/>
      <c r="B216" s="17" t="str">
        <f t="shared" si="3"/>
        <v/>
      </c>
      <c r="C216" s="19"/>
      <c r="D216" s="19"/>
      <c r="E216" s="28"/>
      <c r="F216" s="76"/>
    </row>
    <row r="217" spans="1:6" ht="9.75" customHeight="1" x14ac:dyDescent="0.2">
      <c r="A217" s="75"/>
      <c r="B217" s="17" t="str">
        <f t="shared" si="3"/>
        <v/>
      </c>
      <c r="C217" s="19"/>
      <c r="D217" s="19"/>
      <c r="E217" s="28"/>
      <c r="F217" s="76"/>
    </row>
    <row r="218" spans="1:6" ht="9.75" customHeight="1" x14ac:dyDescent="0.2">
      <c r="A218" s="75"/>
      <c r="B218" s="17" t="str">
        <f t="shared" si="3"/>
        <v/>
      </c>
      <c r="C218" s="19"/>
      <c r="D218" s="19"/>
      <c r="E218" s="28"/>
      <c r="F218" s="76"/>
    </row>
    <row r="219" spans="1:6" ht="9.75" customHeight="1" x14ac:dyDescent="0.2">
      <c r="A219" s="75"/>
      <c r="B219" s="17" t="str">
        <f t="shared" si="3"/>
        <v/>
      </c>
      <c r="C219" s="19"/>
      <c r="D219" s="19"/>
      <c r="E219" s="28"/>
      <c r="F219" s="76"/>
    </row>
    <row r="220" spans="1:6" ht="9.75" customHeight="1" x14ac:dyDescent="0.2">
      <c r="A220" s="75"/>
      <c r="B220" s="17" t="str">
        <f t="shared" si="3"/>
        <v/>
      </c>
      <c r="C220" s="19"/>
      <c r="D220" s="19"/>
      <c r="E220" s="28"/>
      <c r="F220" s="76"/>
    </row>
    <row r="221" spans="1:6" ht="9.75" customHeight="1" x14ac:dyDescent="0.2">
      <c r="A221" s="75"/>
      <c r="B221" s="17" t="str">
        <f t="shared" si="3"/>
        <v/>
      </c>
      <c r="C221" s="19"/>
      <c r="D221" s="19"/>
      <c r="E221" s="28"/>
      <c r="F221" s="76"/>
    </row>
    <row r="222" spans="1:6" ht="9.75" customHeight="1" x14ac:dyDescent="0.2">
      <c r="A222" s="75"/>
      <c r="B222" s="17" t="str">
        <f t="shared" si="3"/>
        <v/>
      </c>
      <c r="C222" s="19"/>
      <c r="D222" s="19"/>
      <c r="E222" s="28"/>
      <c r="F222" s="76"/>
    </row>
    <row r="223" spans="1:6" ht="9.75" customHeight="1" x14ac:dyDescent="0.2">
      <c r="A223" s="75"/>
      <c r="B223" s="17" t="str">
        <f t="shared" si="3"/>
        <v/>
      </c>
      <c r="C223" s="19"/>
      <c r="D223" s="19"/>
      <c r="E223" s="28"/>
      <c r="F223" s="76"/>
    </row>
    <row r="224" spans="1:6" ht="9.75" customHeight="1" x14ac:dyDescent="0.2">
      <c r="A224" s="75"/>
      <c r="B224" s="17" t="str">
        <f t="shared" si="3"/>
        <v/>
      </c>
      <c r="C224" s="19"/>
      <c r="D224" s="19"/>
      <c r="E224" s="28"/>
      <c r="F224" s="76"/>
    </row>
    <row r="225" spans="1:6" ht="9.75" customHeight="1" x14ac:dyDescent="0.2">
      <c r="A225" s="75"/>
      <c r="B225" s="17" t="str">
        <f t="shared" si="3"/>
        <v/>
      </c>
      <c r="C225" s="19"/>
      <c r="D225" s="19"/>
      <c r="E225" s="28"/>
      <c r="F225" s="76"/>
    </row>
    <row r="226" spans="1:6" ht="9.75" customHeight="1" x14ac:dyDescent="0.2">
      <c r="A226" s="75"/>
      <c r="B226" s="17" t="str">
        <f t="shared" si="3"/>
        <v/>
      </c>
      <c r="C226" s="19"/>
      <c r="D226" s="19"/>
      <c r="E226" s="28"/>
      <c r="F226" s="76"/>
    </row>
    <row r="227" spans="1:6" ht="9.75" customHeight="1" x14ac:dyDescent="0.2">
      <c r="A227" s="75"/>
      <c r="B227" s="17" t="str">
        <f t="shared" si="3"/>
        <v/>
      </c>
      <c r="C227" s="19"/>
      <c r="D227" s="19"/>
      <c r="E227" s="28"/>
      <c r="F227" s="76"/>
    </row>
    <row r="228" spans="1:6" ht="9.75" customHeight="1" x14ac:dyDescent="0.2">
      <c r="A228" s="75"/>
      <c r="B228" s="17" t="str">
        <f t="shared" si="3"/>
        <v/>
      </c>
      <c r="C228" s="19"/>
      <c r="D228" s="19"/>
      <c r="E228" s="28"/>
      <c r="F228" s="76"/>
    </row>
    <row r="229" spans="1:6" ht="9.75" customHeight="1" x14ac:dyDescent="0.2">
      <c r="A229" s="75"/>
      <c r="B229" s="17" t="str">
        <f t="shared" si="3"/>
        <v/>
      </c>
      <c r="C229" s="19"/>
      <c r="D229" s="19"/>
      <c r="E229" s="28"/>
      <c r="F229" s="76"/>
    </row>
    <row r="230" spans="1:6" ht="9.75" customHeight="1" x14ac:dyDescent="0.2">
      <c r="A230" s="75"/>
      <c r="B230" s="17" t="str">
        <f t="shared" si="3"/>
        <v/>
      </c>
      <c r="C230" s="19"/>
      <c r="D230" s="19"/>
      <c r="E230" s="28"/>
      <c r="F230" s="76"/>
    </row>
    <row r="231" spans="1:6" ht="9.75" customHeight="1" x14ac:dyDescent="0.2">
      <c r="A231" s="75"/>
      <c r="B231" s="17" t="str">
        <f t="shared" si="3"/>
        <v/>
      </c>
      <c r="C231" s="19"/>
      <c r="D231" s="19"/>
      <c r="E231" s="28"/>
      <c r="F231" s="76"/>
    </row>
    <row r="232" spans="1:6" ht="9.75" customHeight="1" x14ac:dyDescent="0.2">
      <c r="A232" s="75"/>
      <c r="B232" s="17" t="str">
        <f t="shared" si="3"/>
        <v/>
      </c>
      <c r="C232" s="19"/>
      <c r="D232" s="19"/>
      <c r="E232" s="28"/>
      <c r="F232" s="76"/>
    </row>
    <row r="233" spans="1:6" ht="9.75" customHeight="1" x14ac:dyDescent="0.2">
      <c r="A233" s="75"/>
      <c r="B233" s="17" t="str">
        <f t="shared" si="3"/>
        <v/>
      </c>
      <c r="C233" s="19"/>
      <c r="D233" s="19"/>
      <c r="E233" s="28"/>
      <c r="F233" s="76"/>
    </row>
    <row r="234" spans="1:6" ht="9.75" customHeight="1" x14ac:dyDescent="0.2">
      <c r="A234" s="75"/>
      <c r="B234" s="17" t="str">
        <f t="shared" si="3"/>
        <v/>
      </c>
      <c r="C234" s="19"/>
      <c r="D234" s="19"/>
      <c r="E234" s="28"/>
      <c r="F234" s="76"/>
    </row>
    <row r="235" spans="1:6" ht="9.75" customHeight="1" x14ac:dyDescent="0.2">
      <c r="A235" s="75"/>
      <c r="B235" s="17" t="str">
        <f t="shared" si="3"/>
        <v/>
      </c>
      <c r="C235" s="19"/>
      <c r="D235" s="19"/>
      <c r="E235" s="28"/>
      <c r="F235" s="76"/>
    </row>
    <row r="236" spans="1:6" ht="9.75" customHeight="1" x14ac:dyDescent="0.2">
      <c r="A236" s="75"/>
      <c r="B236" s="17" t="str">
        <f t="shared" si="3"/>
        <v/>
      </c>
      <c r="C236" s="19"/>
      <c r="D236" s="19"/>
      <c r="E236" s="28"/>
      <c r="F236" s="76"/>
    </row>
    <row r="237" spans="1:6" ht="9.75" customHeight="1" x14ac:dyDescent="0.2">
      <c r="A237" s="75"/>
      <c r="B237" s="17" t="str">
        <f t="shared" si="3"/>
        <v/>
      </c>
      <c r="C237" s="19"/>
      <c r="D237" s="19"/>
      <c r="E237" s="28"/>
      <c r="F237" s="76"/>
    </row>
    <row r="238" spans="1:6" ht="9.75" customHeight="1" x14ac:dyDescent="0.2">
      <c r="A238" s="75"/>
      <c r="B238" s="17" t="str">
        <f t="shared" si="3"/>
        <v/>
      </c>
      <c r="C238" s="19"/>
      <c r="D238" s="19"/>
      <c r="E238" s="28"/>
      <c r="F238" s="76"/>
    </row>
    <row r="239" spans="1:6" ht="9.75" customHeight="1" x14ac:dyDescent="0.2">
      <c r="A239" s="75"/>
      <c r="B239" s="17" t="str">
        <f t="shared" si="3"/>
        <v/>
      </c>
      <c r="C239" s="19"/>
      <c r="D239" s="19"/>
      <c r="E239" s="28"/>
      <c r="F239" s="76"/>
    </row>
    <row r="240" spans="1:6" ht="9.75" customHeight="1" x14ac:dyDescent="0.2">
      <c r="A240" s="75"/>
      <c r="B240" s="17" t="str">
        <f t="shared" si="3"/>
        <v/>
      </c>
      <c r="C240" s="19"/>
      <c r="D240" s="19"/>
      <c r="E240" s="28"/>
      <c r="F240" s="76"/>
    </row>
    <row r="241" spans="1:6" ht="9.75" customHeight="1" x14ac:dyDescent="0.2">
      <c r="A241" s="75"/>
      <c r="B241" s="17" t="str">
        <f t="shared" si="3"/>
        <v/>
      </c>
      <c r="C241" s="19"/>
      <c r="D241" s="19"/>
      <c r="E241" s="28"/>
      <c r="F241" s="76"/>
    </row>
    <row r="242" spans="1:6" ht="9.75" customHeight="1" x14ac:dyDescent="0.2">
      <c r="A242" s="75"/>
      <c r="B242" s="17" t="str">
        <f t="shared" si="3"/>
        <v/>
      </c>
      <c r="C242" s="19"/>
      <c r="D242" s="19"/>
      <c r="E242" s="28"/>
      <c r="F242" s="76"/>
    </row>
    <row r="243" spans="1:6" ht="9.75" customHeight="1" x14ac:dyDescent="0.2">
      <c r="A243" s="75"/>
      <c r="B243" s="17" t="str">
        <f t="shared" si="3"/>
        <v/>
      </c>
      <c r="C243" s="19"/>
      <c r="D243" s="19"/>
      <c r="E243" s="28"/>
      <c r="F243" s="76"/>
    </row>
    <row r="244" spans="1:6" ht="9.75" customHeight="1" x14ac:dyDescent="0.2">
      <c r="A244" s="75"/>
      <c r="B244" s="17" t="str">
        <f t="shared" si="3"/>
        <v/>
      </c>
      <c r="C244" s="19"/>
      <c r="D244" s="19"/>
      <c r="E244" s="28"/>
      <c r="F244" s="76"/>
    </row>
    <row r="245" spans="1:6" ht="9.75" customHeight="1" x14ac:dyDescent="0.2">
      <c r="A245" s="75"/>
      <c r="B245" s="17" t="str">
        <f t="shared" si="3"/>
        <v/>
      </c>
      <c r="C245" s="19"/>
      <c r="D245" s="19"/>
      <c r="E245" s="28"/>
      <c r="F245" s="76"/>
    </row>
    <row r="246" spans="1:6" ht="9.75" customHeight="1" x14ac:dyDescent="0.2">
      <c r="A246" s="75"/>
      <c r="B246" s="17" t="str">
        <f t="shared" si="3"/>
        <v/>
      </c>
      <c r="C246" s="19"/>
      <c r="D246" s="19"/>
      <c r="E246" s="28"/>
      <c r="F246" s="76"/>
    </row>
    <row r="247" spans="1:6" ht="9.75" customHeight="1" x14ac:dyDescent="0.2">
      <c r="A247" s="75"/>
      <c r="B247" s="17" t="str">
        <f t="shared" si="3"/>
        <v/>
      </c>
      <c r="C247" s="19"/>
      <c r="D247" s="19"/>
      <c r="E247" s="28"/>
      <c r="F247" s="76"/>
    </row>
    <row r="248" spans="1:6" ht="9.75" customHeight="1" x14ac:dyDescent="0.2">
      <c r="A248" s="75"/>
      <c r="B248" s="17" t="str">
        <f t="shared" si="3"/>
        <v/>
      </c>
      <c r="C248" s="19"/>
      <c r="D248" s="19"/>
      <c r="E248" s="28"/>
      <c r="F248" s="76"/>
    </row>
    <row r="249" spans="1:6" ht="9.75" customHeight="1" x14ac:dyDescent="0.2">
      <c r="A249" s="75"/>
      <c r="B249" s="17" t="str">
        <f t="shared" si="3"/>
        <v/>
      </c>
      <c r="C249" s="19"/>
      <c r="D249" s="19"/>
      <c r="E249" s="28"/>
      <c r="F249" s="76"/>
    </row>
    <row r="250" spans="1:6" ht="9.75" customHeight="1" x14ac:dyDescent="0.2">
      <c r="A250" s="75"/>
      <c r="B250" s="17" t="str">
        <f t="shared" si="3"/>
        <v/>
      </c>
      <c r="C250" s="19"/>
      <c r="D250" s="19"/>
      <c r="E250" s="28"/>
      <c r="F250" s="76"/>
    </row>
    <row r="251" spans="1:6" ht="9.75" customHeight="1" x14ac:dyDescent="0.2">
      <c r="A251" s="75"/>
      <c r="B251" s="17" t="str">
        <f t="shared" si="3"/>
        <v/>
      </c>
      <c r="C251" s="19"/>
      <c r="D251" s="19"/>
      <c r="E251" s="28"/>
      <c r="F251" s="76"/>
    </row>
    <row r="252" spans="1:6" ht="9.75" customHeight="1" x14ac:dyDescent="0.2">
      <c r="A252" s="75"/>
      <c r="B252" s="17" t="str">
        <f t="shared" si="3"/>
        <v/>
      </c>
      <c r="C252" s="19"/>
      <c r="D252" s="19"/>
      <c r="E252" s="28"/>
      <c r="F252" s="76"/>
    </row>
    <row r="253" spans="1:6" ht="9.75" customHeight="1" x14ac:dyDescent="0.2">
      <c r="A253" s="75"/>
      <c r="B253" s="17" t="str">
        <f t="shared" si="3"/>
        <v/>
      </c>
      <c r="C253" s="19"/>
      <c r="D253" s="19"/>
      <c r="E253" s="28"/>
      <c r="F253" s="76"/>
    </row>
    <row r="254" spans="1:6" ht="9.75" customHeight="1" x14ac:dyDescent="0.2">
      <c r="A254" s="75"/>
      <c r="B254" s="17" t="str">
        <f t="shared" si="3"/>
        <v/>
      </c>
      <c r="C254" s="19"/>
      <c r="D254" s="19"/>
      <c r="E254" s="28"/>
      <c r="F254" s="76"/>
    </row>
    <row r="255" spans="1:6" ht="9.75" customHeight="1" x14ac:dyDescent="0.2">
      <c r="A255" s="75"/>
      <c r="B255" s="17" t="str">
        <f t="shared" si="3"/>
        <v/>
      </c>
      <c r="C255" s="19"/>
      <c r="D255" s="19"/>
      <c r="E255" s="28"/>
      <c r="F255" s="76"/>
    </row>
    <row r="256" spans="1:6" ht="9.75" customHeight="1" x14ac:dyDescent="0.2">
      <c r="A256" s="75"/>
      <c r="B256" s="17" t="str">
        <f t="shared" si="3"/>
        <v/>
      </c>
      <c r="C256" s="19"/>
      <c r="D256" s="19"/>
      <c r="E256" s="28"/>
      <c r="F256" s="76"/>
    </row>
    <row r="257" spans="1:6" ht="9.75" customHeight="1" x14ac:dyDescent="0.2">
      <c r="A257" s="75"/>
      <c r="B257" s="17" t="str">
        <f t="shared" si="3"/>
        <v/>
      </c>
      <c r="C257" s="19"/>
      <c r="D257" s="19"/>
      <c r="E257" s="28"/>
      <c r="F257" s="76"/>
    </row>
    <row r="258" spans="1:6" ht="9.75" customHeight="1" x14ac:dyDescent="0.2">
      <c r="A258" s="75"/>
      <c r="B258" s="17" t="str">
        <f t="shared" si="3"/>
        <v/>
      </c>
      <c r="C258" s="19"/>
      <c r="D258" s="19"/>
      <c r="E258" s="28"/>
      <c r="F258" s="76"/>
    </row>
    <row r="259" spans="1:6" ht="9.75" customHeight="1" x14ac:dyDescent="0.2">
      <c r="A259" s="75"/>
      <c r="B259" s="17" t="str">
        <f t="shared" ref="B259:B322" si="4">IF(C259="","",ROW()-1)</f>
        <v/>
      </c>
      <c r="C259" s="19"/>
      <c r="D259" s="19"/>
      <c r="E259" s="28"/>
      <c r="F259" s="76"/>
    </row>
    <row r="260" spans="1:6" ht="9.75" customHeight="1" x14ac:dyDescent="0.2">
      <c r="A260" s="75"/>
      <c r="B260" s="17" t="str">
        <f t="shared" si="4"/>
        <v/>
      </c>
      <c r="C260" s="19"/>
      <c r="D260" s="19"/>
      <c r="E260" s="28"/>
      <c r="F260" s="76"/>
    </row>
    <row r="261" spans="1:6" ht="9.75" customHeight="1" x14ac:dyDescent="0.2">
      <c r="A261" s="75"/>
      <c r="B261" s="17" t="str">
        <f t="shared" si="4"/>
        <v/>
      </c>
      <c r="C261" s="19"/>
      <c r="D261" s="19"/>
      <c r="E261" s="28"/>
      <c r="F261" s="76"/>
    </row>
    <row r="262" spans="1:6" ht="9.75" customHeight="1" x14ac:dyDescent="0.2">
      <c r="A262" s="75"/>
      <c r="B262" s="17" t="str">
        <f t="shared" si="4"/>
        <v/>
      </c>
      <c r="C262" s="19"/>
      <c r="D262" s="19"/>
      <c r="E262" s="28"/>
      <c r="F262" s="76"/>
    </row>
    <row r="263" spans="1:6" ht="9.75" customHeight="1" x14ac:dyDescent="0.2">
      <c r="A263" s="75"/>
      <c r="B263" s="17" t="str">
        <f t="shared" si="4"/>
        <v/>
      </c>
      <c r="C263" s="19"/>
      <c r="D263" s="19"/>
      <c r="E263" s="28"/>
      <c r="F263" s="76"/>
    </row>
    <row r="264" spans="1:6" ht="9.75" customHeight="1" x14ac:dyDescent="0.2">
      <c r="A264" s="75"/>
      <c r="B264" s="17" t="str">
        <f t="shared" si="4"/>
        <v/>
      </c>
      <c r="C264" s="19"/>
      <c r="D264" s="19"/>
      <c r="E264" s="28"/>
      <c r="F264" s="76"/>
    </row>
    <row r="265" spans="1:6" ht="9.75" customHeight="1" x14ac:dyDescent="0.2">
      <c r="A265" s="75"/>
      <c r="B265" s="17" t="str">
        <f t="shared" si="4"/>
        <v/>
      </c>
      <c r="C265" s="19"/>
      <c r="D265" s="19"/>
      <c r="E265" s="28"/>
      <c r="F265" s="76"/>
    </row>
    <row r="266" spans="1:6" ht="9.75" customHeight="1" x14ac:dyDescent="0.2">
      <c r="A266" s="75"/>
      <c r="B266" s="17" t="str">
        <f t="shared" si="4"/>
        <v/>
      </c>
      <c r="C266" s="19"/>
      <c r="D266" s="19"/>
      <c r="E266" s="28"/>
      <c r="F266" s="76"/>
    </row>
    <row r="267" spans="1:6" ht="9.75" customHeight="1" x14ac:dyDescent="0.2">
      <c r="A267" s="75"/>
      <c r="B267" s="17" t="str">
        <f t="shared" si="4"/>
        <v/>
      </c>
      <c r="C267" s="19"/>
      <c r="D267" s="19"/>
      <c r="E267" s="28"/>
      <c r="F267" s="76"/>
    </row>
    <row r="268" spans="1:6" ht="9.75" customHeight="1" x14ac:dyDescent="0.2">
      <c r="A268" s="75"/>
      <c r="B268" s="17" t="str">
        <f t="shared" si="4"/>
        <v/>
      </c>
      <c r="C268" s="19"/>
      <c r="D268" s="19"/>
      <c r="E268" s="28"/>
      <c r="F268" s="76"/>
    </row>
    <row r="269" spans="1:6" ht="9.75" customHeight="1" x14ac:dyDescent="0.2">
      <c r="A269" s="75"/>
      <c r="B269" s="17" t="str">
        <f t="shared" si="4"/>
        <v/>
      </c>
      <c r="C269" s="19"/>
      <c r="D269" s="19"/>
      <c r="E269" s="28"/>
      <c r="F269" s="76"/>
    </row>
    <row r="270" spans="1:6" ht="9.75" customHeight="1" x14ac:dyDescent="0.2">
      <c r="A270" s="75"/>
      <c r="B270" s="17" t="str">
        <f t="shared" si="4"/>
        <v/>
      </c>
      <c r="C270" s="19"/>
      <c r="D270" s="19"/>
      <c r="E270" s="28"/>
      <c r="F270" s="76"/>
    </row>
    <row r="271" spans="1:6" ht="9.75" customHeight="1" x14ac:dyDescent="0.2">
      <c r="A271" s="75"/>
      <c r="B271" s="17" t="str">
        <f t="shared" si="4"/>
        <v/>
      </c>
      <c r="C271" s="19"/>
      <c r="D271" s="19"/>
      <c r="E271" s="28"/>
      <c r="F271" s="76"/>
    </row>
    <row r="272" spans="1:6" ht="9.75" customHeight="1" x14ac:dyDescent="0.2">
      <c r="A272" s="75"/>
      <c r="B272" s="17" t="str">
        <f t="shared" si="4"/>
        <v/>
      </c>
      <c r="C272" s="19"/>
      <c r="D272" s="19"/>
      <c r="E272" s="28"/>
      <c r="F272" s="76"/>
    </row>
    <row r="273" spans="1:6" ht="9.75" customHeight="1" x14ac:dyDescent="0.2">
      <c r="A273" s="75"/>
      <c r="B273" s="17" t="str">
        <f t="shared" si="4"/>
        <v/>
      </c>
      <c r="C273" s="19"/>
      <c r="D273" s="19"/>
      <c r="E273" s="28"/>
      <c r="F273" s="76"/>
    </row>
    <row r="274" spans="1:6" ht="9.75" customHeight="1" x14ac:dyDescent="0.2">
      <c r="A274" s="75"/>
      <c r="B274" s="17" t="str">
        <f t="shared" si="4"/>
        <v/>
      </c>
      <c r="C274" s="19"/>
      <c r="D274" s="19"/>
      <c r="E274" s="28"/>
      <c r="F274" s="76"/>
    </row>
    <row r="275" spans="1:6" ht="9.75" customHeight="1" x14ac:dyDescent="0.2">
      <c r="A275" s="75"/>
      <c r="B275" s="17" t="str">
        <f t="shared" si="4"/>
        <v/>
      </c>
      <c r="C275" s="19"/>
      <c r="D275" s="19"/>
      <c r="E275" s="28"/>
      <c r="F275" s="76"/>
    </row>
    <row r="276" spans="1:6" ht="9.75" customHeight="1" x14ac:dyDescent="0.2">
      <c r="A276" s="75"/>
      <c r="B276" s="17" t="str">
        <f t="shared" si="4"/>
        <v/>
      </c>
      <c r="C276" s="19"/>
      <c r="D276" s="19"/>
      <c r="E276" s="28"/>
      <c r="F276" s="76"/>
    </row>
    <row r="277" spans="1:6" ht="9.75" customHeight="1" x14ac:dyDescent="0.2">
      <c r="A277" s="75"/>
      <c r="B277" s="17" t="str">
        <f t="shared" si="4"/>
        <v/>
      </c>
      <c r="C277" s="19"/>
      <c r="D277" s="19"/>
      <c r="E277" s="28"/>
      <c r="F277" s="76"/>
    </row>
    <row r="278" spans="1:6" ht="9.75" customHeight="1" x14ac:dyDescent="0.2">
      <c r="A278" s="75"/>
      <c r="B278" s="17" t="str">
        <f t="shared" si="4"/>
        <v/>
      </c>
      <c r="C278" s="19"/>
      <c r="D278" s="19"/>
      <c r="E278" s="28"/>
      <c r="F278" s="76"/>
    </row>
    <row r="279" spans="1:6" ht="9.75" customHeight="1" x14ac:dyDescent="0.2">
      <c r="A279" s="75"/>
      <c r="B279" s="17" t="str">
        <f t="shared" si="4"/>
        <v/>
      </c>
      <c r="C279" s="19"/>
      <c r="D279" s="19"/>
      <c r="E279" s="28"/>
      <c r="F279" s="76"/>
    </row>
    <row r="280" spans="1:6" ht="9.75" customHeight="1" x14ac:dyDescent="0.2">
      <c r="A280" s="75"/>
      <c r="B280" s="17" t="str">
        <f t="shared" si="4"/>
        <v/>
      </c>
      <c r="C280" s="19"/>
      <c r="D280" s="19"/>
      <c r="E280" s="28"/>
      <c r="F280" s="76"/>
    </row>
    <row r="281" spans="1:6" ht="9.75" customHeight="1" x14ac:dyDescent="0.2">
      <c r="A281" s="75"/>
      <c r="B281" s="17" t="str">
        <f t="shared" si="4"/>
        <v/>
      </c>
      <c r="C281" s="19"/>
      <c r="D281" s="19"/>
      <c r="E281" s="28"/>
      <c r="F281" s="76"/>
    </row>
    <row r="282" spans="1:6" ht="9.75" customHeight="1" x14ac:dyDescent="0.2">
      <c r="A282" s="75"/>
      <c r="B282" s="17" t="str">
        <f t="shared" si="4"/>
        <v/>
      </c>
      <c r="C282" s="19"/>
      <c r="D282" s="19"/>
      <c r="E282" s="28"/>
      <c r="F282" s="76"/>
    </row>
    <row r="283" spans="1:6" ht="9.75" customHeight="1" x14ac:dyDescent="0.2">
      <c r="A283" s="75"/>
      <c r="B283" s="17" t="str">
        <f t="shared" si="4"/>
        <v/>
      </c>
      <c r="C283" s="19"/>
      <c r="D283" s="19"/>
      <c r="E283" s="28"/>
      <c r="F283" s="76"/>
    </row>
    <row r="284" spans="1:6" ht="9.75" customHeight="1" x14ac:dyDescent="0.2">
      <c r="A284" s="75"/>
      <c r="B284" s="17" t="str">
        <f t="shared" si="4"/>
        <v/>
      </c>
      <c r="C284" s="19"/>
      <c r="D284" s="19"/>
      <c r="E284" s="28"/>
      <c r="F284" s="76"/>
    </row>
    <row r="285" spans="1:6" ht="9.75" customHeight="1" x14ac:dyDescent="0.2">
      <c r="A285" s="75"/>
      <c r="B285" s="17" t="str">
        <f t="shared" si="4"/>
        <v/>
      </c>
      <c r="C285" s="19"/>
      <c r="D285" s="19"/>
      <c r="E285" s="28"/>
      <c r="F285" s="76"/>
    </row>
    <row r="286" spans="1:6" ht="9.75" customHeight="1" x14ac:dyDescent="0.2">
      <c r="A286" s="75"/>
      <c r="B286" s="17" t="str">
        <f t="shared" si="4"/>
        <v/>
      </c>
      <c r="C286" s="19"/>
      <c r="D286" s="19"/>
      <c r="E286" s="28"/>
      <c r="F286" s="76"/>
    </row>
    <row r="287" spans="1:6" ht="9.75" customHeight="1" x14ac:dyDescent="0.2">
      <c r="A287" s="75"/>
      <c r="B287" s="17" t="str">
        <f t="shared" si="4"/>
        <v/>
      </c>
      <c r="C287" s="19"/>
      <c r="D287" s="19"/>
      <c r="E287" s="28"/>
      <c r="F287" s="76"/>
    </row>
    <row r="288" spans="1:6" ht="9.75" customHeight="1" x14ac:dyDescent="0.2">
      <c r="A288" s="75"/>
      <c r="B288" s="17" t="str">
        <f t="shared" si="4"/>
        <v/>
      </c>
      <c r="C288" s="19"/>
      <c r="D288" s="19"/>
      <c r="E288" s="28"/>
      <c r="F288" s="76"/>
    </row>
    <row r="289" spans="1:6" ht="9.75" customHeight="1" x14ac:dyDescent="0.2">
      <c r="A289" s="75"/>
      <c r="B289" s="17" t="str">
        <f t="shared" si="4"/>
        <v/>
      </c>
      <c r="C289" s="19"/>
      <c r="D289" s="19"/>
      <c r="E289" s="28"/>
      <c r="F289" s="76"/>
    </row>
    <row r="290" spans="1:6" ht="9.75" customHeight="1" x14ac:dyDescent="0.2">
      <c r="A290" s="75"/>
      <c r="B290" s="17" t="str">
        <f t="shared" si="4"/>
        <v/>
      </c>
      <c r="C290" s="19"/>
      <c r="D290" s="19"/>
      <c r="E290" s="28"/>
      <c r="F290" s="76"/>
    </row>
    <row r="291" spans="1:6" ht="9.75" customHeight="1" x14ac:dyDescent="0.2">
      <c r="A291" s="75"/>
      <c r="B291" s="17" t="str">
        <f t="shared" si="4"/>
        <v/>
      </c>
      <c r="C291" s="19"/>
      <c r="D291" s="19"/>
      <c r="E291" s="28"/>
      <c r="F291" s="76"/>
    </row>
    <row r="292" spans="1:6" ht="9.75" customHeight="1" x14ac:dyDescent="0.2">
      <c r="A292" s="75"/>
      <c r="B292" s="17" t="str">
        <f t="shared" si="4"/>
        <v/>
      </c>
      <c r="C292" s="19"/>
      <c r="D292" s="19"/>
      <c r="E292" s="28"/>
      <c r="F292" s="76"/>
    </row>
    <row r="293" spans="1:6" ht="9.75" customHeight="1" x14ac:dyDescent="0.2">
      <c r="A293" s="75"/>
      <c r="B293" s="17" t="str">
        <f t="shared" si="4"/>
        <v/>
      </c>
      <c r="C293" s="19"/>
      <c r="D293" s="19"/>
      <c r="E293" s="28"/>
      <c r="F293" s="76"/>
    </row>
    <row r="294" spans="1:6" ht="9.75" customHeight="1" x14ac:dyDescent="0.2">
      <c r="A294" s="75"/>
      <c r="B294" s="17" t="str">
        <f t="shared" si="4"/>
        <v/>
      </c>
      <c r="C294" s="19"/>
      <c r="D294" s="19"/>
      <c r="E294" s="28"/>
      <c r="F294" s="76"/>
    </row>
    <row r="295" spans="1:6" ht="9.75" customHeight="1" x14ac:dyDescent="0.2">
      <c r="A295" s="75"/>
      <c r="B295" s="17" t="str">
        <f t="shared" si="4"/>
        <v/>
      </c>
      <c r="C295" s="19"/>
      <c r="D295" s="19"/>
      <c r="E295" s="28"/>
      <c r="F295" s="76"/>
    </row>
    <row r="296" spans="1:6" ht="9.75" customHeight="1" x14ac:dyDescent="0.2">
      <c r="A296" s="75"/>
      <c r="B296" s="17" t="str">
        <f t="shared" si="4"/>
        <v/>
      </c>
      <c r="C296" s="19"/>
      <c r="D296" s="19"/>
      <c r="E296" s="28"/>
      <c r="F296" s="76"/>
    </row>
    <row r="297" spans="1:6" ht="9.75" customHeight="1" x14ac:dyDescent="0.2">
      <c r="A297" s="75"/>
      <c r="B297" s="17" t="str">
        <f t="shared" si="4"/>
        <v/>
      </c>
      <c r="C297" s="19"/>
      <c r="D297" s="19"/>
      <c r="E297" s="28"/>
      <c r="F297" s="76"/>
    </row>
    <row r="298" spans="1:6" ht="9.75" customHeight="1" x14ac:dyDescent="0.2">
      <c r="A298" s="75"/>
      <c r="B298" s="17" t="str">
        <f t="shared" si="4"/>
        <v/>
      </c>
      <c r="C298" s="19"/>
      <c r="D298" s="19"/>
      <c r="E298" s="28"/>
      <c r="F298" s="76"/>
    </row>
    <row r="299" spans="1:6" ht="9.75" customHeight="1" x14ac:dyDescent="0.2">
      <c r="A299" s="75"/>
      <c r="B299" s="17" t="str">
        <f t="shared" si="4"/>
        <v/>
      </c>
      <c r="C299" s="19"/>
      <c r="D299" s="19"/>
      <c r="E299" s="28"/>
      <c r="F299" s="76"/>
    </row>
    <row r="300" spans="1:6" ht="9.75" customHeight="1" x14ac:dyDescent="0.2">
      <c r="A300" s="75"/>
      <c r="B300" s="17" t="str">
        <f t="shared" si="4"/>
        <v/>
      </c>
      <c r="C300" s="19"/>
      <c r="D300" s="19"/>
      <c r="E300" s="28"/>
      <c r="F300" s="76"/>
    </row>
    <row r="301" spans="1:6" ht="9.75" customHeight="1" x14ac:dyDescent="0.2">
      <c r="A301" s="75"/>
      <c r="B301" s="17" t="str">
        <f t="shared" si="4"/>
        <v/>
      </c>
      <c r="C301" s="19"/>
      <c r="D301" s="19"/>
      <c r="E301" s="28"/>
      <c r="F301" s="76"/>
    </row>
    <row r="302" spans="1:6" ht="9.75" customHeight="1" x14ac:dyDescent="0.2">
      <c r="A302" s="75"/>
      <c r="B302" s="17" t="str">
        <f t="shared" si="4"/>
        <v/>
      </c>
      <c r="C302" s="19"/>
      <c r="D302" s="19"/>
      <c r="E302" s="28"/>
      <c r="F302" s="76"/>
    </row>
    <row r="303" spans="1:6" ht="9.75" customHeight="1" x14ac:dyDescent="0.2">
      <c r="A303" s="75"/>
      <c r="B303" s="17" t="str">
        <f t="shared" si="4"/>
        <v/>
      </c>
      <c r="C303" s="19"/>
      <c r="D303" s="19"/>
      <c r="E303" s="28"/>
      <c r="F303" s="76"/>
    </row>
    <row r="304" spans="1:6" ht="9.75" customHeight="1" x14ac:dyDescent="0.2">
      <c r="A304" s="75"/>
      <c r="B304" s="17" t="str">
        <f t="shared" si="4"/>
        <v/>
      </c>
      <c r="C304" s="19"/>
      <c r="D304" s="19"/>
      <c r="E304" s="28"/>
      <c r="F304" s="76"/>
    </row>
    <row r="305" spans="1:6" ht="9.75" customHeight="1" x14ac:dyDescent="0.2">
      <c r="A305" s="75"/>
      <c r="B305" s="17" t="str">
        <f t="shared" si="4"/>
        <v/>
      </c>
      <c r="C305" s="19"/>
      <c r="D305" s="19"/>
      <c r="E305" s="28"/>
      <c r="F305" s="76"/>
    </row>
    <row r="306" spans="1:6" ht="9.75" customHeight="1" x14ac:dyDescent="0.2">
      <c r="A306" s="75"/>
      <c r="B306" s="17" t="str">
        <f t="shared" si="4"/>
        <v/>
      </c>
      <c r="C306" s="19"/>
      <c r="D306" s="19"/>
      <c r="E306" s="28"/>
      <c r="F306" s="76"/>
    </row>
    <row r="307" spans="1:6" ht="9.75" customHeight="1" x14ac:dyDescent="0.2">
      <c r="A307" s="75"/>
      <c r="B307" s="17" t="str">
        <f t="shared" si="4"/>
        <v/>
      </c>
      <c r="C307" s="19"/>
      <c r="D307" s="19"/>
      <c r="E307" s="28"/>
      <c r="F307" s="76"/>
    </row>
    <row r="308" spans="1:6" ht="9.75" customHeight="1" x14ac:dyDescent="0.2">
      <c r="A308" s="75"/>
      <c r="B308" s="17" t="str">
        <f t="shared" si="4"/>
        <v/>
      </c>
      <c r="C308" s="19"/>
      <c r="D308" s="19"/>
      <c r="E308" s="28"/>
      <c r="F308" s="76"/>
    </row>
    <row r="309" spans="1:6" ht="9.75" customHeight="1" x14ac:dyDescent="0.2">
      <c r="A309" s="75"/>
      <c r="B309" s="17" t="str">
        <f t="shared" si="4"/>
        <v/>
      </c>
      <c r="C309" s="19"/>
      <c r="D309" s="19"/>
      <c r="E309" s="28"/>
      <c r="F309" s="76"/>
    </row>
    <row r="310" spans="1:6" ht="9.75" customHeight="1" x14ac:dyDescent="0.2">
      <c r="A310" s="75"/>
      <c r="B310" s="17" t="str">
        <f t="shared" si="4"/>
        <v/>
      </c>
      <c r="C310" s="19"/>
      <c r="D310" s="19"/>
      <c r="E310" s="28"/>
      <c r="F310" s="76"/>
    </row>
    <row r="311" spans="1:6" ht="9.75" customHeight="1" x14ac:dyDescent="0.2">
      <c r="A311" s="75"/>
      <c r="B311" s="17" t="str">
        <f t="shared" si="4"/>
        <v/>
      </c>
      <c r="C311" s="19"/>
      <c r="D311" s="19"/>
      <c r="E311" s="28"/>
      <c r="F311" s="76"/>
    </row>
    <row r="312" spans="1:6" ht="9.75" customHeight="1" x14ac:dyDescent="0.2">
      <c r="A312" s="75"/>
      <c r="B312" s="17" t="str">
        <f t="shared" si="4"/>
        <v/>
      </c>
      <c r="C312" s="19"/>
      <c r="D312" s="19"/>
      <c r="E312" s="28"/>
      <c r="F312" s="76"/>
    </row>
    <row r="313" spans="1:6" ht="9.75" customHeight="1" x14ac:dyDescent="0.2">
      <c r="A313" s="75"/>
      <c r="B313" s="17" t="str">
        <f t="shared" si="4"/>
        <v/>
      </c>
      <c r="C313" s="19"/>
      <c r="D313" s="19"/>
      <c r="E313" s="28"/>
      <c r="F313" s="76"/>
    </row>
    <row r="314" spans="1:6" ht="9.75" customHeight="1" x14ac:dyDescent="0.2">
      <c r="A314" s="75"/>
      <c r="B314" s="17" t="str">
        <f t="shared" si="4"/>
        <v/>
      </c>
      <c r="C314" s="19"/>
      <c r="D314" s="19"/>
      <c r="E314" s="28"/>
      <c r="F314" s="76"/>
    </row>
    <row r="315" spans="1:6" ht="9.75" customHeight="1" x14ac:dyDescent="0.2">
      <c r="A315" s="75"/>
      <c r="B315" s="17" t="str">
        <f t="shared" si="4"/>
        <v/>
      </c>
      <c r="C315" s="19"/>
      <c r="D315" s="19"/>
      <c r="E315" s="28"/>
      <c r="F315" s="76"/>
    </row>
    <row r="316" spans="1:6" ht="9.75" customHeight="1" x14ac:dyDescent="0.2">
      <c r="A316" s="75"/>
      <c r="B316" s="17" t="str">
        <f t="shared" si="4"/>
        <v/>
      </c>
      <c r="C316" s="19"/>
      <c r="D316" s="19"/>
      <c r="E316" s="28"/>
      <c r="F316" s="76"/>
    </row>
    <row r="317" spans="1:6" ht="9.75" customHeight="1" x14ac:dyDescent="0.2">
      <c r="A317" s="75"/>
      <c r="B317" s="17" t="str">
        <f t="shared" si="4"/>
        <v/>
      </c>
      <c r="C317" s="19"/>
      <c r="D317" s="19"/>
      <c r="E317" s="28"/>
      <c r="F317" s="76"/>
    </row>
    <row r="318" spans="1:6" ht="9.75" customHeight="1" x14ac:dyDescent="0.2">
      <c r="A318" s="75"/>
      <c r="B318" s="17" t="str">
        <f t="shared" si="4"/>
        <v/>
      </c>
      <c r="C318" s="19"/>
      <c r="D318" s="19"/>
      <c r="E318" s="28"/>
      <c r="F318" s="76"/>
    </row>
    <row r="319" spans="1:6" ht="9.75" customHeight="1" x14ac:dyDescent="0.2">
      <c r="A319" s="75"/>
      <c r="B319" s="17" t="str">
        <f t="shared" si="4"/>
        <v/>
      </c>
      <c r="C319" s="19"/>
      <c r="D319" s="19"/>
      <c r="E319" s="28"/>
      <c r="F319" s="76"/>
    </row>
    <row r="320" spans="1:6" ht="9.75" customHeight="1" x14ac:dyDescent="0.2">
      <c r="A320" s="75"/>
      <c r="B320" s="17" t="str">
        <f t="shared" si="4"/>
        <v/>
      </c>
      <c r="C320" s="19"/>
      <c r="D320" s="19"/>
      <c r="E320" s="28"/>
      <c r="F320" s="76"/>
    </row>
    <row r="321" spans="1:6" ht="9.75" customHeight="1" x14ac:dyDescent="0.2">
      <c r="A321" s="75"/>
      <c r="B321" s="17" t="str">
        <f t="shared" si="4"/>
        <v/>
      </c>
      <c r="C321" s="19"/>
      <c r="D321" s="19"/>
      <c r="E321" s="28"/>
      <c r="F321" s="76"/>
    </row>
    <row r="322" spans="1:6" ht="9.75" customHeight="1" x14ac:dyDescent="0.2">
      <c r="A322" s="75"/>
      <c r="B322" s="17" t="str">
        <f t="shared" si="4"/>
        <v/>
      </c>
      <c r="C322" s="19"/>
      <c r="D322" s="19"/>
      <c r="E322" s="28"/>
      <c r="F322" s="76"/>
    </row>
    <row r="323" spans="1:6" ht="9.75" customHeight="1" x14ac:dyDescent="0.2">
      <c r="A323" s="75"/>
      <c r="B323" s="17" t="str">
        <f t="shared" ref="B323:B386" si="5">IF(C323="","",ROW()-1)</f>
        <v/>
      </c>
      <c r="C323" s="19"/>
      <c r="D323" s="19"/>
      <c r="E323" s="28"/>
      <c r="F323" s="76"/>
    </row>
    <row r="324" spans="1:6" ht="9.75" customHeight="1" x14ac:dyDescent="0.2">
      <c r="A324" s="75"/>
      <c r="B324" s="17" t="str">
        <f t="shared" si="5"/>
        <v/>
      </c>
      <c r="C324" s="19"/>
      <c r="D324" s="19"/>
      <c r="E324" s="28"/>
      <c r="F324" s="76"/>
    </row>
    <row r="325" spans="1:6" ht="9.75" customHeight="1" x14ac:dyDescent="0.2">
      <c r="A325" s="75"/>
      <c r="B325" s="17" t="str">
        <f t="shared" si="5"/>
        <v/>
      </c>
      <c r="C325" s="19"/>
      <c r="D325" s="19"/>
      <c r="E325" s="28"/>
      <c r="F325" s="76"/>
    </row>
    <row r="326" spans="1:6" ht="9.75" customHeight="1" x14ac:dyDescent="0.2">
      <c r="A326" s="75"/>
      <c r="B326" s="17" t="str">
        <f t="shared" si="5"/>
        <v/>
      </c>
      <c r="C326" s="19"/>
      <c r="D326" s="19"/>
      <c r="E326" s="28"/>
      <c r="F326" s="76"/>
    </row>
    <row r="327" spans="1:6" ht="9.75" customHeight="1" x14ac:dyDescent="0.2">
      <c r="A327" s="75"/>
      <c r="B327" s="17" t="str">
        <f t="shared" si="5"/>
        <v/>
      </c>
      <c r="C327" s="19"/>
      <c r="D327" s="19"/>
      <c r="E327" s="28"/>
      <c r="F327" s="76"/>
    </row>
    <row r="328" spans="1:6" ht="9.75" customHeight="1" x14ac:dyDescent="0.2">
      <c r="A328" s="75"/>
      <c r="B328" s="17" t="str">
        <f t="shared" si="5"/>
        <v/>
      </c>
      <c r="C328" s="19"/>
      <c r="D328" s="19"/>
      <c r="E328" s="28"/>
      <c r="F328" s="76"/>
    </row>
    <row r="329" spans="1:6" ht="9.75" customHeight="1" x14ac:dyDescent="0.2">
      <c r="A329" s="75"/>
      <c r="B329" s="17" t="str">
        <f t="shared" si="5"/>
        <v/>
      </c>
      <c r="C329" s="19"/>
      <c r="D329" s="19"/>
      <c r="E329" s="28"/>
      <c r="F329" s="76"/>
    </row>
    <row r="330" spans="1:6" ht="9.75" customHeight="1" x14ac:dyDescent="0.2">
      <c r="A330" s="75"/>
      <c r="B330" s="17" t="str">
        <f t="shared" si="5"/>
        <v/>
      </c>
      <c r="C330" s="19"/>
      <c r="D330" s="19"/>
      <c r="E330" s="28"/>
      <c r="F330" s="76"/>
    </row>
    <row r="331" spans="1:6" ht="9.75" customHeight="1" x14ac:dyDescent="0.2">
      <c r="A331" s="75"/>
      <c r="B331" s="17" t="str">
        <f t="shared" si="5"/>
        <v/>
      </c>
      <c r="C331" s="19"/>
      <c r="D331" s="19"/>
      <c r="E331" s="28"/>
      <c r="F331" s="76"/>
    </row>
    <row r="332" spans="1:6" ht="9.75" customHeight="1" x14ac:dyDescent="0.2">
      <c r="A332" s="75"/>
      <c r="B332" s="17" t="str">
        <f t="shared" si="5"/>
        <v/>
      </c>
      <c r="C332" s="19"/>
      <c r="D332" s="19"/>
      <c r="E332" s="28"/>
      <c r="F332" s="76"/>
    </row>
    <row r="333" spans="1:6" ht="9.75" customHeight="1" x14ac:dyDescent="0.2">
      <c r="A333" s="75"/>
      <c r="B333" s="17" t="str">
        <f t="shared" si="5"/>
        <v/>
      </c>
      <c r="C333" s="19"/>
      <c r="D333" s="19"/>
      <c r="E333" s="28"/>
      <c r="F333" s="76"/>
    </row>
    <row r="334" spans="1:6" ht="9.75" customHeight="1" x14ac:dyDescent="0.2">
      <c r="A334" s="75"/>
      <c r="B334" s="17" t="str">
        <f t="shared" si="5"/>
        <v/>
      </c>
      <c r="C334" s="19"/>
      <c r="D334" s="19"/>
      <c r="E334" s="28"/>
      <c r="F334" s="76"/>
    </row>
    <row r="335" spans="1:6" ht="9.75" customHeight="1" x14ac:dyDescent="0.2">
      <c r="A335" s="75"/>
      <c r="B335" s="17" t="str">
        <f t="shared" si="5"/>
        <v/>
      </c>
      <c r="C335" s="19"/>
      <c r="D335" s="19"/>
      <c r="E335" s="28"/>
      <c r="F335" s="76"/>
    </row>
    <row r="336" spans="1:6" ht="9.75" customHeight="1" x14ac:dyDescent="0.2">
      <c r="A336" s="75"/>
      <c r="B336" s="17" t="str">
        <f t="shared" si="5"/>
        <v/>
      </c>
      <c r="C336" s="19"/>
      <c r="D336" s="19"/>
      <c r="E336" s="28"/>
      <c r="F336" s="76"/>
    </row>
    <row r="337" spans="1:6" ht="9.75" customHeight="1" x14ac:dyDescent="0.2">
      <c r="A337" s="75"/>
      <c r="B337" s="17" t="str">
        <f t="shared" si="5"/>
        <v/>
      </c>
      <c r="C337" s="19"/>
      <c r="D337" s="19"/>
      <c r="E337" s="28"/>
      <c r="F337" s="76"/>
    </row>
    <row r="338" spans="1:6" ht="9.75" customHeight="1" x14ac:dyDescent="0.2">
      <c r="A338" s="75"/>
      <c r="B338" s="17" t="str">
        <f t="shared" si="5"/>
        <v/>
      </c>
      <c r="C338" s="19"/>
      <c r="D338" s="19"/>
      <c r="E338" s="28"/>
      <c r="F338" s="76"/>
    </row>
    <row r="339" spans="1:6" ht="9.75" customHeight="1" x14ac:dyDescent="0.2">
      <c r="A339" s="75"/>
      <c r="B339" s="17" t="str">
        <f t="shared" si="5"/>
        <v/>
      </c>
      <c r="C339" s="19"/>
      <c r="D339" s="19"/>
      <c r="E339" s="28"/>
      <c r="F339" s="76"/>
    </row>
    <row r="340" spans="1:6" ht="9.75" customHeight="1" x14ac:dyDescent="0.2">
      <c r="A340" s="75"/>
      <c r="B340" s="17" t="str">
        <f t="shared" si="5"/>
        <v/>
      </c>
      <c r="C340" s="19"/>
      <c r="D340" s="19"/>
      <c r="E340" s="28"/>
      <c r="F340" s="76"/>
    </row>
    <row r="341" spans="1:6" ht="9.75" customHeight="1" x14ac:dyDescent="0.2">
      <c r="A341" s="75"/>
      <c r="B341" s="17" t="str">
        <f t="shared" si="5"/>
        <v/>
      </c>
      <c r="C341" s="19"/>
      <c r="D341" s="19"/>
      <c r="E341" s="28"/>
      <c r="F341" s="76"/>
    </row>
    <row r="342" spans="1:6" ht="9.75" customHeight="1" x14ac:dyDescent="0.2">
      <c r="A342" s="75"/>
      <c r="B342" s="17" t="str">
        <f t="shared" si="5"/>
        <v/>
      </c>
      <c r="C342" s="19"/>
      <c r="D342" s="19"/>
      <c r="E342" s="28"/>
      <c r="F342" s="76"/>
    </row>
    <row r="343" spans="1:6" ht="9.75" customHeight="1" x14ac:dyDescent="0.2">
      <c r="A343" s="75"/>
      <c r="B343" s="17" t="str">
        <f t="shared" si="5"/>
        <v/>
      </c>
      <c r="C343" s="19"/>
      <c r="D343" s="19"/>
      <c r="E343" s="28"/>
      <c r="F343" s="76"/>
    </row>
    <row r="344" spans="1:6" ht="9.75" customHeight="1" x14ac:dyDescent="0.2">
      <c r="A344" s="75"/>
      <c r="B344" s="17" t="str">
        <f t="shared" si="5"/>
        <v/>
      </c>
      <c r="C344" s="19"/>
      <c r="D344" s="19"/>
      <c r="E344" s="28"/>
      <c r="F344" s="76"/>
    </row>
    <row r="345" spans="1:6" ht="9.75" customHeight="1" x14ac:dyDescent="0.2">
      <c r="A345" s="75"/>
      <c r="B345" s="17" t="str">
        <f t="shared" si="5"/>
        <v/>
      </c>
      <c r="C345" s="19"/>
      <c r="D345" s="19"/>
      <c r="E345" s="28"/>
      <c r="F345" s="76"/>
    </row>
    <row r="346" spans="1:6" ht="9.75" customHeight="1" x14ac:dyDescent="0.2">
      <c r="A346" s="75"/>
      <c r="B346" s="17" t="str">
        <f t="shared" si="5"/>
        <v/>
      </c>
      <c r="C346" s="19"/>
      <c r="D346" s="19"/>
      <c r="E346" s="28"/>
      <c r="F346" s="76"/>
    </row>
    <row r="347" spans="1:6" ht="9.75" customHeight="1" x14ac:dyDescent="0.2">
      <c r="A347" s="75"/>
      <c r="B347" s="17" t="str">
        <f t="shared" si="5"/>
        <v/>
      </c>
      <c r="C347" s="19"/>
      <c r="D347" s="19"/>
      <c r="E347" s="28"/>
      <c r="F347" s="76"/>
    </row>
    <row r="348" spans="1:6" ht="9.75" customHeight="1" x14ac:dyDescent="0.2">
      <c r="A348" s="75"/>
      <c r="B348" s="17" t="str">
        <f t="shared" si="5"/>
        <v/>
      </c>
      <c r="C348" s="19"/>
      <c r="D348" s="19"/>
      <c r="E348" s="28"/>
      <c r="F348" s="76"/>
    </row>
    <row r="349" spans="1:6" ht="9.75" customHeight="1" x14ac:dyDescent="0.2">
      <c r="A349" s="75"/>
      <c r="B349" s="17" t="str">
        <f t="shared" si="5"/>
        <v/>
      </c>
      <c r="C349" s="19"/>
      <c r="D349" s="19"/>
      <c r="E349" s="28"/>
      <c r="F349" s="76"/>
    </row>
    <row r="350" spans="1:6" ht="9.75" customHeight="1" x14ac:dyDescent="0.2">
      <c r="A350" s="75"/>
      <c r="B350" s="17" t="str">
        <f t="shared" si="5"/>
        <v/>
      </c>
      <c r="C350" s="19"/>
      <c r="D350" s="19"/>
      <c r="E350" s="28"/>
      <c r="F350" s="76"/>
    </row>
    <row r="351" spans="1:6" ht="9.75" customHeight="1" x14ac:dyDescent="0.2">
      <c r="A351" s="75"/>
      <c r="B351" s="17" t="str">
        <f t="shared" si="5"/>
        <v/>
      </c>
      <c r="C351" s="19"/>
      <c r="D351" s="19"/>
      <c r="E351" s="28"/>
      <c r="F351" s="76"/>
    </row>
    <row r="352" spans="1:6" ht="9.75" customHeight="1" x14ac:dyDescent="0.2">
      <c r="A352" s="75"/>
      <c r="B352" s="17" t="str">
        <f t="shared" si="5"/>
        <v/>
      </c>
      <c r="C352" s="19"/>
      <c r="D352" s="19"/>
      <c r="E352" s="28"/>
      <c r="F352" s="76"/>
    </row>
    <row r="353" spans="1:6" ht="9.75" customHeight="1" x14ac:dyDescent="0.2">
      <c r="A353" s="75"/>
      <c r="B353" s="17" t="str">
        <f t="shared" si="5"/>
        <v/>
      </c>
      <c r="C353" s="19"/>
      <c r="D353" s="19"/>
      <c r="E353" s="28"/>
      <c r="F353" s="76"/>
    </row>
    <row r="354" spans="1:6" ht="9.75" customHeight="1" x14ac:dyDescent="0.2">
      <c r="A354" s="75"/>
      <c r="B354" s="17" t="str">
        <f t="shared" si="5"/>
        <v/>
      </c>
      <c r="C354" s="19"/>
      <c r="D354" s="19"/>
      <c r="E354" s="28"/>
      <c r="F354" s="76"/>
    </row>
    <row r="355" spans="1:6" ht="9.75" customHeight="1" x14ac:dyDescent="0.2">
      <c r="A355" s="75"/>
      <c r="B355" s="17" t="str">
        <f t="shared" si="5"/>
        <v/>
      </c>
      <c r="C355" s="19"/>
      <c r="D355" s="19"/>
      <c r="E355" s="28"/>
      <c r="F355" s="76"/>
    </row>
    <row r="356" spans="1:6" ht="9.75" customHeight="1" x14ac:dyDescent="0.2">
      <c r="A356" s="75"/>
      <c r="B356" s="17" t="str">
        <f t="shared" si="5"/>
        <v/>
      </c>
      <c r="C356" s="19"/>
      <c r="D356" s="19"/>
      <c r="E356" s="28"/>
      <c r="F356" s="76"/>
    </row>
    <row r="357" spans="1:6" ht="9.75" customHeight="1" x14ac:dyDescent="0.2">
      <c r="A357" s="75"/>
      <c r="B357" s="17" t="str">
        <f t="shared" si="5"/>
        <v/>
      </c>
      <c r="C357" s="19"/>
      <c r="D357" s="19"/>
      <c r="E357" s="28"/>
      <c r="F357" s="76"/>
    </row>
    <row r="358" spans="1:6" ht="9.75" customHeight="1" x14ac:dyDescent="0.2">
      <c r="A358" s="75"/>
      <c r="B358" s="17" t="str">
        <f t="shared" si="5"/>
        <v/>
      </c>
      <c r="C358" s="19"/>
      <c r="D358" s="19"/>
      <c r="E358" s="28"/>
      <c r="F358" s="76"/>
    </row>
    <row r="359" spans="1:6" ht="9.75" customHeight="1" x14ac:dyDescent="0.2">
      <c r="A359" s="75"/>
      <c r="B359" s="17" t="str">
        <f t="shared" si="5"/>
        <v/>
      </c>
      <c r="C359" s="19"/>
      <c r="D359" s="19"/>
      <c r="E359" s="28"/>
      <c r="F359" s="76"/>
    </row>
    <row r="360" spans="1:6" ht="9.75" customHeight="1" x14ac:dyDescent="0.2">
      <c r="A360" s="75"/>
      <c r="B360" s="17" t="str">
        <f t="shared" si="5"/>
        <v/>
      </c>
      <c r="C360" s="19"/>
      <c r="D360" s="19"/>
      <c r="E360" s="28"/>
      <c r="F360" s="76"/>
    </row>
    <row r="361" spans="1:6" ht="9.75" customHeight="1" x14ac:dyDescent="0.2">
      <c r="A361" s="75"/>
      <c r="B361" s="17" t="str">
        <f t="shared" si="5"/>
        <v/>
      </c>
      <c r="C361" s="19"/>
      <c r="D361" s="19"/>
      <c r="E361" s="28"/>
      <c r="F361" s="76"/>
    </row>
    <row r="362" spans="1:6" ht="9.75" customHeight="1" x14ac:dyDescent="0.2">
      <c r="A362" s="75"/>
      <c r="B362" s="17" t="str">
        <f t="shared" si="5"/>
        <v/>
      </c>
      <c r="C362" s="19"/>
      <c r="D362" s="19"/>
      <c r="E362" s="28"/>
      <c r="F362" s="76"/>
    </row>
    <row r="363" spans="1:6" ht="9.75" customHeight="1" x14ac:dyDescent="0.2">
      <c r="A363" s="75"/>
      <c r="B363" s="17" t="str">
        <f t="shared" si="5"/>
        <v/>
      </c>
      <c r="C363" s="19"/>
      <c r="D363" s="19"/>
      <c r="E363" s="28"/>
      <c r="F363" s="76"/>
    </row>
    <row r="364" spans="1:6" ht="9.75" customHeight="1" x14ac:dyDescent="0.2">
      <c r="A364" s="75"/>
      <c r="B364" s="17" t="str">
        <f t="shared" si="5"/>
        <v/>
      </c>
      <c r="C364" s="19"/>
      <c r="D364" s="19"/>
      <c r="E364" s="28"/>
      <c r="F364" s="76"/>
    </row>
    <row r="365" spans="1:6" ht="9.75" customHeight="1" x14ac:dyDescent="0.2">
      <c r="A365" s="75"/>
      <c r="B365" s="17" t="str">
        <f t="shared" si="5"/>
        <v/>
      </c>
      <c r="C365" s="19"/>
      <c r="D365" s="19"/>
      <c r="E365" s="28"/>
      <c r="F365" s="76"/>
    </row>
    <row r="366" spans="1:6" ht="9.75" customHeight="1" x14ac:dyDescent="0.2">
      <c r="A366" s="75"/>
      <c r="B366" s="17" t="str">
        <f t="shared" si="5"/>
        <v/>
      </c>
      <c r="C366" s="19"/>
      <c r="D366" s="19"/>
      <c r="E366" s="28"/>
      <c r="F366" s="76"/>
    </row>
    <row r="367" spans="1:6" ht="9.75" customHeight="1" x14ac:dyDescent="0.2">
      <c r="A367" s="75"/>
      <c r="B367" s="17" t="str">
        <f t="shared" si="5"/>
        <v/>
      </c>
      <c r="C367" s="19"/>
      <c r="D367" s="19"/>
      <c r="E367" s="28"/>
      <c r="F367" s="76"/>
    </row>
    <row r="368" spans="1:6" ht="9.75" customHeight="1" x14ac:dyDescent="0.2">
      <c r="A368" s="75"/>
      <c r="B368" s="17" t="str">
        <f t="shared" si="5"/>
        <v/>
      </c>
      <c r="C368" s="19"/>
      <c r="D368" s="19"/>
      <c r="E368" s="28"/>
      <c r="F368" s="76"/>
    </row>
    <row r="369" spans="1:6" ht="9.75" customHeight="1" x14ac:dyDescent="0.2">
      <c r="A369" s="75"/>
      <c r="B369" s="17" t="str">
        <f t="shared" si="5"/>
        <v/>
      </c>
      <c r="C369" s="19"/>
      <c r="D369" s="19"/>
      <c r="E369" s="28"/>
      <c r="F369" s="76"/>
    </row>
    <row r="370" spans="1:6" ht="9.75" customHeight="1" x14ac:dyDescent="0.2">
      <c r="A370" s="75"/>
      <c r="B370" s="17" t="str">
        <f t="shared" si="5"/>
        <v/>
      </c>
      <c r="C370" s="19"/>
      <c r="D370" s="19"/>
      <c r="E370" s="28"/>
      <c r="F370" s="76"/>
    </row>
    <row r="371" spans="1:6" ht="9.75" customHeight="1" x14ac:dyDescent="0.2">
      <c r="A371" s="75"/>
      <c r="B371" s="17" t="str">
        <f t="shared" si="5"/>
        <v/>
      </c>
      <c r="C371" s="19"/>
      <c r="D371" s="19"/>
      <c r="E371" s="28"/>
      <c r="F371" s="76"/>
    </row>
    <row r="372" spans="1:6" ht="9.75" customHeight="1" x14ac:dyDescent="0.2">
      <c r="A372" s="75"/>
      <c r="B372" s="17" t="str">
        <f t="shared" si="5"/>
        <v/>
      </c>
      <c r="C372" s="19"/>
      <c r="D372" s="19"/>
      <c r="E372" s="28"/>
      <c r="F372" s="76"/>
    </row>
    <row r="373" spans="1:6" ht="9.75" customHeight="1" x14ac:dyDescent="0.2">
      <c r="A373" s="75"/>
      <c r="B373" s="17" t="str">
        <f t="shared" si="5"/>
        <v/>
      </c>
      <c r="C373" s="19"/>
      <c r="D373" s="19"/>
      <c r="E373" s="28"/>
      <c r="F373" s="76"/>
    </row>
    <row r="374" spans="1:6" ht="9.75" customHeight="1" x14ac:dyDescent="0.2">
      <c r="A374" s="75"/>
      <c r="B374" s="17" t="str">
        <f t="shared" si="5"/>
        <v/>
      </c>
      <c r="C374" s="19"/>
      <c r="D374" s="19"/>
      <c r="E374" s="28"/>
      <c r="F374" s="76"/>
    </row>
    <row r="375" spans="1:6" ht="9.75" customHeight="1" x14ac:dyDescent="0.2">
      <c r="A375" s="75"/>
      <c r="B375" s="17" t="str">
        <f t="shared" si="5"/>
        <v/>
      </c>
      <c r="C375" s="19"/>
      <c r="D375" s="19"/>
      <c r="E375" s="28"/>
      <c r="F375" s="76"/>
    </row>
    <row r="376" spans="1:6" ht="9.75" customHeight="1" x14ac:dyDescent="0.2">
      <c r="A376" s="75"/>
      <c r="B376" s="17" t="str">
        <f t="shared" si="5"/>
        <v/>
      </c>
      <c r="C376" s="19"/>
      <c r="D376" s="19"/>
      <c r="E376" s="28"/>
      <c r="F376" s="76"/>
    </row>
    <row r="377" spans="1:6" ht="9.75" customHeight="1" x14ac:dyDescent="0.2">
      <c r="A377" s="75"/>
      <c r="B377" s="17" t="str">
        <f t="shared" si="5"/>
        <v/>
      </c>
      <c r="C377" s="19"/>
      <c r="D377" s="19"/>
      <c r="E377" s="28"/>
      <c r="F377" s="76"/>
    </row>
    <row r="378" spans="1:6" ht="9.75" customHeight="1" x14ac:dyDescent="0.2">
      <c r="A378" s="75"/>
      <c r="B378" s="17" t="str">
        <f t="shared" si="5"/>
        <v/>
      </c>
      <c r="C378" s="19"/>
      <c r="D378" s="19"/>
      <c r="E378" s="28"/>
      <c r="F378" s="76"/>
    </row>
    <row r="379" spans="1:6" ht="9.75" customHeight="1" x14ac:dyDescent="0.2">
      <c r="A379" s="75"/>
      <c r="B379" s="17" t="str">
        <f t="shared" si="5"/>
        <v/>
      </c>
      <c r="C379" s="19"/>
      <c r="D379" s="19"/>
      <c r="E379" s="28"/>
      <c r="F379" s="76"/>
    </row>
    <row r="380" spans="1:6" ht="9.75" customHeight="1" x14ac:dyDescent="0.2">
      <c r="A380" s="75"/>
      <c r="B380" s="17" t="str">
        <f t="shared" si="5"/>
        <v/>
      </c>
      <c r="C380" s="19"/>
      <c r="D380" s="19"/>
      <c r="E380" s="28"/>
      <c r="F380" s="76"/>
    </row>
    <row r="381" spans="1:6" ht="9.75" customHeight="1" x14ac:dyDescent="0.2">
      <c r="A381" s="75"/>
      <c r="B381" s="17" t="str">
        <f t="shared" si="5"/>
        <v/>
      </c>
      <c r="C381" s="19"/>
      <c r="D381" s="19"/>
      <c r="E381" s="28"/>
      <c r="F381" s="76"/>
    </row>
    <row r="382" spans="1:6" ht="9.75" customHeight="1" x14ac:dyDescent="0.2">
      <c r="A382" s="75"/>
      <c r="B382" s="17" t="str">
        <f t="shared" si="5"/>
        <v/>
      </c>
      <c r="C382" s="19"/>
      <c r="D382" s="19"/>
      <c r="E382" s="28"/>
      <c r="F382" s="76"/>
    </row>
    <row r="383" spans="1:6" ht="9.75" customHeight="1" x14ac:dyDescent="0.2">
      <c r="A383" s="75"/>
      <c r="B383" s="17" t="str">
        <f t="shared" si="5"/>
        <v/>
      </c>
      <c r="C383" s="19"/>
      <c r="D383" s="19"/>
      <c r="E383" s="28"/>
      <c r="F383" s="76"/>
    </row>
    <row r="384" spans="1:6" ht="9.75" customHeight="1" x14ac:dyDescent="0.2">
      <c r="A384" s="75"/>
      <c r="B384" s="17" t="str">
        <f t="shared" si="5"/>
        <v/>
      </c>
      <c r="C384" s="19"/>
      <c r="D384" s="19"/>
      <c r="E384" s="28"/>
      <c r="F384" s="76"/>
    </row>
    <row r="385" spans="1:6" ht="9.75" customHeight="1" x14ac:dyDescent="0.2">
      <c r="A385" s="75"/>
      <c r="B385" s="17" t="str">
        <f t="shared" si="5"/>
        <v/>
      </c>
      <c r="C385" s="19"/>
      <c r="D385" s="19"/>
      <c r="E385" s="28"/>
      <c r="F385" s="76"/>
    </row>
    <row r="386" spans="1:6" ht="9.75" customHeight="1" x14ac:dyDescent="0.2">
      <c r="A386" s="75"/>
      <c r="B386" s="17" t="str">
        <f t="shared" si="5"/>
        <v/>
      </c>
      <c r="C386" s="19"/>
      <c r="D386" s="19"/>
      <c r="E386" s="28"/>
      <c r="F386" s="76"/>
    </row>
    <row r="387" spans="1:6" ht="9.75" customHeight="1" x14ac:dyDescent="0.2">
      <c r="A387" s="75"/>
      <c r="B387" s="17" t="str">
        <f t="shared" ref="B387:B450" si="6">IF(C387="","",ROW()-1)</f>
        <v/>
      </c>
      <c r="C387" s="19"/>
      <c r="D387" s="19"/>
      <c r="E387" s="28"/>
      <c r="F387" s="76"/>
    </row>
    <row r="388" spans="1:6" ht="9.75" customHeight="1" x14ac:dyDescent="0.2">
      <c r="A388" s="75"/>
      <c r="B388" s="17" t="str">
        <f t="shared" si="6"/>
        <v/>
      </c>
      <c r="C388" s="19"/>
      <c r="D388" s="19"/>
      <c r="E388" s="28"/>
      <c r="F388" s="76"/>
    </row>
    <row r="389" spans="1:6" ht="9.75" customHeight="1" x14ac:dyDescent="0.2">
      <c r="A389" s="75"/>
      <c r="B389" s="17" t="str">
        <f t="shared" si="6"/>
        <v/>
      </c>
      <c r="C389" s="19"/>
      <c r="D389" s="19"/>
      <c r="E389" s="28"/>
      <c r="F389" s="76"/>
    </row>
    <row r="390" spans="1:6" ht="9.75" customHeight="1" x14ac:dyDescent="0.2">
      <c r="A390" s="75"/>
      <c r="B390" s="17" t="str">
        <f t="shared" si="6"/>
        <v/>
      </c>
      <c r="C390" s="19"/>
      <c r="D390" s="19"/>
      <c r="E390" s="28"/>
      <c r="F390" s="76"/>
    </row>
    <row r="391" spans="1:6" ht="9.75" customHeight="1" x14ac:dyDescent="0.2">
      <c r="A391" s="75"/>
      <c r="B391" s="17" t="str">
        <f t="shared" si="6"/>
        <v/>
      </c>
      <c r="C391" s="19"/>
      <c r="D391" s="19"/>
      <c r="E391" s="28"/>
      <c r="F391" s="76"/>
    </row>
    <row r="392" spans="1:6" ht="9.75" customHeight="1" x14ac:dyDescent="0.2">
      <c r="A392" s="75"/>
      <c r="B392" s="17" t="str">
        <f t="shared" si="6"/>
        <v/>
      </c>
      <c r="C392" s="19"/>
      <c r="D392" s="19"/>
      <c r="E392" s="28"/>
      <c r="F392" s="76"/>
    </row>
    <row r="393" spans="1:6" ht="9.75" customHeight="1" x14ac:dyDescent="0.2">
      <c r="A393" s="75"/>
      <c r="B393" s="17" t="str">
        <f t="shared" si="6"/>
        <v/>
      </c>
      <c r="C393" s="19"/>
      <c r="D393" s="19"/>
      <c r="E393" s="28"/>
      <c r="F393" s="76"/>
    </row>
    <row r="394" spans="1:6" ht="9.75" customHeight="1" x14ac:dyDescent="0.2">
      <c r="A394" s="75"/>
      <c r="B394" s="17" t="str">
        <f t="shared" si="6"/>
        <v/>
      </c>
      <c r="C394" s="19"/>
      <c r="D394" s="19"/>
      <c r="E394" s="28"/>
      <c r="F394" s="76"/>
    </row>
    <row r="395" spans="1:6" ht="9.75" customHeight="1" x14ac:dyDescent="0.2">
      <c r="A395" s="75"/>
      <c r="B395" s="17" t="str">
        <f t="shared" si="6"/>
        <v/>
      </c>
      <c r="C395" s="19"/>
      <c r="D395" s="19"/>
      <c r="E395" s="28"/>
      <c r="F395" s="76"/>
    </row>
    <row r="396" spans="1:6" ht="9.75" customHeight="1" x14ac:dyDescent="0.2">
      <c r="A396" s="75"/>
      <c r="B396" s="17" t="str">
        <f t="shared" si="6"/>
        <v/>
      </c>
      <c r="C396" s="19"/>
      <c r="D396" s="19"/>
      <c r="E396" s="28"/>
      <c r="F396" s="76"/>
    </row>
    <row r="397" spans="1:6" ht="9.75" customHeight="1" x14ac:dyDescent="0.2">
      <c r="A397" s="75"/>
      <c r="B397" s="17" t="str">
        <f t="shared" si="6"/>
        <v/>
      </c>
      <c r="C397" s="19"/>
      <c r="D397" s="19"/>
      <c r="E397" s="28"/>
      <c r="F397" s="76"/>
    </row>
    <row r="398" spans="1:6" ht="9.75" customHeight="1" x14ac:dyDescent="0.2">
      <c r="A398" s="75"/>
      <c r="B398" s="17" t="str">
        <f t="shared" si="6"/>
        <v/>
      </c>
      <c r="C398" s="19"/>
      <c r="D398" s="19"/>
      <c r="E398" s="28"/>
      <c r="F398" s="76"/>
    </row>
    <row r="399" spans="1:6" ht="9.75" customHeight="1" x14ac:dyDescent="0.2">
      <c r="A399" s="75"/>
      <c r="B399" s="17" t="str">
        <f t="shared" si="6"/>
        <v/>
      </c>
      <c r="C399" s="19"/>
      <c r="D399" s="19"/>
      <c r="E399" s="28"/>
      <c r="F399" s="76"/>
    </row>
    <row r="400" spans="1:6" ht="9.75" customHeight="1" x14ac:dyDescent="0.2">
      <c r="A400" s="75"/>
      <c r="B400" s="17" t="str">
        <f t="shared" si="6"/>
        <v/>
      </c>
      <c r="C400" s="19"/>
      <c r="D400" s="19"/>
      <c r="E400" s="28"/>
      <c r="F400" s="76"/>
    </row>
    <row r="401" spans="1:6" ht="9.75" customHeight="1" x14ac:dyDescent="0.2">
      <c r="A401" s="75"/>
      <c r="B401" s="17" t="str">
        <f t="shared" si="6"/>
        <v/>
      </c>
      <c r="C401" s="19"/>
      <c r="D401" s="19"/>
      <c r="E401" s="28"/>
      <c r="F401" s="76"/>
    </row>
    <row r="402" spans="1:6" ht="9.75" customHeight="1" x14ac:dyDescent="0.2">
      <c r="A402" s="75"/>
      <c r="B402" s="17" t="str">
        <f t="shared" si="6"/>
        <v/>
      </c>
      <c r="C402" s="19"/>
      <c r="D402" s="19"/>
      <c r="E402" s="28"/>
      <c r="F402" s="76"/>
    </row>
    <row r="403" spans="1:6" ht="9.75" customHeight="1" x14ac:dyDescent="0.2">
      <c r="A403" s="75"/>
      <c r="B403" s="17" t="str">
        <f t="shared" si="6"/>
        <v/>
      </c>
      <c r="C403" s="19"/>
      <c r="D403" s="19"/>
      <c r="E403" s="28"/>
      <c r="F403" s="76"/>
    </row>
    <row r="404" spans="1:6" ht="9.75" customHeight="1" x14ac:dyDescent="0.2">
      <c r="A404" s="75"/>
      <c r="B404" s="17" t="str">
        <f t="shared" si="6"/>
        <v/>
      </c>
      <c r="C404" s="19"/>
      <c r="D404" s="19"/>
      <c r="E404" s="28"/>
      <c r="F404" s="76"/>
    </row>
    <row r="405" spans="1:6" ht="9.75" customHeight="1" x14ac:dyDescent="0.2">
      <c r="A405" s="75"/>
      <c r="B405" s="17" t="str">
        <f t="shared" si="6"/>
        <v/>
      </c>
      <c r="C405" s="19"/>
      <c r="D405" s="19"/>
      <c r="E405" s="28"/>
      <c r="F405" s="76"/>
    </row>
    <row r="406" spans="1:6" ht="9.75" customHeight="1" x14ac:dyDescent="0.2">
      <c r="A406" s="75"/>
      <c r="B406" s="17" t="str">
        <f t="shared" si="6"/>
        <v/>
      </c>
      <c r="C406" s="19"/>
      <c r="D406" s="19"/>
      <c r="E406" s="28"/>
      <c r="F406" s="76"/>
    </row>
    <row r="407" spans="1:6" ht="9.75" customHeight="1" x14ac:dyDescent="0.2">
      <c r="A407" s="75"/>
      <c r="B407" s="17" t="str">
        <f t="shared" si="6"/>
        <v/>
      </c>
      <c r="C407" s="19"/>
      <c r="D407" s="19"/>
      <c r="E407" s="28"/>
      <c r="F407" s="76"/>
    </row>
    <row r="408" spans="1:6" ht="9.75" customHeight="1" x14ac:dyDescent="0.2">
      <c r="A408" s="75"/>
      <c r="B408" s="17" t="str">
        <f t="shared" si="6"/>
        <v/>
      </c>
      <c r="C408" s="19"/>
      <c r="D408" s="19"/>
      <c r="E408" s="28"/>
      <c r="F408" s="76"/>
    </row>
    <row r="409" spans="1:6" ht="9.75" customHeight="1" x14ac:dyDescent="0.2">
      <c r="A409" s="75"/>
      <c r="B409" s="17" t="str">
        <f t="shared" si="6"/>
        <v/>
      </c>
      <c r="C409" s="19"/>
      <c r="D409" s="19"/>
      <c r="E409" s="28"/>
      <c r="F409" s="76"/>
    </row>
    <row r="410" spans="1:6" ht="9.75" customHeight="1" x14ac:dyDescent="0.2">
      <c r="A410" s="75"/>
      <c r="B410" s="17" t="str">
        <f t="shared" si="6"/>
        <v/>
      </c>
      <c r="C410" s="19"/>
      <c r="D410" s="19"/>
      <c r="E410" s="28"/>
      <c r="F410" s="76"/>
    </row>
    <row r="411" spans="1:6" ht="9.75" customHeight="1" x14ac:dyDescent="0.2">
      <c r="A411" s="75"/>
      <c r="B411" s="17" t="str">
        <f t="shared" si="6"/>
        <v/>
      </c>
      <c r="C411" s="19"/>
      <c r="D411" s="19"/>
      <c r="E411" s="28"/>
      <c r="F411" s="76"/>
    </row>
    <row r="412" spans="1:6" ht="9.75" customHeight="1" x14ac:dyDescent="0.2">
      <c r="A412" s="75"/>
      <c r="B412" s="17" t="str">
        <f t="shared" si="6"/>
        <v/>
      </c>
      <c r="C412" s="19"/>
      <c r="D412" s="19"/>
      <c r="E412" s="28"/>
      <c r="F412" s="76"/>
    </row>
    <row r="413" spans="1:6" ht="9.75" customHeight="1" x14ac:dyDescent="0.2">
      <c r="A413" s="75"/>
      <c r="B413" s="17" t="str">
        <f t="shared" si="6"/>
        <v/>
      </c>
      <c r="C413" s="19"/>
      <c r="D413" s="19"/>
      <c r="E413" s="28"/>
      <c r="F413" s="76"/>
    </row>
    <row r="414" spans="1:6" ht="9.75" customHeight="1" x14ac:dyDescent="0.2">
      <c r="A414" s="75"/>
      <c r="B414" s="17" t="str">
        <f t="shared" si="6"/>
        <v/>
      </c>
      <c r="C414" s="19"/>
      <c r="D414" s="19"/>
      <c r="E414" s="28"/>
      <c r="F414" s="76"/>
    </row>
    <row r="415" spans="1:6" ht="9.75" customHeight="1" x14ac:dyDescent="0.2">
      <c r="A415" s="75"/>
      <c r="B415" s="17" t="str">
        <f t="shared" si="6"/>
        <v/>
      </c>
      <c r="C415" s="19"/>
      <c r="D415" s="19"/>
      <c r="E415" s="28"/>
      <c r="F415" s="76"/>
    </row>
    <row r="416" spans="1:6" ht="9.75" customHeight="1" x14ac:dyDescent="0.2">
      <c r="A416" s="75"/>
      <c r="B416" s="17" t="str">
        <f t="shared" si="6"/>
        <v/>
      </c>
      <c r="C416" s="19"/>
      <c r="D416" s="19"/>
      <c r="E416" s="28"/>
      <c r="F416" s="76"/>
    </row>
    <row r="417" spans="1:6" ht="9.75" customHeight="1" x14ac:dyDescent="0.2">
      <c r="A417" s="75"/>
      <c r="B417" s="17" t="str">
        <f t="shared" si="6"/>
        <v/>
      </c>
      <c r="C417" s="19"/>
      <c r="D417" s="19"/>
      <c r="E417" s="28"/>
      <c r="F417" s="76"/>
    </row>
    <row r="418" spans="1:6" ht="9.75" customHeight="1" x14ac:dyDescent="0.2">
      <c r="A418" s="75"/>
      <c r="B418" s="17" t="str">
        <f t="shared" si="6"/>
        <v/>
      </c>
      <c r="C418" s="19"/>
      <c r="D418" s="19"/>
      <c r="E418" s="28"/>
      <c r="F418" s="76"/>
    </row>
    <row r="419" spans="1:6" ht="9.75" customHeight="1" x14ac:dyDescent="0.2">
      <c r="A419" s="75"/>
      <c r="B419" s="17" t="str">
        <f t="shared" si="6"/>
        <v/>
      </c>
      <c r="C419" s="19"/>
      <c r="D419" s="19"/>
      <c r="E419" s="28"/>
      <c r="F419" s="76"/>
    </row>
    <row r="420" spans="1:6" ht="9.75" customHeight="1" x14ac:dyDescent="0.2">
      <c r="A420" s="75"/>
      <c r="B420" s="17" t="str">
        <f t="shared" si="6"/>
        <v/>
      </c>
      <c r="C420" s="19"/>
      <c r="D420" s="19"/>
      <c r="E420" s="28"/>
      <c r="F420" s="76"/>
    </row>
    <row r="421" spans="1:6" ht="9.75" customHeight="1" x14ac:dyDescent="0.2">
      <c r="A421" s="75"/>
      <c r="B421" s="17" t="str">
        <f t="shared" si="6"/>
        <v/>
      </c>
      <c r="C421" s="19"/>
      <c r="D421" s="19"/>
      <c r="E421" s="28"/>
      <c r="F421" s="76"/>
    </row>
    <row r="422" spans="1:6" ht="9.75" customHeight="1" x14ac:dyDescent="0.2">
      <c r="A422" s="75"/>
      <c r="B422" s="17" t="str">
        <f t="shared" si="6"/>
        <v/>
      </c>
      <c r="C422" s="19"/>
      <c r="D422" s="19"/>
      <c r="E422" s="28"/>
      <c r="F422" s="76"/>
    </row>
    <row r="423" spans="1:6" ht="9.75" customHeight="1" x14ac:dyDescent="0.2">
      <c r="A423" s="75"/>
      <c r="B423" s="17" t="str">
        <f t="shared" si="6"/>
        <v/>
      </c>
      <c r="C423" s="19"/>
      <c r="D423" s="19"/>
      <c r="E423" s="28"/>
      <c r="F423" s="76"/>
    </row>
    <row r="424" spans="1:6" ht="9.75" customHeight="1" x14ac:dyDescent="0.2">
      <c r="A424" s="75"/>
      <c r="B424" s="17" t="str">
        <f t="shared" si="6"/>
        <v/>
      </c>
      <c r="C424" s="19"/>
      <c r="D424" s="19"/>
      <c r="E424" s="28"/>
      <c r="F424" s="76"/>
    </row>
    <row r="425" spans="1:6" ht="9.75" customHeight="1" x14ac:dyDescent="0.2">
      <c r="A425" s="75"/>
      <c r="B425" s="17" t="str">
        <f t="shared" si="6"/>
        <v/>
      </c>
      <c r="C425" s="19"/>
      <c r="D425" s="19"/>
      <c r="E425" s="28"/>
      <c r="F425" s="76"/>
    </row>
    <row r="426" spans="1:6" ht="9.75" customHeight="1" x14ac:dyDescent="0.2">
      <c r="A426" s="75"/>
      <c r="B426" s="17" t="str">
        <f t="shared" si="6"/>
        <v/>
      </c>
      <c r="C426" s="19"/>
      <c r="D426" s="19"/>
      <c r="E426" s="28"/>
      <c r="F426" s="76"/>
    </row>
    <row r="427" spans="1:6" ht="9.75" customHeight="1" x14ac:dyDescent="0.2">
      <c r="A427" s="75"/>
      <c r="B427" s="17" t="str">
        <f t="shared" si="6"/>
        <v/>
      </c>
      <c r="C427" s="19"/>
      <c r="D427" s="19"/>
      <c r="E427" s="28"/>
      <c r="F427" s="76"/>
    </row>
    <row r="428" spans="1:6" ht="9.75" customHeight="1" x14ac:dyDescent="0.2">
      <c r="A428" s="75"/>
      <c r="B428" s="17" t="str">
        <f t="shared" si="6"/>
        <v/>
      </c>
      <c r="C428" s="19"/>
      <c r="D428" s="19"/>
      <c r="E428" s="28"/>
      <c r="F428" s="76"/>
    </row>
    <row r="429" spans="1:6" ht="9.75" customHeight="1" x14ac:dyDescent="0.2">
      <c r="A429" s="75"/>
      <c r="B429" s="17" t="str">
        <f t="shared" si="6"/>
        <v/>
      </c>
      <c r="C429" s="19"/>
      <c r="D429" s="19"/>
      <c r="E429" s="28"/>
      <c r="F429" s="76"/>
    </row>
    <row r="430" spans="1:6" ht="9.75" customHeight="1" x14ac:dyDescent="0.2">
      <c r="A430" s="75"/>
      <c r="B430" s="17" t="str">
        <f t="shared" si="6"/>
        <v/>
      </c>
      <c r="C430" s="19"/>
      <c r="D430" s="19"/>
      <c r="E430" s="28"/>
      <c r="F430" s="76"/>
    </row>
    <row r="431" spans="1:6" ht="9.75" customHeight="1" x14ac:dyDescent="0.2">
      <c r="A431" s="75"/>
      <c r="B431" s="17" t="str">
        <f t="shared" si="6"/>
        <v/>
      </c>
      <c r="C431" s="19"/>
      <c r="D431" s="19"/>
      <c r="E431" s="28"/>
      <c r="F431" s="76"/>
    </row>
    <row r="432" spans="1:6" ht="9.75" customHeight="1" x14ac:dyDescent="0.2">
      <c r="A432" s="75"/>
      <c r="B432" s="17" t="str">
        <f t="shared" si="6"/>
        <v/>
      </c>
      <c r="C432" s="19"/>
      <c r="D432" s="19"/>
      <c r="E432" s="28"/>
      <c r="F432" s="76"/>
    </row>
    <row r="433" spans="1:6" ht="9.75" customHeight="1" x14ac:dyDescent="0.2">
      <c r="A433" s="75"/>
      <c r="B433" s="17" t="str">
        <f t="shared" si="6"/>
        <v/>
      </c>
      <c r="C433" s="19"/>
      <c r="D433" s="19"/>
      <c r="E433" s="28"/>
      <c r="F433" s="76"/>
    </row>
    <row r="434" spans="1:6" ht="9.75" customHeight="1" x14ac:dyDescent="0.2">
      <c r="A434" s="75"/>
      <c r="B434" s="17" t="str">
        <f t="shared" si="6"/>
        <v/>
      </c>
      <c r="C434" s="19"/>
      <c r="D434" s="19"/>
      <c r="E434" s="28"/>
      <c r="F434" s="76"/>
    </row>
    <row r="435" spans="1:6" ht="9.75" customHeight="1" x14ac:dyDescent="0.2">
      <c r="A435" s="75"/>
      <c r="B435" s="17" t="str">
        <f t="shared" si="6"/>
        <v/>
      </c>
      <c r="C435" s="19"/>
      <c r="D435" s="19"/>
      <c r="E435" s="28"/>
      <c r="F435" s="76"/>
    </row>
    <row r="436" spans="1:6" ht="9.75" customHeight="1" x14ac:dyDescent="0.2">
      <c r="A436" s="75"/>
      <c r="B436" s="17" t="str">
        <f t="shared" si="6"/>
        <v/>
      </c>
      <c r="C436" s="19"/>
      <c r="D436" s="19"/>
      <c r="E436" s="28"/>
      <c r="F436" s="76"/>
    </row>
    <row r="437" spans="1:6" ht="9.75" customHeight="1" x14ac:dyDescent="0.2">
      <c r="A437" s="75"/>
      <c r="B437" s="17" t="str">
        <f t="shared" si="6"/>
        <v/>
      </c>
      <c r="C437" s="19"/>
      <c r="D437" s="19"/>
      <c r="E437" s="28"/>
      <c r="F437" s="76"/>
    </row>
    <row r="438" spans="1:6" ht="9.75" customHeight="1" x14ac:dyDescent="0.2">
      <c r="A438" s="75"/>
      <c r="B438" s="17" t="str">
        <f t="shared" si="6"/>
        <v/>
      </c>
      <c r="C438" s="19"/>
      <c r="D438" s="19"/>
      <c r="E438" s="28"/>
      <c r="F438" s="76"/>
    </row>
    <row r="439" spans="1:6" ht="9.75" customHeight="1" x14ac:dyDescent="0.2">
      <c r="A439" s="75"/>
      <c r="B439" s="17" t="str">
        <f t="shared" si="6"/>
        <v/>
      </c>
      <c r="C439" s="19"/>
      <c r="D439" s="19"/>
      <c r="E439" s="28"/>
      <c r="F439" s="76"/>
    </row>
    <row r="440" spans="1:6" ht="9.75" customHeight="1" x14ac:dyDescent="0.2">
      <c r="A440" s="75"/>
      <c r="B440" s="17" t="str">
        <f t="shared" si="6"/>
        <v/>
      </c>
      <c r="C440" s="19"/>
      <c r="D440" s="19"/>
      <c r="E440" s="28"/>
      <c r="F440" s="76"/>
    </row>
    <row r="441" spans="1:6" ht="9.75" customHeight="1" x14ac:dyDescent="0.2">
      <c r="A441" s="75"/>
      <c r="B441" s="17" t="str">
        <f t="shared" si="6"/>
        <v/>
      </c>
      <c r="C441" s="19"/>
      <c r="D441" s="19"/>
      <c r="E441" s="28"/>
      <c r="F441" s="76"/>
    </row>
    <row r="442" spans="1:6" ht="9.75" customHeight="1" x14ac:dyDescent="0.2">
      <c r="A442" s="75"/>
      <c r="B442" s="17" t="str">
        <f t="shared" si="6"/>
        <v/>
      </c>
      <c r="C442" s="19"/>
      <c r="D442" s="19"/>
      <c r="E442" s="28"/>
      <c r="F442" s="76"/>
    </row>
    <row r="443" spans="1:6" ht="9.75" customHeight="1" x14ac:dyDescent="0.2">
      <c r="A443" s="75"/>
      <c r="B443" s="17" t="str">
        <f t="shared" si="6"/>
        <v/>
      </c>
      <c r="C443" s="19"/>
      <c r="D443" s="19"/>
      <c r="E443" s="28"/>
      <c r="F443" s="76"/>
    </row>
    <row r="444" spans="1:6" ht="9.75" customHeight="1" x14ac:dyDescent="0.2">
      <c r="A444" s="75"/>
      <c r="B444" s="17" t="str">
        <f t="shared" si="6"/>
        <v/>
      </c>
      <c r="C444" s="19"/>
      <c r="D444" s="19"/>
      <c r="E444" s="28"/>
      <c r="F444" s="76"/>
    </row>
    <row r="445" spans="1:6" ht="9.75" customHeight="1" x14ac:dyDescent="0.2">
      <c r="A445" s="75"/>
      <c r="B445" s="17" t="str">
        <f t="shared" si="6"/>
        <v/>
      </c>
      <c r="C445" s="19"/>
      <c r="D445" s="19"/>
      <c r="E445" s="28"/>
      <c r="F445" s="76"/>
    </row>
    <row r="446" spans="1:6" ht="9.75" customHeight="1" x14ac:dyDescent="0.2">
      <c r="A446" s="75"/>
      <c r="B446" s="17" t="str">
        <f t="shared" si="6"/>
        <v/>
      </c>
      <c r="C446" s="19"/>
      <c r="D446" s="19"/>
      <c r="E446" s="28"/>
      <c r="F446" s="76"/>
    </row>
    <row r="447" spans="1:6" ht="9.75" customHeight="1" x14ac:dyDescent="0.2">
      <c r="A447" s="75"/>
      <c r="B447" s="17" t="str">
        <f t="shared" si="6"/>
        <v/>
      </c>
      <c r="C447" s="19"/>
      <c r="D447" s="19"/>
      <c r="E447" s="28"/>
      <c r="F447" s="76"/>
    </row>
    <row r="448" spans="1:6" ht="9.75" customHeight="1" x14ac:dyDescent="0.2">
      <c r="A448" s="75"/>
      <c r="B448" s="17" t="str">
        <f t="shared" si="6"/>
        <v/>
      </c>
      <c r="C448" s="19"/>
      <c r="D448" s="19"/>
      <c r="E448" s="28"/>
      <c r="F448" s="76"/>
    </row>
    <row r="449" spans="1:6" ht="9.75" customHeight="1" x14ac:dyDescent="0.2">
      <c r="A449" s="75"/>
      <c r="B449" s="17" t="str">
        <f t="shared" si="6"/>
        <v/>
      </c>
      <c r="C449" s="19"/>
      <c r="D449" s="19"/>
      <c r="E449" s="28"/>
      <c r="F449" s="76"/>
    </row>
    <row r="450" spans="1:6" ht="9.75" customHeight="1" x14ac:dyDescent="0.2">
      <c r="A450" s="75"/>
      <c r="B450" s="17" t="str">
        <f t="shared" si="6"/>
        <v/>
      </c>
      <c r="C450" s="19"/>
      <c r="D450" s="19"/>
      <c r="E450" s="28"/>
      <c r="F450" s="76"/>
    </row>
    <row r="451" spans="1:6" ht="9.75" customHeight="1" x14ac:dyDescent="0.2">
      <c r="A451" s="75"/>
      <c r="B451" s="17" t="str">
        <f t="shared" ref="B451:B514" si="7">IF(C451="","",ROW()-1)</f>
        <v/>
      </c>
      <c r="C451" s="19"/>
      <c r="D451" s="19"/>
      <c r="E451" s="28"/>
      <c r="F451" s="76"/>
    </row>
    <row r="452" spans="1:6" ht="9.75" customHeight="1" x14ac:dyDescent="0.2">
      <c r="A452" s="75"/>
      <c r="B452" s="17" t="str">
        <f t="shared" si="7"/>
        <v/>
      </c>
      <c r="C452" s="19"/>
      <c r="D452" s="19"/>
      <c r="E452" s="28"/>
      <c r="F452" s="76"/>
    </row>
    <row r="453" spans="1:6" ht="9.75" customHeight="1" x14ac:dyDescent="0.2">
      <c r="A453" s="75"/>
      <c r="B453" s="17" t="str">
        <f t="shared" si="7"/>
        <v/>
      </c>
      <c r="C453" s="19"/>
      <c r="D453" s="19"/>
      <c r="E453" s="28"/>
      <c r="F453" s="76"/>
    </row>
    <row r="454" spans="1:6" ht="9.75" customHeight="1" x14ac:dyDescent="0.2">
      <c r="A454" s="75"/>
      <c r="B454" s="17" t="str">
        <f t="shared" si="7"/>
        <v/>
      </c>
      <c r="C454" s="19"/>
      <c r="D454" s="19"/>
      <c r="E454" s="28"/>
      <c r="F454" s="76"/>
    </row>
    <row r="455" spans="1:6" ht="9.75" customHeight="1" x14ac:dyDescent="0.2">
      <c r="A455" s="75"/>
      <c r="B455" s="17" t="str">
        <f t="shared" si="7"/>
        <v/>
      </c>
      <c r="C455" s="19"/>
      <c r="D455" s="19"/>
      <c r="E455" s="28"/>
      <c r="F455" s="76"/>
    </row>
    <row r="456" spans="1:6" ht="9.75" customHeight="1" x14ac:dyDescent="0.2">
      <c r="A456" s="75"/>
      <c r="B456" s="17" t="str">
        <f t="shared" si="7"/>
        <v/>
      </c>
      <c r="C456" s="19"/>
      <c r="D456" s="19"/>
      <c r="E456" s="28"/>
      <c r="F456" s="76"/>
    </row>
    <row r="457" spans="1:6" ht="9.75" customHeight="1" x14ac:dyDescent="0.2">
      <c r="A457" s="75"/>
      <c r="B457" s="17" t="str">
        <f t="shared" si="7"/>
        <v/>
      </c>
      <c r="C457" s="19"/>
      <c r="D457" s="19"/>
      <c r="E457" s="28"/>
      <c r="F457" s="76"/>
    </row>
    <row r="458" spans="1:6" ht="9.75" customHeight="1" x14ac:dyDescent="0.2">
      <c r="A458" s="75"/>
      <c r="B458" s="17" t="str">
        <f t="shared" si="7"/>
        <v/>
      </c>
      <c r="C458" s="19"/>
      <c r="D458" s="19"/>
      <c r="E458" s="28"/>
      <c r="F458" s="76"/>
    </row>
    <row r="459" spans="1:6" ht="9.75" customHeight="1" x14ac:dyDescent="0.2">
      <c r="A459" s="75"/>
      <c r="B459" s="17" t="str">
        <f t="shared" si="7"/>
        <v/>
      </c>
      <c r="C459" s="19"/>
      <c r="D459" s="19"/>
      <c r="E459" s="28"/>
      <c r="F459" s="76"/>
    </row>
    <row r="460" spans="1:6" ht="9.75" customHeight="1" x14ac:dyDescent="0.2">
      <c r="A460" s="75"/>
      <c r="B460" s="17" t="str">
        <f t="shared" si="7"/>
        <v/>
      </c>
      <c r="C460" s="19"/>
      <c r="D460" s="19"/>
      <c r="E460" s="28"/>
      <c r="F460" s="76"/>
    </row>
    <row r="461" spans="1:6" ht="9.75" customHeight="1" x14ac:dyDescent="0.2">
      <c r="A461" s="75"/>
      <c r="B461" s="17" t="str">
        <f t="shared" si="7"/>
        <v/>
      </c>
      <c r="C461" s="19"/>
      <c r="D461" s="19"/>
      <c r="E461" s="28"/>
      <c r="F461" s="76"/>
    </row>
    <row r="462" spans="1:6" ht="9.75" customHeight="1" x14ac:dyDescent="0.2">
      <c r="A462" s="75"/>
      <c r="B462" s="17" t="str">
        <f t="shared" si="7"/>
        <v/>
      </c>
      <c r="C462" s="19"/>
      <c r="D462" s="19"/>
      <c r="E462" s="28"/>
      <c r="F462" s="76"/>
    </row>
    <row r="463" spans="1:6" ht="9.75" customHeight="1" x14ac:dyDescent="0.2">
      <c r="A463" s="75"/>
      <c r="B463" s="17" t="str">
        <f t="shared" si="7"/>
        <v/>
      </c>
      <c r="C463" s="19"/>
      <c r="D463" s="19"/>
      <c r="E463" s="28"/>
      <c r="F463" s="76"/>
    </row>
    <row r="464" spans="1:6" ht="9.75" customHeight="1" x14ac:dyDescent="0.2">
      <c r="A464" s="75"/>
      <c r="B464" s="17" t="str">
        <f t="shared" si="7"/>
        <v/>
      </c>
      <c r="C464" s="19"/>
      <c r="D464" s="19"/>
      <c r="E464" s="28"/>
      <c r="F464" s="76"/>
    </row>
    <row r="465" spans="1:6" ht="9.75" customHeight="1" x14ac:dyDescent="0.2">
      <c r="A465" s="75"/>
      <c r="B465" s="17" t="str">
        <f t="shared" si="7"/>
        <v/>
      </c>
      <c r="C465" s="19"/>
      <c r="D465" s="19"/>
      <c r="E465" s="28"/>
      <c r="F465" s="76"/>
    </row>
    <row r="466" spans="1:6" ht="9.75" customHeight="1" x14ac:dyDescent="0.2">
      <c r="A466" s="75"/>
      <c r="B466" s="17" t="str">
        <f t="shared" si="7"/>
        <v/>
      </c>
      <c r="C466" s="19"/>
      <c r="D466" s="19"/>
      <c r="E466" s="28"/>
      <c r="F466" s="76"/>
    </row>
    <row r="467" spans="1:6" ht="9.75" customHeight="1" x14ac:dyDescent="0.2">
      <c r="A467" s="75"/>
      <c r="B467" s="17" t="str">
        <f t="shared" si="7"/>
        <v/>
      </c>
      <c r="C467" s="19"/>
      <c r="D467" s="19"/>
      <c r="E467" s="28"/>
      <c r="F467" s="76"/>
    </row>
    <row r="468" spans="1:6" ht="9.75" customHeight="1" x14ac:dyDescent="0.2">
      <c r="A468" s="75"/>
      <c r="B468" s="17" t="str">
        <f t="shared" si="7"/>
        <v/>
      </c>
      <c r="C468" s="19"/>
      <c r="D468" s="19"/>
      <c r="E468" s="28"/>
      <c r="F468" s="76"/>
    </row>
    <row r="469" spans="1:6" ht="9.75" customHeight="1" x14ac:dyDescent="0.2">
      <c r="A469" s="75"/>
      <c r="B469" s="17" t="str">
        <f t="shared" si="7"/>
        <v/>
      </c>
      <c r="C469" s="19"/>
      <c r="D469" s="19"/>
      <c r="E469" s="28"/>
      <c r="F469" s="76"/>
    </row>
    <row r="470" spans="1:6" ht="9.75" customHeight="1" x14ac:dyDescent="0.2">
      <c r="A470" s="75"/>
      <c r="B470" s="17" t="str">
        <f t="shared" si="7"/>
        <v/>
      </c>
      <c r="C470" s="19"/>
      <c r="D470" s="19"/>
      <c r="E470" s="28"/>
      <c r="F470" s="76"/>
    </row>
    <row r="471" spans="1:6" ht="9.75" customHeight="1" x14ac:dyDescent="0.2">
      <c r="A471" s="75"/>
      <c r="B471" s="17" t="str">
        <f t="shared" si="7"/>
        <v/>
      </c>
      <c r="C471" s="19"/>
      <c r="D471" s="19"/>
      <c r="E471" s="28"/>
      <c r="F471" s="76"/>
    </row>
    <row r="472" spans="1:6" ht="9.75" customHeight="1" x14ac:dyDescent="0.2">
      <c r="A472" s="75"/>
      <c r="B472" s="17" t="str">
        <f t="shared" si="7"/>
        <v/>
      </c>
      <c r="C472" s="19"/>
      <c r="D472" s="19"/>
      <c r="E472" s="28"/>
      <c r="F472" s="76"/>
    </row>
    <row r="473" spans="1:6" ht="9.75" customHeight="1" x14ac:dyDescent="0.2">
      <c r="A473" s="75"/>
      <c r="B473" s="17" t="str">
        <f t="shared" si="7"/>
        <v/>
      </c>
      <c r="C473" s="19"/>
      <c r="D473" s="19"/>
      <c r="E473" s="28"/>
      <c r="F473" s="76"/>
    </row>
    <row r="474" spans="1:6" ht="9.75" customHeight="1" x14ac:dyDescent="0.2">
      <c r="A474" s="75"/>
      <c r="B474" s="17" t="str">
        <f t="shared" si="7"/>
        <v/>
      </c>
      <c r="C474" s="19"/>
      <c r="D474" s="19"/>
      <c r="E474" s="28"/>
      <c r="F474" s="76"/>
    </row>
    <row r="475" spans="1:6" ht="9.75" customHeight="1" x14ac:dyDescent="0.2">
      <c r="A475" s="75"/>
      <c r="B475" s="17" t="str">
        <f t="shared" si="7"/>
        <v/>
      </c>
      <c r="C475" s="19"/>
      <c r="D475" s="19"/>
      <c r="E475" s="28"/>
      <c r="F475" s="76"/>
    </row>
    <row r="476" spans="1:6" ht="9.75" customHeight="1" x14ac:dyDescent="0.2">
      <c r="A476" s="75"/>
      <c r="B476" s="17" t="str">
        <f t="shared" si="7"/>
        <v/>
      </c>
      <c r="C476" s="19"/>
      <c r="D476" s="19"/>
      <c r="E476" s="28"/>
      <c r="F476" s="76"/>
    </row>
    <row r="477" spans="1:6" ht="9.75" customHeight="1" x14ac:dyDescent="0.2">
      <c r="A477" s="75"/>
      <c r="B477" s="17" t="str">
        <f t="shared" si="7"/>
        <v/>
      </c>
      <c r="C477" s="19"/>
      <c r="D477" s="19"/>
      <c r="E477" s="28"/>
      <c r="F477" s="76"/>
    </row>
    <row r="478" spans="1:6" ht="9.75" customHeight="1" x14ac:dyDescent="0.2">
      <c r="A478" s="75"/>
      <c r="B478" s="17" t="str">
        <f t="shared" si="7"/>
        <v/>
      </c>
      <c r="C478" s="19"/>
      <c r="D478" s="19"/>
      <c r="E478" s="28"/>
      <c r="F478" s="76"/>
    </row>
    <row r="479" spans="1:6" ht="9.75" customHeight="1" x14ac:dyDescent="0.2">
      <c r="A479" s="75"/>
      <c r="B479" s="17" t="str">
        <f t="shared" si="7"/>
        <v/>
      </c>
      <c r="C479" s="19"/>
      <c r="D479" s="19"/>
      <c r="E479" s="28"/>
      <c r="F479" s="76"/>
    </row>
    <row r="480" spans="1:6" ht="9.75" customHeight="1" x14ac:dyDescent="0.2">
      <c r="A480" s="75"/>
      <c r="B480" s="17" t="str">
        <f t="shared" si="7"/>
        <v/>
      </c>
      <c r="C480" s="19"/>
      <c r="D480" s="19"/>
      <c r="E480" s="28"/>
      <c r="F480" s="76"/>
    </row>
    <row r="481" spans="1:6" ht="9.75" customHeight="1" x14ac:dyDescent="0.2">
      <c r="A481" s="75"/>
      <c r="B481" s="17" t="str">
        <f t="shared" si="7"/>
        <v/>
      </c>
      <c r="C481" s="19"/>
      <c r="D481" s="19"/>
      <c r="E481" s="28"/>
      <c r="F481" s="76"/>
    </row>
    <row r="482" spans="1:6" ht="9.75" customHeight="1" x14ac:dyDescent="0.2">
      <c r="A482" s="75"/>
      <c r="B482" s="17" t="str">
        <f t="shared" si="7"/>
        <v/>
      </c>
      <c r="C482" s="19"/>
      <c r="D482" s="19"/>
      <c r="E482" s="28"/>
      <c r="F482" s="76"/>
    </row>
    <row r="483" spans="1:6" ht="9.75" customHeight="1" x14ac:dyDescent="0.2">
      <c r="A483" s="75"/>
      <c r="B483" s="17" t="str">
        <f t="shared" si="7"/>
        <v/>
      </c>
      <c r="C483" s="19"/>
      <c r="D483" s="19"/>
      <c r="E483" s="28"/>
      <c r="F483" s="76"/>
    </row>
    <row r="484" spans="1:6" ht="9.75" customHeight="1" x14ac:dyDescent="0.2">
      <c r="A484" s="75"/>
      <c r="B484" s="17" t="str">
        <f t="shared" si="7"/>
        <v/>
      </c>
      <c r="C484" s="19"/>
      <c r="D484" s="19"/>
      <c r="E484" s="28"/>
      <c r="F484" s="76"/>
    </row>
    <row r="485" spans="1:6" ht="9.75" customHeight="1" x14ac:dyDescent="0.2">
      <c r="A485" s="75"/>
      <c r="B485" s="17" t="str">
        <f t="shared" si="7"/>
        <v/>
      </c>
      <c r="C485" s="19"/>
      <c r="D485" s="19"/>
      <c r="E485" s="28"/>
      <c r="F485" s="76"/>
    </row>
    <row r="486" spans="1:6" ht="9.75" customHeight="1" x14ac:dyDescent="0.2">
      <c r="A486" s="75"/>
      <c r="B486" s="17" t="str">
        <f t="shared" si="7"/>
        <v/>
      </c>
      <c r="C486" s="19"/>
      <c r="D486" s="19"/>
      <c r="E486" s="28"/>
      <c r="F486" s="76"/>
    </row>
    <row r="487" spans="1:6" ht="9.75" customHeight="1" x14ac:dyDescent="0.2">
      <c r="A487" s="75"/>
      <c r="B487" s="17" t="str">
        <f t="shared" si="7"/>
        <v/>
      </c>
      <c r="C487" s="19"/>
      <c r="D487" s="19"/>
      <c r="E487" s="28"/>
      <c r="F487" s="76"/>
    </row>
    <row r="488" spans="1:6" ht="9.75" customHeight="1" x14ac:dyDescent="0.2">
      <c r="A488" s="75"/>
      <c r="B488" s="17" t="str">
        <f t="shared" si="7"/>
        <v/>
      </c>
      <c r="C488" s="19"/>
      <c r="D488" s="19"/>
      <c r="E488" s="28"/>
      <c r="F488" s="76"/>
    </row>
    <row r="489" spans="1:6" ht="9.75" customHeight="1" x14ac:dyDescent="0.2">
      <c r="A489" s="75"/>
      <c r="B489" s="17" t="str">
        <f t="shared" si="7"/>
        <v/>
      </c>
      <c r="C489" s="19"/>
      <c r="D489" s="19"/>
      <c r="E489" s="28"/>
      <c r="F489" s="76"/>
    </row>
    <row r="490" spans="1:6" ht="9.75" customHeight="1" x14ac:dyDescent="0.2">
      <c r="A490" s="75"/>
      <c r="B490" s="17" t="str">
        <f t="shared" si="7"/>
        <v/>
      </c>
      <c r="C490" s="19"/>
      <c r="D490" s="19"/>
      <c r="E490" s="28"/>
      <c r="F490" s="76"/>
    </row>
    <row r="491" spans="1:6" ht="9.75" customHeight="1" x14ac:dyDescent="0.2">
      <c r="A491" s="75"/>
      <c r="B491" s="17" t="str">
        <f t="shared" si="7"/>
        <v/>
      </c>
      <c r="C491" s="19"/>
      <c r="D491" s="19"/>
      <c r="E491" s="28"/>
      <c r="F491" s="76"/>
    </row>
    <row r="492" spans="1:6" ht="9.75" customHeight="1" x14ac:dyDescent="0.2">
      <c r="A492" s="75"/>
      <c r="B492" s="17" t="str">
        <f t="shared" si="7"/>
        <v/>
      </c>
      <c r="C492" s="19"/>
      <c r="D492" s="19"/>
      <c r="E492" s="28"/>
      <c r="F492" s="76"/>
    </row>
    <row r="493" spans="1:6" ht="9.75" customHeight="1" x14ac:dyDescent="0.2">
      <c r="A493" s="75"/>
      <c r="B493" s="17" t="str">
        <f t="shared" si="7"/>
        <v/>
      </c>
      <c r="C493" s="19"/>
      <c r="D493" s="19"/>
      <c r="E493" s="28"/>
      <c r="F493" s="76"/>
    </row>
    <row r="494" spans="1:6" ht="9.75" customHeight="1" x14ac:dyDescent="0.2">
      <c r="A494" s="75"/>
      <c r="B494" s="17" t="str">
        <f t="shared" si="7"/>
        <v/>
      </c>
      <c r="C494" s="19"/>
      <c r="D494" s="19"/>
      <c r="E494" s="28"/>
      <c r="F494" s="76"/>
    </row>
    <row r="495" spans="1:6" ht="9.75" customHeight="1" x14ac:dyDescent="0.2">
      <c r="A495" s="75"/>
      <c r="B495" s="17" t="str">
        <f t="shared" si="7"/>
        <v/>
      </c>
      <c r="C495" s="19"/>
      <c r="D495" s="19"/>
      <c r="E495" s="28"/>
      <c r="F495" s="76"/>
    </row>
    <row r="496" spans="1:6" ht="9.75" customHeight="1" x14ac:dyDescent="0.2">
      <c r="A496" s="75"/>
      <c r="B496" s="17" t="str">
        <f t="shared" si="7"/>
        <v/>
      </c>
      <c r="C496" s="19"/>
      <c r="D496" s="19"/>
      <c r="E496" s="28"/>
      <c r="F496" s="76"/>
    </row>
    <row r="497" spans="1:6" ht="9.75" customHeight="1" x14ac:dyDescent="0.2">
      <c r="A497" s="75"/>
      <c r="B497" s="17" t="str">
        <f t="shared" si="7"/>
        <v/>
      </c>
      <c r="C497" s="19"/>
      <c r="D497" s="19"/>
      <c r="E497" s="28"/>
      <c r="F497" s="76"/>
    </row>
    <row r="498" spans="1:6" ht="9.75" customHeight="1" x14ac:dyDescent="0.2">
      <c r="A498" s="75"/>
      <c r="B498" s="17" t="str">
        <f t="shared" si="7"/>
        <v/>
      </c>
      <c r="C498" s="19"/>
      <c r="D498" s="19"/>
      <c r="E498" s="28"/>
      <c r="F498" s="76"/>
    </row>
    <row r="499" spans="1:6" ht="9.75" customHeight="1" x14ac:dyDescent="0.2">
      <c r="A499" s="75"/>
      <c r="B499" s="17" t="str">
        <f t="shared" si="7"/>
        <v/>
      </c>
      <c r="C499" s="19"/>
      <c r="D499" s="19"/>
      <c r="E499" s="28"/>
      <c r="F499" s="76"/>
    </row>
    <row r="500" spans="1:6" ht="9.75" customHeight="1" x14ac:dyDescent="0.2">
      <c r="A500" s="75"/>
      <c r="B500" s="17" t="str">
        <f t="shared" si="7"/>
        <v/>
      </c>
      <c r="C500" s="19"/>
      <c r="D500" s="19"/>
      <c r="E500" s="28"/>
      <c r="F500" s="76"/>
    </row>
    <row r="501" spans="1:6" ht="9.75" customHeight="1" x14ac:dyDescent="0.2">
      <c r="A501" s="75"/>
      <c r="B501" s="17" t="str">
        <f t="shared" si="7"/>
        <v/>
      </c>
      <c r="C501" s="19"/>
      <c r="D501" s="19"/>
      <c r="E501" s="28"/>
      <c r="F501" s="76"/>
    </row>
    <row r="502" spans="1:6" ht="9.75" customHeight="1" x14ac:dyDescent="0.2">
      <c r="A502" s="75"/>
      <c r="B502" s="17" t="str">
        <f t="shared" si="7"/>
        <v/>
      </c>
      <c r="C502" s="19"/>
      <c r="D502" s="19"/>
      <c r="E502" s="28"/>
      <c r="F502" s="76"/>
    </row>
    <row r="503" spans="1:6" ht="9.75" customHeight="1" x14ac:dyDescent="0.2">
      <c r="A503" s="75"/>
      <c r="B503" s="17" t="str">
        <f t="shared" si="7"/>
        <v/>
      </c>
      <c r="C503" s="19"/>
      <c r="D503" s="19"/>
      <c r="E503" s="28"/>
      <c r="F503" s="76"/>
    </row>
    <row r="504" spans="1:6" ht="9.75" customHeight="1" x14ac:dyDescent="0.2">
      <c r="A504" s="75"/>
      <c r="B504" s="17" t="str">
        <f t="shared" si="7"/>
        <v/>
      </c>
      <c r="C504" s="19"/>
      <c r="D504" s="19"/>
      <c r="E504" s="28"/>
      <c r="F504" s="76"/>
    </row>
    <row r="505" spans="1:6" ht="9.75" customHeight="1" x14ac:dyDescent="0.2">
      <c r="A505" s="75"/>
      <c r="B505" s="17" t="str">
        <f t="shared" si="7"/>
        <v/>
      </c>
      <c r="C505" s="19"/>
      <c r="D505" s="19"/>
      <c r="E505" s="28"/>
      <c r="F505" s="76"/>
    </row>
    <row r="506" spans="1:6" ht="9.75" customHeight="1" x14ac:dyDescent="0.2">
      <c r="A506" s="75"/>
      <c r="B506" s="17" t="str">
        <f t="shared" si="7"/>
        <v/>
      </c>
      <c r="C506" s="19"/>
      <c r="D506" s="19"/>
      <c r="E506" s="28"/>
      <c r="F506" s="76"/>
    </row>
    <row r="507" spans="1:6" ht="9.75" customHeight="1" x14ac:dyDescent="0.2">
      <c r="A507" s="75"/>
      <c r="B507" s="17" t="str">
        <f t="shared" si="7"/>
        <v/>
      </c>
      <c r="C507" s="19"/>
      <c r="D507" s="19"/>
      <c r="E507" s="28"/>
      <c r="F507" s="76"/>
    </row>
    <row r="508" spans="1:6" ht="9.75" customHeight="1" x14ac:dyDescent="0.2">
      <c r="A508" s="75"/>
      <c r="B508" s="17" t="str">
        <f t="shared" si="7"/>
        <v/>
      </c>
      <c r="C508" s="19"/>
      <c r="D508" s="19"/>
      <c r="E508" s="28"/>
      <c r="F508" s="76"/>
    </row>
    <row r="509" spans="1:6" ht="9.75" customHeight="1" x14ac:dyDescent="0.2">
      <c r="A509" s="75"/>
      <c r="B509" s="17" t="str">
        <f t="shared" si="7"/>
        <v/>
      </c>
      <c r="C509" s="19"/>
      <c r="D509" s="19"/>
      <c r="E509" s="28"/>
      <c r="F509" s="76"/>
    </row>
    <row r="510" spans="1:6" ht="9.75" customHeight="1" x14ac:dyDescent="0.2">
      <c r="A510" s="75"/>
      <c r="B510" s="17" t="str">
        <f t="shared" si="7"/>
        <v/>
      </c>
      <c r="C510" s="19"/>
      <c r="D510" s="19"/>
      <c r="E510" s="28"/>
      <c r="F510" s="76"/>
    </row>
    <row r="511" spans="1:6" ht="9.75" customHeight="1" x14ac:dyDescent="0.2">
      <c r="A511" s="75"/>
      <c r="B511" s="17" t="str">
        <f t="shared" si="7"/>
        <v/>
      </c>
      <c r="C511" s="19"/>
      <c r="D511" s="19"/>
      <c r="E511" s="28"/>
      <c r="F511" s="76"/>
    </row>
    <row r="512" spans="1:6" ht="9.75" customHeight="1" x14ac:dyDescent="0.2">
      <c r="A512" s="75"/>
      <c r="B512" s="17" t="str">
        <f t="shared" si="7"/>
        <v/>
      </c>
      <c r="C512" s="19"/>
      <c r="D512" s="19"/>
      <c r="E512" s="28"/>
      <c r="F512" s="76"/>
    </row>
    <row r="513" spans="1:6" ht="9.75" customHeight="1" x14ac:dyDescent="0.2">
      <c r="A513" s="75"/>
      <c r="B513" s="17" t="str">
        <f t="shared" si="7"/>
        <v/>
      </c>
      <c r="C513" s="19"/>
      <c r="D513" s="19"/>
      <c r="E513" s="28"/>
      <c r="F513" s="76"/>
    </row>
    <row r="514" spans="1:6" ht="9.75" customHeight="1" x14ac:dyDescent="0.2">
      <c r="A514" s="75"/>
      <c r="B514" s="17" t="str">
        <f t="shared" si="7"/>
        <v/>
      </c>
      <c r="C514" s="19"/>
      <c r="D514" s="19"/>
      <c r="E514" s="28"/>
      <c r="F514" s="76"/>
    </row>
    <row r="515" spans="1:6" ht="9.75" customHeight="1" x14ac:dyDescent="0.2">
      <c r="A515" s="75"/>
      <c r="B515" s="17" t="str">
        <f t="shared" ref="B515:B578" si="8">IF(C515="","",ROW()-1)</f>
        <v/>
      </c>
      <c r="C515" s="19"/>
      <c r="D515" s="19"/>
      <c r="E515" s="28"/>
      <c r="F515" s="76"/>
    </row>
    <row r="516" spans="1:6" ht="9.75" customHeight="1" x14ac:dyDescent="0.2">
      <c r="A516" s="75"/>
      <c r="B516" s="17" t="str">
        <f t="shared" si="8"/>
        <v/>
      </c>
      <c r="C516" s="19"/>
      <c r="D516" s="19"/>
      <c r="E516" s="28"/>
      <c r="F516" s="76"/>
    </row>
    <row r="517" spans="1:6" ht="9.75" customHeight="1" x14ac:dyDescent="0.2">
      <c r="A517" s="75"/>
      <c r="B517" s="17" t="str">
        <f t="shared" si="8"/>
        <v/>
      </c>
      <c r="C517" s="19"/>
      <c r="D517" s="19"/>
      <c r="E517" s="28"/>
      <c r="F517" s="76"/>
    </row>
    <row r="518" spans="1:6" ht="9.75" customHeight="1" x14ac:dyDescent="0.2">
      <c r="A518" s="75"/>
      <c r="B518" s="17" t="str">
        <f t="shared" si="8"/>
        <v/>
      </c>
      <c r="C518" s="19"/>
      <c r="D518" s="19"/>
      <c r="E518" s="28"/>
      <c r="F518" s="76"/>
    </row>
    <row r="519" spans="1:6" ht="9.75" customHeight="1" x14ac:dyDescent="0.2">
      <c r="A519" s="75"/>
      <c r="B519" s="17" t="str">
        <f t="shared" si="8"/>
        <v/>
      </c>
      <c r="C519" s="19"/>
      <c r="D519" s="19"/>
      <c r="E519" s="28"/>
      <c r="F519" s="76"/>
    </row>
    <row r="520" spans="1:6" ht="9.75" customHeight="1" x14ac:dyDescent="0.2">
      <c r="A520" s="75"/>
      <c r="B520" s="17" t="str">
        <f t="shared" si="8"/>
        <v/>
      </c>
      <c r="C520" s="19"/>
      <c r="D520" s="19"/>
      <c r="E520" s="28"/>
      <c r="F520" s="76"/>
    </row>
    <row r="521" spans="1:6" ht="9.75" customHeight="1" x14ac:dyDescent="0.2">
      <c r="A521" s="75"/>
      <c r="B521" s="17" t="str">
        <f t="shared" si="8"/>
        <v/>
      </c>
      <c r="C521" s="19"/>
      <c r="D521" s="19"/>
      <c r="E521" s="28"/>
      <c r="F521" s="76"/>
    </row>
    <row r="522" spans="1:6" ht="9.75" customHeight="1" x14ac:dyDescent="0.2">
      <c r="A522" s="75"/>
      <c r="B522" s="17" t="str">
        <f t="shared" si="8"/>
        <v/>
      </c>
      <c r="C522" s="19"/>
      <c r="D522" s="19"/>
      <c r="E522" s="28"/>
      <c r="F522" s="76"/>
    </row>
    <row r="523" spans="1:6" ht="9.75" customHeight="1" x14ac:dyDescent="0.2">
      <c r="A523" s="75"/>
      <c r="B523" s="17" t="str">
        <f t="shared" si="8"/>
        <v/>
      </c>
      <c r="C523" s="19"/>
      <c r="D523" s="19"/>
      <c r="E523" s="28"/>
      <c r="F523" s="76"/>
    </row>
    <row r="524" spans="1:6" ht="9.75" customHeight="1" x14ac:dyDescent="0.2">
      <c r="A524" s="75"/>
      <c r="B524" s="17" t="str">
        <f t="shared" si="8"/>
        <v/>
      </c>
      <c r="C524" s="19"/>
      <c r="D524" s="19"/>
      <c r="E524" s="28"/>
      <c r="F524" s="76"/>
    </row>
    <row r="525" spans="1:6" ht="9.75" customHeight="1" x14ac:dyDescent="0.2">
      <c r="A525" s="75"/>
      <c r="B525" s="17" t="str">
        <f t="shared" si="8"/>
        <v/>
      </c>
      <c r="C525" s="19"/>
      <c r="D525" s="19"/>
      <c r="E525" s="28"/>
      <c r="F525" s="76"/>
    </row>
    <row r="526" spans="1:6" ht="9.75" customHeight="1" x14ac:dyDescent="0.2">
      <c r="A526" s="75"/>
      <c r="B526" s="17" t="str">
        <f t="shared" si="8"/>
        <v/>
      </c>
      <c r="C526" s="19"/>
      <c r="D526" s="19"/>
      <c r="E526" s="28"/>
      <c r="F526" s="76"/>
    </row>
    <row r="527" spans="1:6" ht="9.75" customHeight="1" x14ac:dyDescent="0.2">
      <c r="A527" s="75"/>
      <c r="B527" s="17" t="str">
        <f t="shared" si="8"/>
        <v/>
      </c>
      <c r="C527" s="19"/>
      <c r="D527" s="19"/>
      <c r="E527" s="28"/>
      <c r="F527" s="76"/>
    </row>
    <row r="528" spans="1:6" ht="9.75" customHeight="1" x14ac:dyDescent="0.2">
      <c r="A528" s="75"/>
      <c r="B528" s="17" t="str">
        <f t="shared" si="8"/>
        <v/>
      </c>
      <c r="C528" s="19"/>
      <c r="D528" s="19"/>
      <c r="E528" s="28"/>
      <c r="F528" s="76"/>
    </row>
    <row r="529" spans="1:6" ht="9.75" customHeight="1" x14ac:dyDescent="0.2">
      <c r="A529" s="75"/>
      <c r="B529" s="17" t="str">
        <f t="shared" si="8"/>
        <v/>
      </c>
      <c r="C529" s="19"/>
      <c r="D529" s="19"/>
      <c r="E529" s="28"/>
      <c r="F529" s="76"/>
    </row>
    <row r="530" spans="1:6" ht="9.75" customHeight="1" x14ac:dyDescent="0.2">
      <c r="A530" s="75"/>
      <c r="B530" s="17" t="str">
        <f t="shared" si="8"/>
        <v/>
      </c>
      <c r="C530" s="19"/>
      <c r="D530" s="19"/>
      <c r="E530" s="28"/>
      <c r="F530" s="76"/>
    </row>
    <row r="531" spans="1:6" ht="9.75" customHeight="1" x14ac:dyDescent="0.2">
      <c r="A531" s="75"/>
      <c r="B531" s="17" t="str">
        <f t="shared" si="8"/>
        <v/>
      </c>
      <c r="C531" s="19"/>
      <c r="D531" s="19"/>
      <c r="E531" s="28"/>
      <c r="F531" s="76"/>
    </row>
    <row r="532" spans="1:6" ht="9.75" customHeight="1" x14ac:dyDescent="0.2">
      <c r="A532" s="75"/>
      <c r="B532" s="17" t="str">
        <f t="shared" si="8"/>
        <v/>
      </c>
      <c r="C532" s="19"/>
      <c r="D532" s="19"/>
      <c r="E532" s="28"/>
      <c r="F532" s="76"/>
    </row>
    <row r="533" spans="1:6" ht="9.75" customHeight="1" x14ac:dyDescent="0.2">
      <c r="A533" s="75"/>
      <c r="B533" s="17" t="str">
        <f t="shared" si="8"/>
        <v/>
      </c>
      <c r="C533" s="19"/>
      <c r="D533" s="19"/>
      <c r="E533" s="28"/>
      <c r="F533" s="76"/>
    </row>
    <row r="534" spans="1:6" ht="9.75" customHeight="1" x14ac:dyDescent="0.2">
      <c r="A534" s="75"/>
      <c r="B534" s="17" t="str">
        <f t="shared" si="8"/>
        <v/>
      </c>
      <c r="C534" s="19"/>
      <c r="D534" s="19"/>
      <c r="E534" s="28"/>
      <c r="F534" s="76"/>
    </row>
    <row r="535" spans="1:6" ht="9.75" customHeight="1" x14ac:dyDescent="0.2">
      <c r="A535" s="75"/>
      <c r="B535" s="17" t="str">
        <f t="shared" si="8"/>
        <v/>
      </c>
      <c r="C535" s="19"/>
      <c r="D535" s="19"/>
      <c r="E535" s="28"/>
      <c r="F535" s="76"/>
    </row>
    <row r="536" spans="1:6" ht="9.75" customHeight="1" x14ac:dyDescent="0.2">
      <c r="A536" s="75"/>
      <c r="B536" s="17" t="str">
        <f t="shared" si="8"/>
        <v/>
      </c>
      <c r="C536" s="19"/>
      <c r="D536" s="19"/>
      <c r="E536" s="28"/>
      <c r="F536" s="76"/>
    </row>
    <row r="537" spans="1:6" ht="9.75" customHeight="1" x14ac:dyDescent="0.2">
      <c r="A537" s="75"/>
      <c r="B537" s="17" t="str">
        <f t="shared" si="8"/>
        <v/>
      </c>
      <c r="C537" s="19"/>
      <c r="D537" s="19"/>
      <c r="E537" s="28"/>
      <c r="F537" s="76"/>
    </row>
    <row r="538" spans="1:6" ht="9.75" customHeight="1" x14ac:dyDescent="0.2">
      <c r="A538" s="75"/>
      <c r="B538" s="17" t="str">
        <f t="shared" si="8"/>
        <v/>
      </c>
      <c r="C538" s="19"/>
      <c r="D538" s="19"/>
      <c r="E538" s="28"/>
      <c r="F538" s="76"/>
    </row>
    <row r="539" spans="1:6" ht="9.75" customHeight="1" x14ac:dyDescent="0.2">
      <c r="A539" s="75"/>
      <c r="B539" s="17" t="str">
        <f t="shared" si="8"/>
        <v/>
      </c>
      <c r="C539" s="19"/>
      <c r="D539" s="19"/>
      <c r="E539" s="28"/>
      <c r="F539" s="76"/>
    </row>
    <row r="540" spans="1:6" ht="9.75" customHeight="1" x14ac:dyDescent="0.2">
      <c r="A540" s="75"/>
      <c r="B540" s="17" t="str">
        <f t="shared" si="8"/>
        <v/>
      </c>
      <c r="C540" s="19"/>
      <c r="D540" s="19"/>
      <c r="E540" s="28"/>
      <c r="F540" s="76"/>
    </row>
    <row r="541" spans="1:6" ht="9.75" customHeight="1" x14ac:dyDescent="0.2">
      <c r="A541" s="75"/>
      <c r="B541" s="17" t="str">
        <f t="shared" si="8"/>
        <v/>
      </c>
      <c r="C541" s="19"/>
      <c r="D541" s="19"/>
      <c r="E541" s="28"/>
      <c r="F541" s="76"/>
    </row>
    <row r="542" spans="1:6" ht="9.75" customHeight="1" x14ac:dyDescent="0.2">
      <c r="A542" s="75"/>
      <c r="B542" s="17" t="str">
        <f t="shared" si="8"/>
        <v/>
      </c>
      <c r="C542" s="19"/>
      <c r="D542" s="19"/>
      <c r="E542" s="28"/>
      <c r="F542" s="76"/>
    </row>
    <row r="543" spans="1:6" ht="9.75" customHeight="1" x14ac:dyDescent="0.2">
      <c r="A543" s="75"/>
      <c r="B543" s="17" t="str">
        <f t="shared" si="8"/>
        <v/>
      </c>
      <c r="C543" s="19"/>
      <c r="D543" s="19"/>
      <c r="E543" s="28"/>
      <c r="F543" s="76"/>
    </row>
    <row r="544" spans="1:6" ht="9.75" customHeight="1" x14ac:dyDescent="0.2">
      <c r="A544" s="75"/>
      <c r="B544" s="17" t="str">
        <f t="shared" si="8"/>
        <v/>
      </c>
      <c r="C544" s="19"/>
      <c r="D544" s="19"/>
      <c r="E544" s="28"/>
      <c r="F544" s="76"/>
    </row>
    <row r="545" spans="1:6" ht="9.75" customHeight="1" x14ac:dyDescent="0.2">
      <c r="A545" s="75"/>
      <c r="B545" s="17" t="str">
        <f t="shared" si="8"/>
        <v/>
      </c>
      <c r="C545" s="19"/>
      <c r="D545" s="19"/>
      <c r="E545" s="28"/>
      <c r="F545" s="76"/>
    </row>
    <row r="546" spans="1:6" ht="9.75" customHeight="1" x14ac:dyDescent="0.2">
      <c r="A546" s="75"/>
      <c r="B546" s="17" t="str">
        <f t="shared" si="8"/>
        <v/>
      </c>
      <c r="C546" s="19"/>
      <c r="D546" s="19"/>
      <c r="E546" s="28"/>
      <c r="F546" s="76"/>
    </row>
    <row r="547" spans="1:6" ht="9.75" customHeight="1" x14ac:dyDescent="0.2">
      <c r="A547" s="75"/>
      <c r="B547" s="17" t="str">
        <f t="shared" si="8"/>
        <v/>
      </c>
      <c r="C547" s="19"/>
      <c r="D547" s="19"/>
      <c r="E547" s="28"/>
      <c r="F547" s="76"/>
    </row>
    <row r="548" spans="1:6" ht="9.75" customHeight="1" x14ac:dyDescent="0.2">
      <c r="A548" s="75"/>
      <c r="B548" s="17" t="str">
        <f t="shared" si="8"/>
        <v/>
      </c>
      <c r="C548" s="19"/>
      <c r="D548" s="19"/>
      <c r="E548" s="28"/>
      <c r="F548" s="76"/>
    </row>
    <row r="549" spans="1:6" ht="9.75" customHeight="1" x14ac:dyDescent="0.2">
      <c r="A549" s="75"/>
      <c r="B549" s="17" t="str">
        <f t="shared" si="8"/>
        <v/>
      </c>
      <c r="C549" s="19"/>
      <c r="D549" s="19"/>
      <c r="E549" s="28"/>
      <c r="F549" s="76"/>
    </row>
    <row r="550" spans="1:6" ht="9.75" customHeight="1" x14ac:dyDescent="0.2">
      <c r="A550" s="75"/>
      <c r="B550" s="17" t="str">
        <f t="shared" si="8"/>
        <v/>
      </c>
      <c r="C550" s="19"/>
      <c r="D550" s="19"/>
      <c r="E550" s="28"/>
      <c r="F550" s="76"/>
    </row>
    <row r="551" spans="1:6" ht="9.75" customHeight="1" x14ac:dyDescent="0.2">
      <c r="A551" s="75"/>
      <c r="B551" s="17" t="str">
        <f t="shared" si="8"/>
        <v/>
      </c>
      <c r="C551" s="19"/>
      <c r="D551" s="19"/>
      <c r="E551" s="28"/>
      <c r="F551" s="76"/>
    </row>
    <row r="552" spans="1:6" ht="9.75" customHeight="1" x14ac:dyDescent="0.2">
      <c r="A552" s="75"/>
      <c r="B552" s="17" t="str">
        <f t="shared" si="8"/>
        <v/>
      </c>
      <c r="C552" s="19"/>
      <c r="D552" s="19"/>
      <c r="E552" s="28"/>
      <c r="F552" s="76"/>
    </row>
    <row r="553" spans="1:6" ht="9.75" customHeight="1" x14ac:dyDescent="0.2">
      <c r="A553" s="75"/>
      <c r="B553" s="17" t="str">
        <f t="shared" si="8"/>
        <v/>
      </c>
      <c r="C553" s="19"/>
      <c r="D553" s="19"/>
      <c r="E553" s="28"/>
      <c r="F553" s="76"/>
    </row>
    <row r="554" spans="1:6" ht="9.75" customHeight="1" x14ac:dyDescent="0.2">
      <c r="A554" s="75"/>
      <c r="B554" s="17" t="str">
        <f t="shared" si="8"/>
        <v/>
      </c>
      <c r="C554" s="19"/>
      <c r="D554" s="19"/>
      <c r="E554" s="28"/>
      <c r="F554" s="76"/>
    </row>
    <row r="555" spans="1:6" ht="9.75" customHeight="1" x14ac:dyDescent="0.2">
      <c r="A555" s="75"/>
      <c r="B555" s="17" t="str">
        <f t="shared" si="8"/>
        <v/>
      </c>
      <c r="C555" s="19"/>
      <c r="D555" s="19"/>
      <c r="E555" s="28"/>
      <c r="F555" s="76"/>
    </row>
    <row r="556" spans="1:6" ht="9.75" customHeight="1" x14ac:dyDescent="0.2">
      <c r="A556" s="75"/>
      <c r="B556" s="17" t="str">
        <f t="shared" si="8"/>
        <v/>
      </c>
      <c r="C556" s="19"/>
      <c r="D556" s="19"/>
      <c r="E556" s="28"/>
      <c r="F556" s="76"/>
    </row>
    <row r="557" spans="1:6" ht="9.75" customHeight="1" x14ac:dyDescent="0.2">
      <c r="A557" s="75"/>
      <c r="B557" s="17" t="str">
        <f t="shared" si="8"/>
        <v/>
      </c>
      <c r="C557" s="19"/>
      <c r="D557" s="19"/>
      <c r="E557" s="28"/>
      <c r="F557" s="76"/>
    </row>
    <row r="558" spans="1:6" ht="9.75" customHeight="1" x14ac:dyDescent="0.2">
      <c r="A558" s="75"/>
      <c r="B558" s="17" t="str">
        <f t="shared" si="8"/>
        <v/>
      </c>
      <c r="C558" s="19"/>
      <c r="D558" s="19"/>
      <c r="E558" s="28"/>
      <c r="F558" s="76"/>
    </row>
    <row r="559" spans="1:6" ht="9.75" customHeight="1" x14ac:dyDescent="0.2">
      <c r="A559" s="75"/>
      <c r="B559" s="17" t="str">
        <f t="shared" si="8"/>
        <v/>
      </c>
      <c r="C559" s="19"/>
      <c r="D559" s="19"/>
      <c r="E559" s="28"/>
      <c r="F559" s="76"/>
    </row>
    <row r="560" spans="1:6" ht="9.75" customHeight="1" x14ac:dyDescent="0.2">
      <c r="A560" s="75"/>
      <c r="B560" s="17" t="str">
        <f t="shared" si="8"/>
        <v/>
      </c>
      <c r="C560" s="19"/>
      <c r="D560" s="19"/>
      <c r="E560" s="28"/>
      <c r="F560" s="76"/>
    </row>
    <row r="561" spans="1:6" ht="9.75" customHeight="1" x14ac:dyDescent="0.2">
      <c r="A561" s="75"/>
      <c r="B561" s="17" t="str">
        <f t="shared" si="8"/>
        <v/>
      </c>
      <c r="C561" s="19"/>
      <c r="D561" s="19"/>
      <c r="E561" s="28"/>
      <c r="F561" s="76"/>
    </row>
    <row r="562" spans="1:6" ht="9.75" customHeight="1" x14ac:dyDescent="0.2">
      <c r="A562" s="75"/>
      <c r="B562" s="17" t="str">
        <f t="shared" si="8"/>
        <v/>
      </c>
      <c r="C562" s="19"/>
      <c r="D562" s="19"/>
      <c r="E562" s="28"/>
      <c r="F562" s="76"/>
    </row>
    <row r="563" spans="1:6" ht="9.75" customHeight="1" x14ac:dyDescent="0.2">
      <c r="A563" s="75"/>
      <c r="B563" s="17" t="str">
        <f t="shared" si="8"/>
        <v/>
      </c>
      <c r="C563" s="19"/>
      <c r="D563" s="19"/>
      <c r="E563" s="28"/>
      <c r="F563" s="76"/>
    </row>
    <row r="564" spans="1:6" ht="9.75" customHeight="1" x14ac:dyDescent="0.2">
      <c r="A564" s="75"/>
      <c r="B564" s="17" t="str">
        <f t="shared" si="8"/>
        <v/>
      </c>
      <c r="C564" s="19"/>
      <c r="D564" s="19"/>
      <c r="E564" s="28"/>
      <c r="F564" s="76"/>
    </row>
    <row r="565" spans="1:6" ht="9.75" customHeight="1" x14ac:dyDescent="0.2">
      <c r="A565" s="75"/>
      <c r="B565" s="17" t="str">
        <f t="shared" si="8"/>
        <v/>
      </c>
      <c r="C565" s="19"/>
      <c r="D565" s="19"/>
      <c r="E565" s="28"/>
      <c r="F565" s="76"/>
    </row>
    <row r="566" spans="1:6" ht="9.75" customHeight="1" x14ac:dyDescent="0.2">
      <c r="A566" s="75"/>
      <c r="B566" s="17" t="str">
        <f t="shared" si="8"/>
        <v/>
      </c>
      <c r="C566" s="19"/>
      <c r="D566" s="19"/>
      <c r="E566" s="28"/>
      <c r="F566" s="76"/>
    </row>
    <row r="567" spans="1:6" ht="9.75" customHeight="1" x14ac:dyDescent="0.2">
      <c r="A567" s="75"/>
      <c r="B567" s="17" t="str">
        <f t="shared" si="8"/>
        <v/>
      </c>
      <c r="C567" s="19"/>
      <c r="D567" s="19"/>
      <c r="E567" s="28"/>
      <c r="F567" s="76"/>
    </row>
    <row r="568" spans="1:6" ht="9.75" customHeight="1" x14ac:dyDescent="0.2">
      <c r="A568" s="75"/>
      <c r="B568" s="17" t="str">
        <f t="shared" si="8"/>
        <v/>
      </c>
      <c r="C568" s="19"/>
      <c r="D568" s="19"/>
      <c r="E568" s="28"/>
      <c r="F568" s="76"/>
    </row>
    <row r="569" spans="1:6" ht="9.75" customHeight="1" x14ac:dyDescent="0.2">
      <c r="A569" s="75"/>
      <c r="B569" s="17" t="str">
        <f t="shared" si="8"/>
        <v/>
      </c>
      <c r="C569" s="19"/>
      <c r="D569" s="19"/>
      <c r="E569" s="28"/>
      <c r="F569" s="76"/>
    </row>
    <row r="570" spans="1:6" ht="9.75" customHeight="1" x14ac:dyDescent="0.2">
      <c r="A570" s="75"/>
      <c r="B570" s="17" t="str">
        <f t="shared" si="8"/>
        <v/>
      </c>
      <c r="C570" s="19"/>
      <c r="D570" s="19"/>
      <c r="E570" s="28"/>
      <c r="F570" s="76"/>
    </row>
    <row r="571" spans="1:6" ht="9.75" customHeight="1" x14ac:dyDescent="0.2">
      <c r="A571" s="75"/>
      <c r="B571" s="17" t="str">
        <f t="shared" si="8"/>
        <v/>
      </c>
      <c r="C571" s="19"/>
      <c r="D571" s="19"/>
      <c r="E571" s="28"/>
      <c r="F571" s="76"/>
    </row>
    <row r="572" spans="1:6" ht="9.75" customHeight="1" x14ac:dyDescent="0.2">
      <c r="A572" s="75"/>
      <c r="B572" s="17" t="str">
        <f t="shared" si="8"/>
        <v/>
      </c>
      <c r="C572" s="19"/>
      <c r="D572" s="19"/>
      <c r="E572" s="28"/>
      <c r="F572" s="76"/>
    </row>
    <row r="573" spans="1:6" ht="9.75" customHeight="1" x14ac:dyDescent="0.2">
      <c r="A573" s="75"/>
      <c r="B573" s="17" t="str">
        <f t="shared" si="8"/>
        <v/>
      </c>
      <c r="C573" s="19"/>
      <c r="D573" s="19"/>
      <c r="E573" s="28"/>
      <c r="F573" s="76"/>
    </row>
    <row r="574" spans="1:6" ht="9.75" customHeight="1" x14ac:dyDescent="0.2">
      <c r="A574" s="75"/>
      <c r="B574" s="17" t="str">
        <f t="shared" si="8"/>
        <v/>
      </c>
      <c r="C574" s="19"/>
      <c r="D574" s="19"/>
      <c r="E574" s="28"/>
      <c r="F574" s="76"/>
    </row>
    <row r="575" spans="1:6" ht="9.75" customHeight="1" x14ac:dyDescent="0.2">
      <c r="A575" s="75"/>
      <c r="B575" s="17" t="str">
        <f t="shared" si="8"/>
        <v/>
      </c>
      <c r="C575" s="19"/>
      <c r="D575" s="19"/>
      <c r="E575" s="28"/>
      <c r="F575" s="76"/>
    </row>
    <row r="576" spans="1:6" ht="9.75" customHeight="1" x14ac:dyDescent="0.2">
      <c r="A576" s="75"/>
      <c r="B576" s="17" t="str">
        <f t="shared" si="8"/>
        <v/>
      </c>
      <c r="C576" s="19"/>
      <c r="D576" s="19"/>
      <c r="E576" s="28"/>
      <c r="F576" s="76"/>
    </row>
    <row r="577" spans="1:6" ht="9.75" customHeight="1" x14ac:dyDescent="0.2">
      <c r="A577" s="75"/>
      <c r="B577" s="17" t="str">
        <f t="shared" si="8"/>
        <v/>
      </c>
      <c r="C577" s="19"/>
      <c r="D577" s="19"/>
      <c r="E577" s="28"/>
      <c r="F577" s="76"/>
    </row>
    <row r="578" spans="1:6" ht="9.75" customHeight="1" x14ac:dyDescent="0.2">
      <c r="A578" s="75"/>
      <c r="B578" s="17" t="str">
        <f t="shared" si="8"/>
        <v/>
      </c>
      <c r="C578" s="19"/>
      <c r="D578" s="19"/>
      <c r="E578" s="28"/>
      <c r="F578" s="76"/>
    </row>
    <row r="579" spans="1:6" ht="9.75" customHeight="1" x14ac:dyDescent="0.2">
      <c r="A579" s="75"/>
      <c r="B579" s="17" t="str">
        <f t="shared" ref="B579:B642" si="9">IF(C579="","",ROW()-1)</f>
        <v/>
      </c>
      <c r="C579" s="19"/>
      <c r="D579" s="19"/>
      <c r="E579" s="28"/>
      <c r="F579" s="76"/>
    </row>
    <row r="580" spans="1:6" ht="9.75" customHeight="1" x14ac:dyDescent="0.2">
      <c r="A580" s="75"/>
      <c r="B580" s="17" t="str">
        <f t="shared" si="9"/>
        <v/>
      </c>
      <c r="C580" s="19"/>
      <c r="D580" s="19"/>
      <c r="E580" s="28"/>
      <c r="F580" s="76"/>
    </row>
    <row r="581" spans="1:6" ht="9.75" customHeight="1" x14ac:dyDescent="0.2">
      <c r="A581" s="75"/>
      <c r="B581" s="17" t="str">
        <f t="shared" si="9"/>
        <v/>
      </c>
      <c r="C581" s="19"/>
      <c r="D581" s="19"/>
      <c r="E581" s="28"/>
      <c r="F581" s="76"/>
    </row>
    <row r="582" spans="1:6" ht="9.75" customHeight="1" x14ac:dyDescent="0.2">
      <c r="A582" s="75"/>
      <c r="B582" s="17" t="str">
        <f t="shared" si="9"/>
        <v/>
      </c>
      <c r="C582" s="19"/>
      <c r="D582" s="19"/>
      <c r="E582" s="28"/>
      <c r="F582" s="76"/>
    </row>
    <row r="583" spans="1:6" ht="9.75" customHeight="1" x14ac:dyDescent="0.2">
      <c r="A583" s="75"/>
      <c r="B583" s="17" t="str">
        <f t="shared" si="9"/>
        <v/>
      </c>
      <c r="C583" s="19"/>
      <c r="D583" s="19"/>
      <c r="E583" s="28"/>
      <c r="F583" s="76"/>
    </row>
    <row r="584" spans="1:6" ht="9.75" customHeight="1" x14ac:dyDescent="0.2">
      <c r="A584" s="75"/>
      <c r="B584" s="17" t="str">
        <f t="shared" si="9"/>
        <v/>
      </c>
      <c r="C584" s="19"/>
      <c r="D584" s="19"/>
      <c r="E584" s="28"/>
      <c r="F584" s="76"/>
    </row>
    <row r="585" spans="1:6" ht="9.75" customHeight="1" x14ac:dyDescent="0.2">
      <c r="A585" s="75"/>
      <c r="B585" s="17" t="str">
        <f t="shared" si="9"/>
        <v/>
      </c>
      <c r="C585" s="19"/>
      <c r="D585" s="19"/>
      <c r="E585" s="28"/>
      <c r="F585" s="76"/>
    </row>
    <row r="586" spans="1:6" ht="9.75" customHeight="1" x14ac:dyDescent="0.2">
      <c r="A586" s="75"/>
      <c r="B586" s="17" t="str">
        <f t="shared" si="9"/>
        <v/>
      </c>
      <c r="C586" s="19"/>
      <c r="D586" s="19"/>
      <c r="E586" s="28"/>
      <c r="F586" s="76"/>
    </row>
    <row r="587" spans="1:6" ht="9.75" customHeight="1" x14ac:dyDescent="0.2">
      <c r="A587" s="75"/>
      <c r="B587" s="17" t="str">
        <f t="shared" si="9"/>
        <v/>
      </c>
      <c r="C587" s="19"/>
      <c r="D587" s="19"/>
      <c r="E587" s="28"/>
      <c r="F587" s="76"/>
    </row>
    <row r="588" spans="1:6" ht="9.75" customHeight="1" x14ac:dyDescent="0.2">
      <c r="A588" s="75"/>
      <c r="B588" s="17" t="str">
        <f t="shared" si="9"/>
        <v/>
      </c>
      <c r="C588" s="19"/>
      <c r="D588" s="19"/>
      <c r="E588" s="28"/>
      <c r="F588" s="76"/>
    </row>
    <row r="589" spans="1:6" ht="9.75" customHeight="1" x14ac:dyDescent="0.2">
      <c r="A589" s="75"/>
      <c r="B589" s="17" t="str">
        <f t="shared" si="9"/>
        <v/>
      </c>
      <c r="C589" s="19"/>
      <c r="D589" s="19"/>
      <c r="E589" s="28"/>
      <c r="F589" s="76"/>
    </row>
    <row r="590" spans="1:6" ht="9.75" customHeight="1" x14ac:dyDescent="0.2">
      <c r="A590" s="75"/>
      <c r="B590" s="17" t="str">
        <f t="shared" si="9"/>
        <v/>
      </c>
      <c r="C590" s="19"/>
      <c r="D590" s="19"/>
      <c r="E590" s="28"/>
      <c r="F590" s="76"/>
    </row>
    <row r="591" spans="1:6" ht="9.75" customHeight="1" x14ac:dyDescent="0.2">
      <c r="A591" s="75"/>
      <c r="B591" s="17" t="str">
        <f t="shared" si="9"/>
        <v/>
      </c>
      <c r="C591" s="19"/>
      <c r="D591" s="19"/>
      <c r="E591" s="28"/>
      <c r="F591" s="76"/>
    </row>
    <row r="592" spans="1:6" ht="9.75" customHeight="1" x14ac:dyDescent="0.2">
      <c r="A592" s="75"/>
      <c r="B592" s="17" t="str">
        <f t="shared" si="9"/>
        <v/>
      </c>
      <c r="C592" s="19"/>
      <c r="D592" s="19"/>
      <c r="E592" s="28"/>
      <c r="F592" s="76"/>
    </row>
    <row r="593" spans="1:6" ht="9.75" customHeight="1" x14ac:dyDescent="0.2">
      <c r="A593" s="75"/>
      <c r="B593" s="17" t="str">
        <f t="shared" si="9"/>
        <v/>
      </c>
      <c r="C593" s="19"/>
      <c r="D593" s="19"/>
      <c r="E593" s="28"/>
      <c r="F593" s="76"/>
    </row>
    <row r="594" spans="1:6" ht="9.75" customHeight="1" x14ac:dyDescent="0.2">
      <c r="A594" s="75"/>
      <c r="B594" s="17" t="str">
        <f t="shared" si="9"/>
        <v/>
      </c>
      <c r="C594" s="19"/>
      <c r="D594" s="19"/>
      <c r="E594" s="28"/>
      <c r="F594" s="76"/>
    </row>
    <row r="595" spans="1:6" ht="9.75" customHeight="1" x14ac:dyDescent="0.2">
      <c r="A595" s="75"/>
      <c r="B595" s="17" t="str">
        <f t="shared" si="9"/>
        <v/>
      </c>
      <c r="C595" s="19"/>
      <c r="D595" s="19"/>
      <c r="E595" s="28"/>
      <c r="F595" s="76"/>
    </row>
    <row r="596" spans="1:6" ht="9.75" customHeight="1" x14ac:dyDescent="0.2">
      <c r="A596" s="75"/>
      <c r="B596" s="17" t="str">
        <f t="shared" si="9"/>
        <v/>
      </c>
      <c r="C596" s="19"/>
      <c r="D596" s="19"/>
      <c r="E596" s="28"/>
      <c r="F596" s="76"/>
    </row>
    <row r="597" spans="1:6" ht="9.75" customHeight="1" x14ac:dyDescent="0.2">
      <c r="A597" s="75"/>
      <c r="B597" s="17" t="str">
        <f t="shared" si="9"/>
        <v/>
      </c>
      <c r="C597" s="19"/>
      <c r="D597" s="19"/>
      <c r="E597" s="28"/>
      <c r="F597" s="76"/>
    </row>
    <row r="598" spans="1:6" ht="9.75" customHeight="1" x14ac:dyDescent="0.2">
      <c r="A598" s="75"/>
      <c r="B598" s="17" t="str">
        <f t="shared" si="9"/>
        <v/>
      </c>
      <c r="C598" s="19"/>
      <c r="D598" s="19"/>
      <c r="E598" s="28"/>
      <c r="F598" s="76"/>
    </row>
    <row r="599" spans="1:6" ht="9.75" customHeight="1" x14ac:dyDescent="0.2">
      <c r="A599" s="75"/>
      <c r="B599" s="17" t="str">
        <f t="shared" si="9"/>
        <v/>
      </c>
      <c r="C599" s="19"/>
      <c r="D599" s="19"/>
      <c r="E599" s="28"/>
      <c r="F599" s="76"/>
    </row>
    <row r="600" spans="1:6" ht="9.75" customHeight="1" x14ac:dyDescent="0.2">
      <c r="A600" s="75"/>
      <c r="B600" s="17" t="str">
        <f t="shared" si="9"/>
        <v/>
      </c>
      <c r="C600" s="19"/>
      <c r="D600" s="19"/>
      <c r="E600" s="28"/>
      <c r="F600" s="76"/>
    </row>
    <row r="601" spans="1:6" ht="9.75" customHeight="1" x14ac:dyDescent="0.2">
      <c r="A601" s="75"/>
      <c r="B601" s="17" t="str">
        <f t="shared" si="9"/>
        <v/>
      </c>
      <c r="C601" s="19"/>
      <c r="D601" s="19"/>
      <c r="E601" s="28"/>
      <c r="F601" s="76"/>
    </row>
    <row r="602" spans="1:6" ht="9.75" customHeight="1" x14ac:dyDescent="0.2">
      <c r="A602" s="75"/>
      <c r="B602" s="17" t="str">
        <f t="shared" si="9"/>
        <v/>
      </c>
      <c r="C602" s="19"/>
      <c r="D602" s="19"/>
      <c r="E602" s="28"/>
      <c r="F602" s="76"/>
    </row>
    <row r="603" spans="1:6" ht="9.75" customHeight="1" x14ac:dyDescent="0.2">
      <c r="A603" s="75"/>
      <c r="B603" s="17" t="str">
        <f t="shared" si="9"/>
        <v/>
      </c>
      <c r="C603" s="19"/>
      <c r="D603" s="19"/>
      <c r="E603" s="28"/>
      <c r="F603" s="76"/>
    </row>
    <row r="604" spans="1:6" ht="9.75" customHeight="1" x14ac:dyDescent="0.2">
      <c r="A604" s="75"/>
      <c r="B604" s="17" t="str">
        <f t="shared" si="9"/>
        <v/>
      </c>
      <c r="C604" s="19"/>
      <c r="D604" s="19"/>
      <c r="E604" s="28"/>
      <c r="F604" s="76"/>
    </row>
    <row r="605" spans="1:6" ht="9.75" customHeight="1" x14ac:dyDescent="0.2">
      <c r="A605" s="75"/>
      <c r="B605" s="17" t="str">
        <f t="shared" si="9"/>
        <v/>
      </c>
      <c r="C605" s="19"/>
      <c r="D605" s="19"/>
      <c r="E605" s="28"/>
      <c r="F605" s="76"/>
    </row>
    <row r="606" spans="1:6" ht="9.75" customHeight="1" x14ac:dyDescent="0.2">
      <c r="A606" s="75"/>
      <c r="B606" s="17" t="str">
        <f t="shared" si="9"/>
        <v/>
      </c>
      <c r="C606" s="19"/>
      <c r="D606" s="19"/>
      <c r="E606" s="28"/>
      <c r="F606" s="76"/>
    </row>
    <row r="607" spans="1:6" ht="9.75" customHeight="1" x14ac:dyDescent="0.2">
      <c r="A607" s="75"/>
      <c r="B607" s="17" t="str">
        <f t="shared" si="9"/>
        <v/>
      </c>
      <c r="C607" s="19"/>
      <c r="D607" s="19"/>
      <c r="E607" s="28"/>
      <c r="F607" s="76"/>
    </row>
    <row r="608" spans="1:6" ht="9.75" customHeight="1" x14ac:dyDescent="0.2">
      <c r="A608" s="75"/>
      <c r="B608" s="17" t="str">
        <f t="shared" si="9"/>
        <v/>
      </c>
      <c r="C608" s="19"/>
      <c r="D608" s="19"/>
      <c r="E608" s="28"/>
      <c r="F608" s="76"/>
    </row>
    <row r="609" spans="1:6" ht="9.75" customHeight="1" x14ac:dyDescent="0.2">
      <c r="A609" s="75"/>
      <c r="B609" s="17" t="str">
        <f t="shared" si="9"/>
        <v/>
      </c>
      <c r="C609" s="19"/>
      <c r="D609" s="19"/>
      <c r="E609" s="28"/>
      <c r="F609" s="76"/>
    </row>
    <row r="610" spans="1:6" ht="9.75" customHeight="1" x14ac:dyDescent="0.2">
      <c r="A610" s="75"/>
      <c r="B610" s="17" t="str">
        <f t="shared" si="9"/>
        <v/>
      </c>
      <c r="C610" s="19"/>
      <c r="D610" s="19"/>
      <c r="E610" s="28"/>
      <c r="F610" s="76"/>
    </row>
    <row r="611" spans="1:6" ht="9.75" customHeight="1" x14ac:dyDescent="0.2">
      <c r="A611" s="75"/>
      <c r="B611" s="17" t="str">
        <f t="shared" si="9"/>
        <v/>
      </c>
      <c r="C611" s="19"/>
      <c r="D611" s="19"/>
      <c r="E611" s="28"/>
      <c r="F611" s="76"/>
    </row>
    <row r="612" spans="1:6" ht="9.75" customHeight="1" x14ac:dyDescent="0.2">
      <c r="A612" s="75"/>
      <c r="B612" s="17" t="str">
        <f t="shared" si="9"/>
        <v/>
      </c>
      <c r="C612" s="19"/>
      <c r="D612" s="19"/>
      <c r="E612" s="28"/>
      <c r="F612" s="76"/>
    </row>
    <row r="613" spans="1:6" ht="9.75" customHeight="1" x14ac:dyDescent="0.2">
      <c r="A613" s="75"/>
      <c r="B613" s="17" t="str">
        <f t="shared" si="9"/>
        <v/>
      </c>
      <c r="C613" s="19"/>
      <c r="D613" s="19"/>
      <c r="E613" s="28"/>
      <c r="F613" s="76"/>
    </row>
    <row r="614" spans="1:6" ht="9.75" customHeight="1" x14ac:dyDescent="0.2">
      <c r="A614" s="75"/>
      <c r="B614" s="17" t="str">
        <f t="shared" si="9"/>
        <v/>
      </c>
      <c r="C614" s="19"/>
      <c r="D614" s="19"/>
      <c r="E614" s="28"/>
      <c r="F614" s="76"/>
    </row>
    <row r="615" spans="1:6" ht="9.75" customHeight="1" x14ac:dyDescent="0.2">
      <c r="A615" s="75"/>
      <c r="B615" s="17" t="str">
        <f t="shared" si="9"/>
        <v/>
      </c>
      <c r="C615" s="19"/>
      <c r="D615" s="19"/>
      <c r="E615" s="28"/>
      <c r="F615" s="76"/>
    </row>
    <row r="616" spans="1:6" ht="9.75" customHeight="1" x14ac:dyDescent="0.2">
      <c r="A616" s="75"/>
      <c r="B616" s="17" t="str">
        <f t="shared" si="9"/>
        <v/>
      </c>
      <c r="C616" s="19"/>
      <c r="D616" s="19"/>
      <c r="E616" s="28"/>
      <c r="F616" s="76"/>
    </row>
    <row r="617" spans="1:6" ht="9.75" customHeight="1" x14ac:dyDescent="0.2">
      <c r="A617" s="75"/>
      <c r="B617" s="17" t="str">
        <f t="shared" si="9"/>
        <v/>
      </c>
      <c r="C617" s="19"/>
      <c r="D617" s="19"/>
      <c r="E617" s="28"/>
      <c r="F617" s="76"/>
    </row>
    <row r="618" spans="1:6" ht="9.75" customHeight="1" x14ac:dyDescent="0.2">
      <c r="A618" s="75"/>
      <c r="B618" s="17" t="str">
        <f t="shared" si="9"/>
        <v/>
      </c>
      <c r="C618" s="19"/>
      <c r="D618" s="19"/>
      <c r="E618" s="28"/>
      <c r="F618" s="76"/>
    </row>
    <row r="619" spans="1:6" ht="9.75" customHeight="1" x14ac:dyDescent="0.2">
      <c r="A619" s="75"/>
      <c r="B619" s="17" t="str">
        <f t="shared" si="9"/>
        <v/>
      </c>
      <c r="C619" s="19"/>
      <c r="D619" s="19"/>
      <c r="E619" s="28"/>
      <c r="F619" s="76"/>
    </row>
    <row r="620" spans="1:6" ht="9.75" customHeight="1" x14ac:dyDescent="0.2">
      <c r="A620" s="75"/>
      <c r="B620" s="17" t="str">
        <f t="shared" si="9"/>
        <v/>
      </c>
      <c r="C620" s="19"/>
      <c r="D620" s="19"/>
      <c r="E620" s="28"/>
      <c r="F620" s="76"/>
    </row>
    <row r="621" spans="1:6" ht="9.75" customHeight="1" x14ac:dyDescent="0.2">
      <c r="A621" s="75"/>
      <c r="B621" s="17" t="str">
        <f t="shared" si="9"/>
        <v/>
      </c>
      <c r="C621" s="19"/>
      <c r="D621" s="19"/>
      <c r="E621" s="28"/>
      <c r="F621" s="76"/>
    </row>
    <row r="622" spans="1:6" ht="9.75" customHeight="1" x14ac:dyDescent="0.2">
      <c r="A622" s="75"/>
      <c r="B622" s="17" t="str">
        <f t="shared" si="9"/>
        <v/>
      </c>
      <c r="C622" s="19"/>
      <c r="D622" s="19"/>
      <c r="E622" s="28"/>
      <c r="F622" s="76"/>
    </row>
    <row r="623" spans="1:6" ht="9.75" customHeight="1" x14ac:dyDescent="0.2">
      <c r="A623" s="75"/>
      <c r="B623" s="17" t="str">
        <f t="shared" si="9"/>
        <v/>
      </c>
      <c r="C623" s="19"/>
      <c r="D623" s="19"/>
      <c r="E623" s="28"/>
      <c r="F623" s="76"/>
    </row>
    <row r="624" spans="1:6" ht="9.75" customHeight="1" x14ac:dyDescent="0.2">
      <c r="A624" s="75"/>
      <c r="B624" s="17" t="str">
        <f t="shared" si="9"/>
        <v/>
      </c>
      <c r="C624" s="19"/>
      <c r="D624" s="19"/>
      <c r="E624" s="28"/>
      <c r="F624" s="76"/>
    </row>
    <row r="625" spans="1:6" ht="9.75" customHeight="1" x14ac:dyDescent="0.2">
      <c r="A625" s="75"/>
      <c r="B625" s="17" t="str">
        <f t="shared" si="9"/>
        <v/>
      </c>
      <c r="C625" s="19"/>
      <c r="D625" s="19"/>
      <c r="E625" s="28"/>
      <c r="F625" s="76"/>
    </row>
    <row r="626" spans="1:6" ht="9.75" customHeight="1" x14ac:dyDescent="0.2">
      <c r="A626" s="75"/>
      <c r="B626" s="17" t="str">
        <f t="shared" si="9"/>
        <v/>
      </c>
      <c r="C626" s="19"/>
      <c r="D626" s="19"/>
      <c r="E626" s="28"/>
      <c r="F626" s="76"/>
    </row>
    <row r="627" spans="1:6" ht="9.75" customHeight="1" x14ac:dyDescent="0.2">
      <c r="A627" s="75"/>
      <c r="B627" s="17" t="str">
        <f t="shared" si="9"/>
        <v/>
      </c>
      <c r="C627" s="19"/>
      <c r="D627" s="19"/>
      <c r="E627" s="28"/>
      <c r="F627" s="76"/>
    </row>
    <row r="628" spans="1:6" ht="9.75" customHeight="1" x14ac:dyDescent="0.2">
      <c r="A628" s="75"/>
      <c r="B628" s="17" t="str">
        <f t="shared" si="9"/>
        <v/>
      </c>
      <c r="C628" s="19"/>
      <c r="D628" s="19"/>
      <c r="E628" s="28"/>
      <c r="F628" s="76"/>
    </row>
    <row r="629" spans="1:6" ht="9.75" customHeight="1" x14ac:dyDescent="0.2">
      <c r="A629" s="75"/>
      <c r="B629" s="17" t="str">
        <f t="shared" si="9"/>
        <v/>
      </c>
      <c r="C629" s="19"/>
      <c r="D629" s="19"/>
      <c r="E629" s="28"/>
      <c r="F629" s="76"/>
    </row>
    <row r="630" spans="1:6" ht="9.75" customHeight="1" x14ac:dyDescent="0.2">
      <c r="A630" s="75"/>
      <c r="B630" s="17" t="str">
        <f t="shared" si="9"/>
        <v/>
      </c>
      <c r="C630" s="19"/>
      <c r="D630" s="19"/>
      <c r="E630" s="28"/>
      <c r="F630" s="76"/>
    </row>
    <row r="631" spans="1:6" ht="9.75" customHeight="1" x14ac:dyDescent="0.2">
      <c r="A631" s="75"/>
      <c r="B631" s="17" t="str">
        <f t="shared" si="9"/>
        <v/>
      </c>
      <c r="C631" s="19"/>
      <c r="D631" s="19"/>
      <c r="E631" s="28"/>
      <c r="F631" s="76"/>
    </row>
    <row r="632" spans="1:6" ht="9.75" customHeight="1" x14ac:dyDescent="0.2">
      <c r="A632" s="75"/>
      <c r="B632" s="17" t="str">
        <f t="shared" si="9"/>
        <v/>
      </c>
      <c r="C632" s="19"/>
      <c r="D632" s="19"/>
      <c r="E632" s="28"/>
      <c r="F632" s="76"/>
    </row>
    <row r="633" spans="1:6" ht="9.75" customHeight="1" x14ac:dyDescent="0.2">
      <c r="A633" s="75"/>
      <c r="B633" s="17" t="str">
        <f t="shared" si="9"/>
        <v/>
      </c>
      <c r="C633" s="19"/>
      <c r="D633" s="19"/>
      <c r="E633" s="28"/>
      <c r="F633" s="76"/>
    </row>
    <row r="634" spans="1:6" ht="9.75" customHeight="1" x14ac:dyDescent="0.2">
      <c r="A634" s="75"/>
      <c r="B634" s="17" t="str">
        <f t="shared" si="9"/>
        <v/>
      </c>
      <c r="C634" s="19"/>
      <c r="D634" s="19"/>
      <c r="E634" s="28"/>
      <c r="F634" s="76"/>
    </row>
    <row r="635" spans="1:6" ht="9.75" customHeight="1" x14ac:dyDescent="0.2">
      <c r="A635" s="75"/>
      <c r="B635" s="17" t="str">
        <f t="shared" si="9"/>
        <v/>
      </c>
      <c r="C635" s="19"/>
      <c r="D635" s="19"/>
      <c r="E635" s="28"/>
      <c r="F635" s="76"/>
    </row>
    <row r="636" spans="1:6" ht="9.75" customHeight="1" x14ac:dyDescent="0.2">
      <c r="A636" s="75"/>
      <c r="B636" s="17" t="str">
        <f t="shared" si="9"/>
        <v/>
      </c>
      <c r="C636" s="19"/>
      <c r="D636" s="19"/>
      <c r="E636" s="28"/>
      <c r="F636" s="76"/>
    </row>
    <row r="637" spans="1:6" ht="9.75" customHeight="1" x14ac:dyDescent="0.2">
      <c r="A637" s="75"/>
      <c r="B637" s="17" t="str">
        <f t="shared" si="9"/>
        <v/>
      </c>
      <c r="C637" s="19"/>
      <c r="D637" s="19"/>
      <c r="E637" s="28"/>
      <c r="F637" s="76"/>
    </row>
    <row r="638" spans="1:6" ht="9.75" customHeight="1" x14ac:dyDescent="0.2">
      <c r="A638" s="75"/>
      <c r="B638" s="17" t="str">
        <f t="shared" si="9"/>
        <v/>
      </c>
      <c r="C638" s="19"/>
      <c r="D638" s="19"/>
      <c r="E638" s="28"/>
      <c r="F638" s="76"/>
    </row>
    <row r="639" spans="1:6" ht="9.75" customHeight="1" x14ac:dyDescent="0.2">
      <c r="A639" s="75"/>
      <c r="B639" s="17" t="str">
        <f t="shared" si="9"/>
        <v/>
      </c>
      <c r="C639" s="19"/>
      <c r="D639" s="19"/>
      <c r="E639" s="28"/>
      <c r="F639" s="76"/>
    </row>
    <row r="640" spans="1:6" ht="9.75" customHeight="1" x14ac:dyDescent="0.2">
      <c r="A640" s="75"/>
      <c r="B640" s="17" t="str">
        <f t="shared" si="9"/>
        <v/>
      </c>
      <c r="C640" s="19"/>
      <c r="D640" s="19"/>
      <c r="E640" s="28"/>
      <c r="F640" s="76"/>
    </row>
    <row r="641" spans="1:6" ht="9.75" customHeight="1" x14ac:dyDescent="0.2">
      <c r="A641" s="75"/>
      <c r="B641" s="17" t="str">
        <f t="shared" si="9"/>
        <v/>
      </c>
      <c r="C641" s="19"/>
      <c r="D641" s="19"/>
      <c r="E641" s="28"/>
      <c r="F641" s="76"/>
    </row>
    <row r="642" spans="1:6" ht="9.75" customHeight="1" x14ac:dyDescent="0.2">
      <c r="A642" s="75"/>
      <c r="B642" s="17" t="str">
        <f t="shared" si="9"/>
        <v/>
      </c>
      <c r="C642" s="19"/>
      <c r="D642" s="19"/>
      <c r="E642" s="28"/>
      <c r="F642" s="76"/>
    </row>
    <row r="643" spans="1:6" ht="9.75" customHeight="1" x14ac:dyDescent="0.2">
      <c r="A643" s="75"/>
      <c r="B643" s="17" t="str">
        <f t="shared" ref="B643:B706" si="10">IF(C643="","",ROW()-1)</f>
        <v/>
      </c>
      <c r="C643" s="19"/>
      <c r="D643" s="19"/>
      <c r="E643" s="28"/>
      <c r="F643" s="76"/>
    </row>
    <row r="644" spans="1:6" ht="9.75" customHeight="1" x14ac:dyDescent="0.2">
      <c r="A644" s="75"/>
      <c r="B644" s="17" t="str">
        <f t="shared" si="10"/>
        <v/>
      </c>
      <c r="C644" s="19"/>
      <c r="D644" s="19"/>
      <c r="E644" s="28"/>
      <c r="F644" s="76"/>
    </row>
    <row r="645" spans="1:6" ht="9.75" customHeight="1" x14ac:dyDescent="0.2">
      <c r="A645" s="75"/>
      <c r="B645" s="17" t="str">
        <f t="shared" si="10"/>
        <v/>
      </c>
      <c r="C645" s="19"/>
      <c r="D645" s="19"/>
      <c r="E645" s="28"/>
      <c r="F645" s="76"/>
    </row>
    <row r="646" spans="1:6" ht="9.75" customHeight="1" x14ac:dyDescent="0.2">
      <c r="A646" s="75"/>
      <c r="B646" s="17" t="str">
        <f t="shared" si="10"/>
        <v/>
      </c>
      <c r="C646" s="19"/>
      <c r="D646" s="19"/>
      <c r="E646" s="28"/>
      <c r="F646" s="76"/>
    </row>
    <row r="647" spans="1:6" ht="9.75" customHeight="1" x14ac:dyDescent="0.2">
      <c r="A647" s="75"/>
      <c r="B647" s="17" t="str">
        <f t="shared" si="10"/>
        <v/>
      </c>
      <c r="C647" s="19"/>
      <c r="D647" s="19"/>
      <c r="E647" s="28"/>
      <c r="F647" s="76"/>
    </row>
    <row r="648" spans="1:6" ht="9.75" customHeight="1" x14ac:dyDescent="0.2">
      <c r="A648" s="75"/>
      <c r="B648" s="17" t="str">
        <f t="shared" si="10"/>
        <v/>
      </c>
      <c r="C648" s="19"/>
      <c r="D648" s="19"/>
      <c r="E648" s="28"/>
      <c r="F648" s="76"/>
    </row>
    <row r="649" spans="1:6" ht="9.75" customHeight="1" x14ac:dyDescent="0.2">
      <c r="A649" s="75"/>
      <c r="B649" s="17" t="str">
        <f t="shared" si="10"/>
        <v/>
      </c>
      <c r="C649" s="19"/>
      <c r="D649" s="19"/>
      <c r="E649" s="28"/>
      <c r="F649" s="76"/>
    </row>
    <row r="650" spans="1:6" ht="9.75" customHeight="1" x14ac:dyDescent="0.2">
      <c r="A650" s="75"/>
      <c r="B650" s="17" t="str">
        <f t="shared" si="10"/>
        <v/>
      </c>
      <c r="C650" s="19"/>
      <c r="D650" s="19"/>
      <c r="E650" s="28"/>
      <c r="F650" s="76"/>
    </row>
    <row r="651" spans="1:6" ht="9.75" customHeight="1" x14ac:dyDescent="0.2">
      <c r="A651" s="75"/>
      <c r="B651" s="17" t="str">
        <f t="shared" si="10"/>
        <v/>
      </c>
      <c r="C651" s="19"/>
      <c r="D651" s="19"/>
      <c r="E651" s="28"/>
      <c r="F651" s="76"/>
    </row>
    <row r="652" spans="1:6" ht="9.75" customHeight="1" x14ac:dyDescent="0.2">
      <c r="A652" s="75"/>
      <c r="B652" s="17" t="str">
        <f t="shared" si="10"/>
        <v/>
      </c>
      <c r="C652" s="19"/>
      <c r="D652" s="19"/>
      <c r="E652" s="28"/>
      <c r="F652" s="76"/>
    </row>
    <row r="653" spans="1:6" ht="9.75" customHeight="1" x14ac:dyDescent="0.2">
      <c r="A653" s="75"/>
      <c r="B653" s="17" t="str">
        <f t="shared" si="10"/>
        <v/>
      </c>
      <c r="C653" s="19"/>
      <c r="D653" s="19"/>
      <c r="E653" s="28"/>
      <c r="F653" s="76"/>
    </row>
    <row r="654" spans="1:6" ht="9.75" customHeight="1" x14ac:dyDescent="0.2">
      <c r="A654" s="75"/>
      <c r="B654" s="17" t="str">
        <f t="shared" si="10"/>
        <v/>
      </c>
      <c r="C654" s="19"/>
      <c r="D654" s="19"/>
      <c r="E654" s="28"/>
      <c r="F654" s="76"/>
    </row>
    <row r="655" spans="1:6" ht="9.75" customHeight="1" x14ac:dyDescent="0.2">
      <c r="A655" s="75"/>
      <c r="B655" s="17" t="str">
        <f t="shared" si="10"/>
        <v/>
      </c>
      <c r="C655" s="19"/>
      <c r="D655" s="19"/>
      <c r="E655" s="28"/>
      <c r="F655" s="76"/>
    </row>
    <row r="656" spans="1:6" ht="9.75" customHeight="1" x14ac:dyDescent="0.2">
      <c r="A656" s="75"/>
      <c r="B656" s="17" t="str">
        <f t="shared" si="10"/>
        <v/>
      </c>
      <c r="C656" s="19"/>
      <c r="D656" s="19"/>
      <c r="E656" s="28"/>
      <c r="F656" s="76"/>
    </row>
    <row r="657" spans="1:6" ht="9.75" customHeight="1" x14ac:dyDescent="0.2">
      <c r="A657" s="75"/>
      <c r="B657" s="17" t="str">
        <f t="shared" si="10"/>
        <v/>
      </c>
      <c r="C657" s="19"/>
      <c r="D657" s="19"/>
      <c r="E657" s="28"/>
      <c r="F657" s="76"/>
    </row>
    <row r="658" spans="1:6" ht="9.75" customHeight="1" x14ac:dyDescent="0.2">
      <c r="A658" s="75"/>
      <c r="B658" s="17" t="str">
        <f t="shared" si="10"/>
        <v/>
      </c>
      <c r="C658" s="19"/>
      <c r="D658" s="19"/>
      <c r="E658" s="28"/>
      <c r="F658" s="76"/>
    </row>
    <row r="659" spans="1:6" ht="9.75" customHeight="1" x14ac:dyDescent="0.2">
      <c r="A659" s="75"/>
      <c r="B659" s="17" t="str">
        <f t="shared" si="10"/>
        <v/>
      </c>
      <c r="C659" s="19"/>
      <c r="D659" s="19"/>
      <c r="E659" s="28"/>
      <c r="F659" s="76"/>
    </row>
    <row r="660" spans="1:6" ht="9.75" customHeight="1" x14ac:dyDescent="0.2">
      <c r="A660" s="75"/>
      <c r="B660" s="17" t="str">
        <f t="shared" si="10"/>
        <v/>
      </c>
      <c r="C660" s="19"/>
      <c r="D660" s="19"/>
      <c r="E660" s="28"/>
      <c r="F660" s="76"/>
    </row>
    <row r="661" spans="1:6" ht="9.75" customHeight="1" x14ac:dyDescent="0.2">
      <c r="A661" s="75"/>
      <c r="B661" s="17" t="str">
        <f t="shared" si="10"/>
        <v/>
      </c>
      <c r="C661" s="19"/>
      <c r="D661" s="19"/>
      <c r="E661" s="28"/>
      <c r="F661" s="76"/>
    </row>
    <row r="662" spans="1:6" ht="9.75" customHeight="1" x14ac:dyDescent="0.2">
      <c r="A662" s="75"/>
      <c r="B662" s="17" t="str">
        <f t="shared" si="10"/>
        <v/>
      </c>
      <c r="C662" s="19"/>
      <c r="D662" s="19"/>
      <c r="E662" s="28"/>
      <c r="F662" s="76"/>
    </row>
    <row r="663" spans="1:6" ht="9.75" customHeight="1" x14ac:dyDescent="0.2">
      <c r="A663" s="75"/>
      <c r="B663" s="17" t="str">
        <f t="shared" si="10"/>
        <v/>
      </c>
      <c r="C663" s="19"/>
      <c r="D663" s="19"/>
      <c r="E663" s="28"/>
      <c r="F663" s="76"/>
    </row>
    <row r="664" spans="1:6" ht="9.75" customHeight="1" x14ac:dyDescent="0.2">
      <c r="A664" s="75"/>
      <c r="B664" s="17" t="str">
        <f t="shared" si="10"/>
        <v/>
      </c>
      <c r="C664" s="19"/>
      <c r="D664" s="19"/>
      <c r="E664" s="28"/>
      <c r="F664" s="76"/>
    </row>
    <row r="665" spans="1:6" ht="9.75" customHeight="1" x14ac:dyDescent="0.2">
      <c r="A665" s="75"/>
      <c r="B665" s="17" t="str">
        <f t="shared" si="10"/>
        <v/>
      </c>
      <c r="C665" s="19"/>
      <c r="D665" s="19"/>
      <c r="E665" s="28"/>
      <c r="F665" s="76"/>
    </row>
    <row r="666" spans="1:6" ht="9.75" customHeight="1" x14ac:dyDescent="0.2">
      <c r="A666" s="75"/>
      <c r="B666" s="17" t="str">
        <f t="shared" si="10"/>
        <v/>
      </c>
      <c r="C666" s="19"/>
      <c r="D666" s="19"/>
      <c r="E666" s="28"/>
      <c r="F666" s="76"/>
    </row>
    <row r="667" spans="1:6" ht="9.75" customHeight="1" x14ac:dyDescent="0.2">
      <c r="A667" s="75"/>
      <c r="B667" s="17" t="str">
        <f t="shared" si="10"/>
        <v/>
      </c>
      <c r="C667" s="19"/>
      <c r="D667" s="19"/>
      <c r="E667" s="28"/>
      <c r="F667" s="76"/>
    </row>
    <row r="668" spans="1:6" ht="9.75" customHeight="1" x14ac:dyDescent="0.2">
      <c r="A668" s="75"/>
      <c r="B668" s="17" t="str">
        <f t="shared" si="10"/>
        <v/>
      </c>
      <c r="C668" s="19"/>
      <c r="D668" s="19"/>
      <c r="E668" s="28"/>
      <c r="F668" s="76"/>
    </row>
    <row r="669" spans="1:6" ht="9.75" customHeight="1" x14ac:dyDescent="0.2">
      <c r="A669" s="75"/>
      <c r="B669" s="17" t="str">
        <f t="shared" si="10"/>
        <v/>
      </c>
      <c r="C669" s="19"/>
      <c r="D669" s="19"/>
      <c r="E669" s="28"/>
      <c r="F669" s="76"/>
    </row>
    <row r="670" spans="1:6" ht="9.75" customHeight="1" x14ac:dyDescent="0.2">
      <c r="A670" s="75"/>
      <c r="B670" s="17" t="str">
        <f t="shared" si="10"/>
        <v/>
      </c>
      <c r="C670" s="19"/>
      <c r="D670" s="19"/>
      <c r="E670" s="28"/>
      <c r="F670" s="76"/>
    </row>
    <row r="671" spans="1:6" ht="9.75" customHeight="1" x14ac:dyDescent="0.2">
      <c r="A671" s="75"/>
      <c r="B671" s="17" t="str">
        <f t="shared" si="10"/>
        <v/>
      </c>
      <c r="C671" s="19"/>
      <c r="D671" s="19"/>
      <c r="E671" s="28"/>
      <c r="F671" s="76"/>
    </row>
    <row r="672" spans="1:6" ht="9.75" customHeight="1" x14ac:dyDescent="0.2">
      <c r="A672" s="75"/>
      <c r="B672" s="17" t="str">
        <f t="shared" si="10"/>
        <v/>
      </c>
      <c r="C672" s="19"/>
      <c r="D672" s="19"/>
      <c r="E672" s="28"/>
      <c r="F672" s="76"/>
    </row>
    <row r="673" spans="1:6" ht="9.75" customHeight="1" x14ac:dyDescent="0.2">
      <c r="A673" s="75"/>
      <c r="B673" s="17" t="str">
        <f t="shared" si="10"/>
        <v/>
      </c>
      <c r="C673" s="19"/>
      <c r="D673" s="19"/>
      <c r="E673" s="28"/>
      <c r="F673" s="76"/>
    </row>
    <row r="674" spans="1:6" ht="9.75" customHeight="1" x14ac:dyDescent="0.2">
      <c r="A674" s="75"/>
      <c r="B674" s="17" t="str">
        <f t="shared" si="10"/>
        <v/>
      </c>
      <c r="C674" s="19"/>
      <c r="D674" s="19"/>
      <c r="E674" s="28"/>
      <c r="F674" s="76"/>
    </row>
    <row r="675" spans="1:6" ht="9.75" customHeight="1" x14ac:dyDescent="0.2">
      <c r="A675" s="75"/>
      <c r="B675" s="17" t="str">
        <f t="shared" si="10"/>
        <v/>
      </c>
      <c r="C675" s="19"/>
      <c r="D675" s="19"/>
      <c r="E675" s="28"/>
      <c r="F675" s="76"/>
    </row>
    <row r="676" spans="1:6" ht="9.75" customHeight="1" x14ac:dyDescent="0.2">
      <c r="A676" s="75"/>
      <c r="B676" s="17" t="str">
        <f t="shared" si="10"/>
        <v/>
      </c>
      <c r="C676" s="19"/>
      <c r="D676" s="19"/>
      <c r="E676" s="28"/>
      <c r="F676" s="76"/>
    </row>
    <row r="677" spans="1:6" ht="9.75" customHeight="1" x14ac:dyDescent="0.2">
      <c r="A677" s="75"/>
      <c r="B677" s="17" t="str">
        <f t="shared" si="10"/>
        <v/>
      </c>
      <c r="C677" s="19"/>
      <c r="D677" s="19"/>
      <c r="E677" s="28"/>
      <c r="F677" s="76"/>
    </row>
    <row r="678" spans="1:6" ht="9.75" customHeight="1" x14ac:dyDescent="0.2">
      <c r="A678" s="75"/>
      <c r="B678" s="17" t="str">
        <f t="shared" si="10"/>
        <v/>
      </c>
      <c r="C678" s="19"/>
      <c r="D678" s="19"/>
      <c r="E678" s="28"/>
      <c r="F678" s="76"/>
    </row>
    <row r="679" spans="1:6" ht="9.75" customHeight="1" x14ac:dyDescent="0.2">
      <c r="A679" s="75"/>
      <c r="B679" s="17" t="str">
        <f t="shared" si="10"/>
        <v/>
      </c>
      <c r="C679" s="19"/>
      <c r="D679" s="19"/>
      <c r="E679" s="28"/>
      <c r="F679" s="76"/>
    </row>
    <row r="680" spans="1:6" ht="9.75" customHeight="1" x14ac:dyDescent="0.2">
      <c r="A680" s="75"/>
      <c r="B680" s="17" t="str">
        <f t="shared" si="10"/>
        <v/>
      </c>
      <c r="C680" s="19"/>
      <c r="D680" s="19"/>
      <c r="E680" s="28"/>
      <c r="F680" s="76"/>
    </row>
    <row r="681" spans="1:6" ht="9.75" customHeight="1" x14ac:dyDescent="0.2">
      <c r="A681" s="75"/>
      <c r="B681" s="17" t="str">
        <f t="shared" si="10"/>
        <v/>
      </c>
      <c r="C681" s="19"/>
      <c r="D681" s="19"/>
      <c r="E681" s="28"/>
      <c r="F681" s="76"/>
    </row>
    <row r="682" spans="1:6" ht="9.75" customHeight="1" x14ac:dyDescent="0.2">
      <c r="A682" s="75"/>
      <c r="B682" s="17" t="str">
        <f t="shared" si="10"/>
        <v/>
      </c>
      <c r="C682" s="19"/>
      <c r="D682" s="19"/>
      <c r="E682" s="28"/>
      <c r="F682" s="76"/>
    </row>
    <row r="683" spans="1:6" ht="9.75" customHeight="1" x14ac:dyDescent="0.2">
      <c r="A683" s="75"/>
      <c r="B683" s="17" t="str">
        <f t="shared" si="10"/>
        <v/>
      </c>
      <c r="C683" s="19"/>
      <c r="D683" s="19"/>
      <c r="E683" s="28"/>
      <c r="F683" s="76"/>
    </row>
    <row r="684" spans="1:6" ht="9.75" customHeight="1" x14ac:dyDescent="0.2">
      <c r="A684" s="75"/>
      <c r="B684" s="17" t="str">
        <f t="shared" si="10"/>
        <v/>
      </c>
      <c r="C684" s="19"/>
      <c r="D684" s="19"/>
      <c r="E684" s="28"/>
      <c r="F684" s="76"/>
    </row>
    <row r="685" spans="1:6" ht="9.75" customHeight="1" x14ac:dyDescent="0.2">
      <c r="A685" s="75"/>
      <c r="B685" s="17" t="str">
        <f t="shared" si="10"/>
        <v/>
      </c>
      <c r="C685" s="19"/>
      <c r="D685" s="19"/>
      <c r="E685" s="28"/>
      <c r="F685" s="76"/>
    </row>
    <row r="686" spans="1:6" ht="9.75" customHeight="1" x14ac:dyDescent="0.2">
      <c r="A686" s="75"/>
      <c r="B686" s="17" t="str">
        <f t="shared" si="10"/>
        <v/>
      </c>
      <c r="C686" s="19"/>
      <c r="D686" s="19"/>
      <c r="E686" s="28"/>
      <c r="F686" s="76"/>
    </row>
    <row r="687" spans="1:6" ht="9.75" customHeight="1" x14ac:dyDescent="0.2">
      <c r="A687" s="75"/>
      <c r="B687" s="17" t="str">
        <f t="shared" si="10"/>
        <v/>
      </c>
      <c r="C687" s="19"/>
      <c r="D687" s="19"/>
      <c r="E687" s="28"/>
      <c r="F687" s="76"/>
    </row>
    <row r="688" spans="1:6" ht="9.75" customHeight="1" x14ac:dyDescent="0.2">
      <c r="A688" s="75"/>
      <c r="B688" s="17" t="str">
        <f t="shared" si="10"/>
        <v/>
      </c>
      <c r="C688" s="19"/>
      <c r="D688" s="19"/>
      <c r="E688" s="28"/>
      <c r="F688" s="76"/>
    </row>
    <row r="689" spans="1:6" ht="9.75" customHeight="1" x14ac:dyDescent="0.2">
      <c r="A689" s="75"/>
      <c r="B689" s="17" t="str">
        <f t="shared" si="10"/>
        <v/>
      </c>
      <c r="C689" s="19"/>
      <c r="D689" s="19"/>
      <c r="E689" s="28"/>
      <c r="F689" s="76"/>
    </row>
    <row r="690" spans="1:6" ht="9.75" customHeight="1" x14ac:dyDescent="0.2">
      <c r="A690" s="75"/>
      <c r="B690" s="17" t="str">
        <f t="shared" si="10"/>
        <v/>
      </c>
      <c r="C690" s="19"/>
      <c r="D690" s="19"/>
      <c r="E690" s="28"/>
      <c r="F690" s="76"/>
    </row>
    <row r="691" spans="1:6" ht="9.75" customHeight="1" x14ac:dyDescent="0.2">
      <c r="A691" s="75"/>
      <c r="B691" s="17" t="str">
        <f t="shared" si="10"/>
        <v/>
      </c>
      <c r="C691" s="19"/>
      <c r="D691" s="19"/>
      <c r="E691" s="28"/>
      <c r="F691" s="76"/>
    </row>
    <row r="692" spans="1:6" ht="9.75" customHeight="1" x14ac:dyDescent="0.2">
      <c r="A692" s="75"/>
      <c r="B692" s="17" t="str">
        <f t="shared" si="10"/>
        <v/>
      </c>
      <c r="C692" s="19"/>
      <c r="D692" s="19"/>
      <c r="E692" s="28"/>
      <c r="F692" s="76"/>
    </row>
    <row r="693" spans="1:6" ht="9.75" customHeight="1" x14ac:dyDescent="0.2">
      <c r="A693" s="75"/>
      <c r="B693" s="17" t="str">
        <f t="shared" si="10"/>
        <v/>
      </c>
      <c r="C693" s="19"/>
      <c r="D693" s="19"/>
      <c r="E693" s="28"/>
      <c r="F693" s="76"/>
    </row>
    <row r="694" spans="1:6" ht="9.75" customHeight="1" x14ac:dyDescent="0.2">
      <c r="A694" s="75"/>
      <c r="B694" s="17" t="str">
        <f t="shared" si="10"/>
        <v/>
      </c>
      <c r="C694" s="19"/>
      <c r="D694" s="19"/>
      <c r="E694" s="28"/>
      <c r="F694" s="76"/>
    </row>
    <row r="695" spans="1:6" ht="9.75" customHeight="1" x14ac:dyDescent="0.2">
      <c r="A695" s="75"/>
      <c r="B695" s="17" t="str">
        <f t="shared" si="10"/>
        <v/>
      </c>
      <c r="C695" s="19"/>
      <c r="D695" s="19"/>
      <c r="E695" s="28"/>
      <c r="F695" s="76"/>
    </row>
    <row r="696" spans="1:6" ht="9.75" customHeight="1" x14ac:dyDescent="0.2">
      <c r="A696" s="75"/>
      <c r="B696" s="17" t="str">
        <f t="shared" si="10"/>
        <v/>
      </c>
      <c r="C696" s="19"/>
      <c r="D696" s="19"/>
      <c r="E696" s="28"/>
      <c r="F696" s="76"/>
    </row>
    <row r="697" spans="1:6" ht="9.75" customHeight="1" x14ac:dyDescent="0.2">
      <c r="A697" s="75"/>
      <c r="B697" s="17" t="str">
        <f t="shared" si="10"/>
        <v/>
      </c>
      <c r="C697" s="19"/>
      <c r="D697" s="19"/>
      <c r="E697" s="28"/>
      <c r="F697" s="76"/>
    </row>
    <row r="698" spans="1:6" ht="9.75" customHeight="1" x14ac:dyDescent="0.2">
      <c r="A698" s="75"/>
      <c r="B698" s="17" t="str">
        <f t="shared" si="10"/>
        <v/>
      </c>
      <c r="C698" s="19"/>
      <c r="D698" s="19"/>
      <c r="E698" s="28"/>
      <c r="F698" s="76"/>
    </row>
    <row r="699" spans="1:6" ht="9.75" customHeight="1" x14ac:dyDescent="0.2">
      <c r="A699" s="75"/>
      <c r="B699" s="17" t="str">
        <f t="shared" si="10"/>
        <v/>
      </c>
      <c r="C699" s="19"/>
      <c r="D699" s="19"/>
      <c r="E699" s="28"/>
      <c r="F699" s="76"/>
    </row>
    <row r="700" spans="1:6" ht="9.75" customHeight="1" x14ac:dyDescent="0.2">
      <c r="A700" s="75"/>
      <c r="B700" s="17" t="str">
        <f t="shared" si="10"/>
        <v/>
      </c>
      <c r="C700" s="19"/>
      <c r="D700" s="19"/>
      <c r="E700" s="28"/>
      <c r="F700" s="76"/>
    </row>
    <row r="701" spans="1:6" ht="9.75" customHeight="1" x14ac:dyDescent="0.2">
      <c r="A701" s="75"/>
      <c r="B701" s="17" t="str">
        <f t="shared" si="10"/>
        <v/>
      </c>
      <c r="C701" s="19"/>
      <c r="D701" s="19"/>
      <c r="E701" s="28"/>
      <c r="F701" s="76"/>
    </row>
    <row r="702" spans="1:6" ht="9.75" customHeight="1" x14ac:dyDescent="0.2">
      <c r="A702" s="75"/>
      <c r="B702" s="17" t="str">
        <f t="shared" si="10"/>
        <v/>
      </c>
      <c r="C702" s="19"/>
      <c r="D702" s="19"/>
      <c r="E702" s="28"/>
      <c r="F702" s="76"/>
    </row>
    <row r="703" spans="1:6" ht="9.75" customHeight="1" x14ac:dyDescent="0.2">
      <c r="A703" s="75"/>
      <c r="B703" s="17" t="str">
        <f t="shared" si="10"/>
        <v/>
      </c>
      <c r="C703" s="19"/>
      <c r="D703" s="19"/>
      <c r="E703" s="28"/>
      <c r="F703" s="76"/>
    </row>
    <row r="704" spans="1:6" ht="9.75" customHeight="1" x14ac:dyDescent="0.2">
      <c r="A704" s="75"/>
      <c r="B704" s="17" t="str">
        <f t="shared" si="10"/>
        <v/>
      </c>
      <c r="C704" s="19"/>
      <c r="D704" s="19"/>
      <c r="E704" s="28"/>
      <c r="F704" s="76"/>
    </row>
    <row r="705" spans="1:6" ht="9.75" customHeight="1" x14ac:dyDescent="0.2">
      <c r="A705" s="75"/>
      <c r="B705" s="17" t="str">
        <f t="shared" si="10"/>
        <v/>
      </c>
      <c r="C705" s="19"/>
      <c r="D705" s="19"/>
      <c r="E705" s="28"/>
      <c r="F705" s="76"/>
    </row>
    <row r="706" spans="1:6" ht="9.75" customHeight="1" x14ac:dyDescent="0.2">
      <c r="A706" s="75"/>
      <c r="B706" s="17" t="str">
        <f t="shared" si="10"/>
        <v/>
      </c>
      <c r="C706" s="19"/>
      <c r="D706" s="19"/>
      <c r="E706" s="28"/>
      <c r="F706" s="76"/>
    </row>
    <row r="707" spans="1:6" ht="9.75" customHeight="1" x14ac:dyDescent="0.2">
      <c r="A707" s="75"/>
      <c r="B707" s="17" t="str">
        <f t="shared" ref="B707:B770" si="11">IF(C707="","",ROW()-1)</f>
        <v/>
      </c>
      <c r="C707" s="19"/>
      <c r="D707" s="19"/>
      <c r="E707" s="28"/>
      <c r="F707" s="76"/>
    </row>
    <row r="708" spans="1:6" ht="9.75" customHeight="1" x14ac:dyDescent="0.2">
      <c r="A708" s="75"/>
      <c r="B708" s="17" t="str">
        <f t="shared" si="11"/>
        <v/>
      </c>
      <c r="C708" s="19"/>
      <c r="D708" s="19"/>
      <c r="E708" s="28"/>
      <c r="F708" s="76"/>
    </row>
    <row r="709" spans="1:6" ht="9.75" customHeight="1" x14ac:dyDescent="0.2">
      <c r="A709" s="75"/>
      <c r="B709" s="17" t="str">
        <f t="shared" si="11"/>
        <v/>
      </c>
      <c r="C709" s="19"/>
      <c r="D709" s="19"/>
      <c r="E709" s="28"/>
      <c r="F709" s="76"/>
    </row>
    <row r="710" spans="1:6" ht="9.75" customHeight="1" x14ac:dyDescent="0.2">
      <c r="A710" s="75"/>
      <c r="B710" s="17" t="str">
        <f t="shared" si="11"/>
        <v/>
      </c>
      <c r="C710" s="19"/>
      <c r="D710" s="19"/>
      <c r="E710" s="28"/>
      <c r="F710" s="76"/>
    </row>
    <row r="711" spans="1:6" ht="9.75" customHeight="1" x14ac:dyDescent="0.2">
      <c r="A711" s="75"/>
      <c r="B711" s="17" t="str">
        <f t="shared" si="11"/>
        <v/>
      </c>
      <c r="C711" s="19"/>
      <c r="D711" s="19"/>
      <c r="E711" s="28"/>
      <c r="F711" s="76"/>
    </row>
    <row r="712" spans="1:6" ht="9.75" customHeight="1" x14ac:dyDescent="0.2">
      <c r="A712" s="75"/>
      <c r="B712" s="17" t="str">
        <f t="shared" si="11"/>
        <v/>
      </c>
      <c r="C712" s="19"/>
      <c r="D712" s="19"/>
      <c r="E712" s="28"/>
      <c r="F712" s="76"/>
    </row>
    <row r="713" spans="1:6" ht="9.75" customHeight="1" x14ac:dyDescent="0.2">
      <c r="A713" s="75"/>
      <c r="B713" s="17" t="str">
        <f t="shared" si="11"/>
        <v/>
      </c>
      <c r="C713" s="19"/>
      <c r="D713" s="19"/>
      <c r="E713" s="28"/>
      <c r="F713" s="76"/>
    </row>
    <row r="714" spans="1:6" ht="9.75" customHeight="1" x14ac:dyDescent="0.2">
      <c r="A714" s="75"/>
      <c r="B714" s="17" t="str">
        <f t="shared" si="11"/>
        <v/>
      </c>
      <c r="C714" s="19"/>
      <c r="D714" s="19"/>
      <c r="E714" s="28"/>
      <c r="F714" s="76"/>
    </row>
    <row r="715" spans="1:6" ht="9.75" customHeight="1" x14ac:dyDescent="0.2">
      <c r="A715" s="75"/>
      <c r="B715" s="17" t="str">
        <f t="shared" si="11"/>
        <v/>
      </c>
      <c r="C715" s="19"/>
      <c r="D715" s="19"/>
      <c r="E715" s="28"/>
      <c r="F715" s="76"/>
    </row>
    <row r="716" spans="1:6" ht="9.75" customHeight="1" x14ac:dyDescent="0.2">
      <c r="A716" s="75"/>
      <c r="B716" s="17" t="str">
        <f t="shared" si="11"/>
        <v/>
      </c>
      <c r="C716" s="19"/>
      <c r="D716" s="19"/>
      <c r="E716" s="28"/>
      <c r="F716" s="76"/>
    </row>
    <row r="717" spans="1:6" ht="9.75" customHeight="1" x14ac:dyDescent="0.2">
      <c r="A717" s="75"/>
      <c r="B717" s="17" t="str">
        <f t="shared" si="11"/>
        <v/>
      </c>
      <c r="C717" s="19"/>
      <c r="D717" s="19"/>
      <c r="E717" s="28"/>
      <c r="F717" s="76"/>
    </row>
    <row r="718" spans="1:6" ht="9.75" customHeight="1" x14ac:dyDescent="0.2">
      <c r="A718" s="75"/>
      <c r="B718" s="17" t="str">
        <f t="shared" si="11"/>
        <v/>
      </c>
      <c r="C718" s="19"/>
      <c r="D718" s="19"/>
      <c r="E718" s="28"/>
      <c r="F718" s="76"/>
    </row>
    <row r="719" spans="1:6" ht="9.75" customHeight="1" x14ac:dyDescent="0.2">
      <c r="A719" s="75"/>
      <c r="B719" s="17" t="str">
        <f t="shared" si="11"/>
        <v/>
      </c>
      <c r="C719" s="19"/>
      <c r="D719" s="19"/>
      <c r="E719" s="28"/>
      <c r="F719" s="76"/>
    </row>
    <row r="720" spans="1:6" ht="9.75" customHeight="1" x14ac:dyDescent="0.2">
      <c r="A720" s="75"/>
      <c r="B720" s="17" t="str">
        <f t="shared" si="11"/>
        <v/>
      </c>
      <c r="C720" s="19"/>
      <c r="D720" s="19"/>
      <c r="E720" s="28"/>
      <c r="F720" s="76"/>
    </row>
    <row r="721" spans="1:6" ht="9.75" customHeight="1" x14ac:dyDescent="0.2">
      <c r="A721" s="75"/>
      <c r="B721" s="17" t="str">
        <f t="shared" si="11"/>
        <v/>
      </c>
      <c r="C721" s="19"/>
      <c r="D721" s="19"/>
      <c r="E721" s="28"/>
      <c r="F721" s="76"/>
    </row>
    <row r="722" spans="1:6" ht="9.75" customHeight="1" x14ac:dyDescent="0.2">
      <c r="A722" s="75"/>
      <c r="B722" s="17" t="str">
        <f t="shared" si="11"/>
        <v/>
      </c>
      <c r="C722" s="19"/>
      <c r="D722" s="19"/>
      <c r="E722" s="28"/>
      <c r="F722" s="76"/>
    </row>
    <row r="723" spans="1:6" ht="9.75" customHeight="1" x14ac:dyDescent="0.2">
      <c r="A723" s="75"/>
      <c r="B723" s="17" t="str">
        <f t="shared" si="11"/>
        <v/>
      </c>
      <c r="C723" s="19"/>
      <c r="D723" s="19"/>
      <c r="E723" s="28"/>
      <c r="F723" s="76"/>
    </row>
    <row r="724" spans="1:6" ht="9.75" customHeight="1" x14ac:dyDescent="0.2">
      <c r="A724" s="75"/>
      <c r="B724" s="17" t="str">
        <f t="shared" si="11"/>
        <v/>
      </c>
      <c r="C724" s="19"/>
      <c r="D724" s="19"/>
      <c r="E724" s="28"/>
      <c r="F724" s="76"/>
    </row>
    <row r="725" spans="1:6" ht="9.75" customHeight="1" x14ac:dyDescent="0.2">
      <c r="A725" s="75"/>
      <c r="B725" s="17" t="str">
        <f t="shared" si="11"/>
        <v/>
      </c>
      <c r="C725" s="19"/>
      <c r="D725" s="19"/>
      <c r="E725" s="28"/>
      <c r="F725" s="76"/>
    </row>
    <row r="726" spans="1:6" ht="9.75" customHeight="1" x14ac:dyDescent="0.2">
      <c r="A726" s="75"/>
      <c r="B726" s="17" t="str">
        <f t="shared" si="11"/>
        <v/>
      </c>
      <c r="C726" s="19"/>
      <c r="D726" s="19"/>
      <c r="E726" s="28"/>
      <c r="F726" s="76"/>
    </row>
    <row r="727" spans="1:6" ht="9.75" customHeight="1" x14ac:dyDescent="0.2">
      <c r="A727" s="75"/>
      <c r="B727" s="17" t="str">
        <f t="shared" si="11"/>
        <v/>
      </c>
      <c r="C727" s="19"/>
      <c r="D727" s="19"/>
      <c r="E727" s="28"/>
      <c r="F727" s="76"/>
    </row>
    <row r="728" spans="1:6" ht="9.75" customHeight="1" x14ac:dyDescent="0.2">
      <c r="A728" s="75"/>
      <c r="B728" s="17" t="str">
        <f t="shared" si="11"/>
        <v/>
      </c>
      <c r="C728" s="19"/>
      <c r="D728" s="19"/>
      <c r="E728" s="28"/>
      <c r="F728" s="76"/>
    </row>
    <row r="729" spans="1:6" ht="9.75" customHeight="1" x14ac:dyDescent="0.2">
      <c r="A729" s="75"/>
      <c r="B729" s="17" t="str">
        <f t="shared" si="11"/>
        <v/>
      </c>
      <c r="C729" s="19"/>
      <c r="D729" s="19"/>
      <c r="E729" s="28"/>
      <c r="F729" s="76"/>
    </row>
    <row r="730" spans="1:6" ht="9.75" customHeight="1" x14ac:dyDescent="0.2">
      <c r="A730" s="75"/>
      <c r="B730" s="17" t="str">
        <f t="shared" si="11"/>
        <v/>
      </c>
      <c r="C730" s="19"/>
      <c r="D730" s="19"/>
      <c r="E730" s="28"/>
      <c r="F730" s="76"/>
    </row>
    <row r="731" spans="1:6" ht="9.75" customHeight="1" x14ac:dyDescent="0.2">
      <c r="A731" s="75"/>
      <c r="B731" s="17" t="str">
        <f t="shared" si="11"/>
        <v/>
      </c>
      <c r="C731" s="19"/>
      <c r="D731" s="19"/>
      <c r="E731" s="28"/>
      <c r="F731" s="76"/>
    </row>
    <row r="732" spans="1:6" ht="9.75" customHeight="1" x14ac:dyDescent="0.2">
      <c r="A732" s="75"/>
      <c r="B732" s="17" t="str">
        <f t="shared" si="11"/>
        <v/>
      </c>
      <c r="C732" s="19"/>
      <c r="D732" s="19"/>
      <c r="E732" s="28"/>
      <c r="F732" s="76"/>
    </row>
    <row r="733" spans="1:6" ht="9.75" customHeight="1" x14ac:dyDescent="0.2">
      <c r="A733" s="75"/>
      <c r="B733" s="17" t="str">
        <f t="shared" si="11"/>
        <v/>
      </c>
      <c r="C733" s="19"/>
      <c r="D733" s="19"/>
      <c r="E733" s="28"/>
      <c r="F733" s="76"/>
    </row>
    <row r="734" spans="1:6" ht="9.75" customHeight="1" x14ac:dyDescent="0.2">
      <c r="A734" s="75"/>
      <c r="B734" s="17" t="str">
        <f t="shared" si="11"/>
        <v/>
      </c>
      <c r="C734" s="19"/>
      <c r="D734" s="19"/>
      <c r="E734" s="28"/>
      <c r="F734" s="76"/>
    </row>
    <row r="735" spans="1:6" ht="9.75" customHeight="1" x14ac:dyDescent="0.2">
      <c r="A735" s="75"/>
      <c r="B735" s="17" t="str">
        <f t="shared" si="11"/>
        <v/>
      </c>
      <c r="C735" s="19"/>
      <c r="D735" s="19"/>
      <c r="E735" s="28"/>
      <c r="F735" s="76"/>
    </row>
    <row r="736" spans="1:6" ht="9.75" customHeight="1" x14ac:dyDescent="0.2">
      <c r="A736" s="75"/>
      <c r="B736" s="17" t="str">
        <f t="shared" si="11"/>
        <v/>
      </c>
      <c r="C736" s="19"/>
      <c r="D736" s="19"/>
      <c r="E736" s="28"/>
      <c r="F736" s="76"/>
    </row>
    <row r="737" spans="1:6" ht="9.75" customHeight="1" x14ac:dyDescent="0.2">
      <c r="A737" s="75"/>
      <c r="B737" s="17" t="str">
        <f t="shared" si="11"/>
        <v/>
      </c>
      <c r="C737" s="19"/>
      <c r="D737" s="19"/>
      <c r="E737" s="28"/>
      <c r="F737" s="76"/>
    </row>
    <row r="738" spans="1:6" ht="9.75" customHeight="1" x14ac:dyDescent="0.2">
      <c r="A738" s="75"/>
      <c r="B738" s="17" t="str">
        <f t="shared" si="11"/>
        <v/>
      </c>
      <c r="C738" s="19"/>
      <c r="D738" s="19"/>
      <c r="E738" s="28"/>
      <c r="F738" s="76"/>
    </row>
    <row r="739" spans="1:6" ht="9.75" customHeight="1" x14ac:dyDescent="0.2">
      <c r="A739" s="75"/>
      <c r="B739" s="17" t="str">
        <f t="shared" si="11"/>
        <v/>
      </c>
      <c r="C739" s="19"/>
      <c r="D739" s="19"/>
      <c r="E739" s="28"/>
      <c r="F739" s="76"/>
    </row>
    <row r="740" spans="1:6" ht="9.75" customHeight="1" x14ac:dyDescent="0.2">
      <c r="A740" s="75"/>
      <c r="B740" s="17" t="str">
        <f t="shared" si="11"/>
        <v/>
      </c>
      <c r="C740" s="19"/>
      <c r="D740" s="19"/>
      <c r="E740" s="28"/>
      <c r="F740" s="76"/>
    </row>
    <row r="741" spans="1:6" ht="9.75" customHeight="1" x14ac:dyDescent="0.2">
      <c r="A741" s="75"/>
      <c r="B741" s="17" t="str">
        <f t="shared" si="11"/>
        <v/>
      </c>
      <c r="C741" s="19"/>
      <c r="D741" s="19"/>
      <c r="E741" s="28"/>
      <c r="F741" s="76"/>
    </row>
    <row r="742" spans="1:6" ht="9.75" customHeight="1" x14ac:dyDescent="0.2">
      <c r="A742" s="75"/>
      <c r="B742" s="17" t="str">
        <f t="shared" si="11"/>
        <v/>
      </c>
      <c r="C742" s="19"/>
      <c r="D742" s="19"/>
      <c r="E742" s="28"/>
      <c r="F742" s="76"/>
    </row>
    <row r="743" spans="1:6" ht="9.75" customHeight="1" x14ac:dyDescent="0.2">
      <c r="A743" s="75"/>
      <c r="B743" s="17" t="str">
        <f t="shared" si="11"/>
        <v/>
      </c>
      <c r="C743" s="19"/>
      <c r="D743" s="19"/>
      <c r="E743" s="28"/>
      <c r="F743" s="76"/>
    </row>
    <row r="744" spans="1:6" ht="9.75" customHeight="1" x14ac:dyDescent="0.2">
      <c r="A744" s="75"/>
      <c r="B744" s="17" t="str">
        <f t="shared" si="11"/>
        <v/>
      </c>
      <c r="C744" s="19"/>
      <c r="D744" s="19"/>
      <c r="E744" s="28"/>
      <c r="F744" s="76"/>
    </row>
    <row r="745" spans="1:6" ht="9.75" customHeight="1" x14ac:dyDescent="0.2">
      <c r="A745" s="75"/>
      <c r="B745" s="17" t="str">
        <f t="shared" si="11"/>
        <v/>
      </c>
      <c r="C745" s="19"/>
      <c r="D745" s="19"/>
      <c r="E745" s="28"/>
      <c r="F745" s="76"/>
    </row>
    <row r="746" spans="1:6" ht="9.75" customHeight="1" x14ac:dyDescent="0.2">
      <c r="A746" s="75"/>
      <c r="B746" s="17" t="str">
        <f t="shared" si="11"/>
        <v/>
      </c>
      <c r="C746" s="19"/>
      <c r="D746" s="19"/>
      <c r="E746" s="28"/>
      <c r="F746" s="76"/>
    </row>
    <row r="747" spans="1:6" ht="9.75" customHeight="1" x14ac:dyDescent="0.2">
      <c r="A747" s="75"/>
      <c r="B747" s="17" t="str">
        <f t="shared" si="11"/>
        <v/>
      </c>
      <c r="C747" s="19"/>
      <c r="D747" s="19"/>
      <c r="E747" s="28"/>
      <c r="F747" s="76"/>
    </row>
    <row r="748" spans="1:6" ht="9.75" customHeight="1" x14ac:dyDescent="0.2">
      <c r="A748" s="75"/>
      <c r="B748" s="17" t="str">
        <f t="shared" si="11"/>
        <v/>
      </c>
      <c r="C748" s="19"/>
      <c r="D748" s="19"/>
      <c r="E748" s="28"/>
      <c r="F748" s="76"/>
    </row>
    <row r="749" spans="1:6" ht="9.75" customHeight="1" x14ac:dyDescent="0.2">
      <c r="A749" s="75"/>
      <c r="B749" s="17" t="str">
        <f t="shared" si="11"/>
        <v/>
      </c>
      <c r="C749" s="19"/>
      <c r="D749" s="19"/>
      <c r="E749" s="28"/>
      <c r="F749" s="76"/>
    </row>
    <row r="750" spans="1:6" ht="9.75" customHeight="1" x14ac:dyDescent="0.2">
      <c r="A750" s="75"/>
      <c r="B750" s="17" t="str">
        <f t="shared" si="11"/>
        <v/>
      </c>
      <c r="C750" s="19"/>
      <c r="D750" s="19"/>
      <c r="E750" s="28"/>
      <c r="F750" s="76"/>
    </row>
    <row r="751" spans="1:6" ht="9.75" customHeight="1" x14ac:dyDescent="0.2">
      <c r="A751" s="75"/>
      <c r="B751" s="17" t="str">
        <f t="shared" si="11"/>
        <v/>
      </c>
      <c r="C751" s="19"/>
      <c r="D751" s="19"/>
      <c r="E751" s="28"/>
      <c r="F751" s="76"/>
    </row>
    <row r="752" spans="1:6" ht="9.75" customHeight="1" x14ac:dyDescent="0.2">
      <c r="A752" s="75"/>
      <c r="B752" s="17" t="str">
        <f t="shared" si="11"/>
        <v/>
      </c>
      <c r="C752" s="19"/>
      <c r="D752" s="19"/>
      <c r="E752" s="28"/>
      <c r="F752" s="76"/>
    </row>
    <row r="753" spans="1:6" ht="9.75" customHeight="1" x14ac:dyDescent="0.2">
      <c r="A753" s="75"/>
      <c r="B753" s="17" t="str">
        <f t="shared" si="11"/>
        <v/>
      </c>
      <c r="C753" s="19"/>
      <c r="D753" s="19"/>
      <c r="E753" s="28"/>
      <c r="F753" s="76"/>
    </row>
    <row r="754" spans="1:6" ht="9.75" customHeight="1" x14ac:dyDescent="0.2">
      <c r="A754" s="75"/>
      <c r="B754" s="17" t="str">
        <f t="shared" si="11"/>
        <v/>
      </c>
      <c r="C754" s="19"/>
      <c r="D754" s="19"/>
      <c r="E754" s="28"/>
      <c r="F754" s="76"/>
    </row>
    <row r="755" spans="1:6" ht="9.75" customHeight="1" x14ac:dyDescent="0.2">
      <c r="A755" s="75"/>
      <c r="B755" s="17" t="str">
        <f t="shared" si="11"/>
        <v/>
      </c>
      <c r="C755" s="19"/>
      <c r="D755" s="19"/>
      <c r="E755" s="28"/>
      <c r="F755" s="76"/>
    </row>
    <row r="756" spans="1:6" ht="9.75" customHeight="1" x14ac:dyDescent="0.2">
      <c r="A756" s="75"/>
      <c r="B756" s="17" t="str">
        <f t="shared" si="11"/>
        <v/>
      </c>
      <c r="C756" s="19"/>
      <c r="D756" s="19"/>
      <c r="E756" s="28"/>
      <c r="F756" s="76"/>
    </row>
    <row r="757" spans="1:6" ht="9.75" customHeight="1" x14ac:dyDescent="0.2">
      <c r="A757" s="75"/>
      <c r="B757" s="17" t="str">
        <f t="shared" si="11"/>
        <v/>
      </c>
      <c r="C757" s="19"/>
      <c r="D757" s="19"/>
      <c r="E757" s="28"/>
      <c r="F757" s="76"/>
    </row>
    <row r="758" spans="1:6" ht="9.75" customHeight="1" x14ac:dyDescent="0.2">
      <c r="A758" s="75"/>
      <c r="B758" s="17" t="str">
        <f t="shared" si="11"/>
        <v/>
      </c>
      <c r="C758" s="19"/>
      <c r="D758" s="19"/>
      <c r="E758" s="28"/>
      <c r="F758" s="76"/>
    </row>
    <row r="759" spans="1:6" ht="9.75" customHeight="1" x14ac:dyDescent="0.2">
      <c r="A759" s="75"/>
      <c r="B759" s="17" t="str">
        <f t="shared" si="11"/>
        <v/>
      </c>
      <c r="C759" s="19"/>
      <c r="D759" s="19"/>
      <c r="E759" s="28"/>
      <c r="F759" s="76"/>
    </row>
    <row r="760" spans="1:6" ht="9.75" customHeight="1" x14ac:dyDescent="0.2">
      <c r="A760" s="75"/>
      <c r="B760" s="17" t="str">
        <f t="shared" si="11"/>
        <v/>
      </c>
      <c r="C760" s="19"/>
      <c r="D760" s="19"/>
      <c r="E760" s="28"/>
      <c r="F760" s="76"/>
    </row>
    <row r="761" spans="1:6" ht="9.75" customHeight="1" x14ac:dyDescent="0.2">
      <c r="A761" s="75"/>
      <c r="B761" s="17" t="str">
        <f t="shared" si="11"/>
        <v/>
      </c>
      <c r="C761" s="19"/>
      <c r="D761" s="19"/>
      <c r="E761" s="28"/>
      <c r="F761" s="76"/>
    </row>
    <row r="762" spans="1:6" ht="9.75" customHeight="1" x14ac:dyDescent="0.2">
      <c r="A762" s="75"/>
      <c r="B762" s="17" t="str">
        <f t="shared" si="11"/>
        <v/>
      </c>
      <c r="C762" s="19"/>
      <c r="D762" s="19"/>
      <c r="E762" s="28"/>
      <c r="F762" s="76"/>
    </row>
    <row r="763" spans="1:6" ht="9.75" customHeight="1" x14ac:dyDescent="0.2">
      <c r="A763" s="75"/>
      <c r="B763" s="17" t="str">
        <f t="shared" si="11"/>
        <v/>
      </c>
      <c r="C763" s="19"/>
      <c r="D763" s="19"/>
      <c r="E763" s="28"/>
      <c r="F763" s="76"/>
    </row>
    <row r="764" spans="1:6" ht="9.75" customHeight="1" x14ac:dyDescent="0.2">
      <c r="A764" s="75"/>
      <c r="B764" s="17" t="str">
        <f t="shared" si="11"/>
        <v/>
      </c>
      <c r="C764" s="19"/>
      <c r="D764" s="19"/>
      <c r="E764" s="28"/>
      <c r="F764" s="76"/>
    </row>
    <row r="765" spans="1:6" ht="9.75" customHeight="1" x14ac:dyDescent="0.2">
      <c r="A765" s="75"/>
      <c r="B765" s="17" t="str">
        <f t="shared" si="11"/>
        <v/>
      </c>
      <c r="C765" s="19"/>
      <c r="D765" s="19"/>
      <c r="E765" s="28"/>
      <c r="F765" s="76"/>
    </row>
    <row r="766" spans="1:6" ht="9.75" customHeight="1" x14ac:dyDescent="0.2">
      <c r="A766" s="75"/>
      <c r="B766" s="17" t="str">
        <f t="shared" si="11"/>
        <v/>
      </c>
      <c r="C766" s="19"/>
      <c r="D766" s="19"/>
      <c r="E766" s="28"/>
      <c r="F766" s="76"/>
    </row>
    <row r="767" spans="1:6" ht="9.75" customHeight="1" x14ac:dyDescent="0.2">
      <c r="A767" s="75"/>
      <c r="B767" s="17" t="str">
        <f t="shared" si="11"/>
        <v/>
      </c>
      <c r="C767" s="19"/>
      <c r="D767" s="19"/>
      <c r="E767" s="28"/>
      <c r="F767" s="76"/>
    </row>
    <row r="768" spans="1:6" ht="9.75" customHeight="1" x14ac:dyDescent="0.2">
      <c r="A768" s="75"/>
      <c r="B768" s="17" t="str">
        <f t="shared" si="11"/>
        <v/>
      </c>
      <c r="C768" s="19"/>
      <c r="D768" s="19"/>
      <c r="E768" s="28"/>
      <c r="F768" s="76"/>
    </row>
    <row r="769" spans="1:6" ht="9.75" customHeight="1" x14ac:dyDescent="0.2">
      <c r="A769" s="75"/>
      <c r="B769" s="17" t="str">
        <f t="shared" si="11"/>
        <v/>
      </c>
      <c r="C769" s="19"/>
      <c r="D769" s="19"/>
      <c r="E769" s="28"/>
      <c r="F769" s="76"/>
    </row>
    <row r="770" spans="1:6" ht="9.75" customHeight="1" x14ac:dyDescent="0.2">
      <c r="A770" s="75"/>
      <c r="B770" s="17" t="str">
        <f t="shared" si="11"/>
        <v/>
      </c>
      <c r="C770" s="19"/>
      <c r="D770" s="19"/>
      <c r="E770" s="28"/>
      <c r="F770" s="76"/>
    </row>
    <row r="771" spans="1:6" ht="9.75" customHeight="1" x14ac:dyDescent="0.2">
      <c r="A771" s="75"/>
      <c r="B771" s="17" t="str">
        <f t="shared" ref="B771:B834" si="12">IF(C771="","",ROW()-1)</f>
        <v/>
      </c>
      <c r="C771" s="19"/>
      <c r="D771" s="19"/>
      <c r="E771" s="28"/>
      <c r="F771" s="76"/>
    </row>
    <row r="772" spans="1:6" ht="9.75" customHeight="1" x14ac:dyDescent="0.2">
      <c r="A772" s="75"/>
      <c r="B772" s="17" t="str">
        <f t="shared" si="12"/>
        <v/>
      </c>
      <c r="C772" s="19"/>
      <c r="D772" s="19"/>
      <c r="E772" s="28"/>
      <c r="F772" s="76"/>
    </row>
    <row r="773" spans="1:6" ht="9.75" customHeight="1" x14ac:dyDescent="0.2">
      <c r="A773" s="75"/>
      <c r="B773" s="17" t="str">
        <f t="shared" si="12"/>
        <v/>
      </c>
      <c r="C773" s="19"/>
      <c r="D773" s="19"/>
      <c r="E773" s="28"/>
      <c r="F773" s="76"/>
    </row>
    <row r="774" spans="1:6" ht="9.75" customHeight="1" x14ac:dyDescent="0.2">
      <c r="A774" s="75"/>
      <c r="B774" s="17" t="str">
        <f t="shared" si="12"/>
        <v/>
      </c>
      <c r="C774" s="19"/>
      <c r="D774" s="19"/>
      <c r="E774" s="28"/>
      <c r="F774" s="76"/>
    </row>
    <row r="775" spans="1:6" ht="9.75" customHeight="1" x14ac:dyDescent="0.2">
      <c r="A775" s="75"/>
      <c r="B775" s="17" t="str">
        <f t="shared" si="12"/>
        <v/>
      </c>
      <c r="C775" s="19"/>
      <c r="D775" s="19"/>
      <c r="E775" s="28"/>
      <c r="F775" s="76"/>
    </row>
    <row r="776" spans="1:6" ht="9.75" customHeight="1" x14ac:dyDescent="0.2">
      <c r="A776" s="75"/>
      <c r="B776" s="17" t="str">
        <f t="shared" si="12"/>
        <v/>
      </c>
      <c r="C776" s="19"/>
      <c r="D776" s="19"/>
      <c r="E776" s="28"/>
      <c r="F776" s="76"/>
    </row>
    <row r="777" spans="1:6" ht="9.75" customHeight="1" x14ac:dyDescent="0.2">
      <c r="A777" s="75"/>
      <c r="B777" s="17" t="str">
        <f t="shared" si="12"/>
        <v/>
      </c>
      <c r="C777" s="19"/>
      <c r="D777" s="19"/>
      <c r="E777" s="28"/>
      <c r="F777" s="76"/>
    </row>
    <row r="778" spans="1:6" ht="9.75" customHeight="1" x14ac:dyDescent="0.2">
      <c r="A778" s="75"/>
      <c r="B778" s="17" t="str">
        <f t="shared" si="12"/>
        <v/>
      </c>
      <c r="C778" s="19"/>
      <c r="D778" s="19"/>
      <c r="E778" s="28"/>
      <c r="F778" s="76"/>
    </row>
    <row r="779" spans="1:6" ht="9.75" customHeight="1" x14ac:dyDescent="0.2">
      <c r="A779" s="75"/>
      <c r="B779" s="17" t="str">
        <f t="shared" si="12"/>
        <v/>
      </c>
      <c r="C779" s="19"/>
      <c r="D779" s="19"/>
      <c r="E779" s="28"/>
      <c r="F779" s="76"/>
    </row>
    <row r="780" spans="1:6" ht="9.75" customHeight="1" x14ac:dyDescent="0.2">
      <c r="A780" s="75"/>
      <c r="B780" s="17" t="str">
        <f t="shared" si="12"/>
        <v/>
      </c>
      <c r="C780" s="19"/>
      <c r="D780" s="19"/>
      <c r="E780" s="28"/>
      <c r="F780" s="76"/>
    </row>
    <row r="781" spans="1:6" ht="9.75" customHeight="1" x14ac:dyDescent="0.2">
      <c r="A781" s="75"/>
      <c r="B781" s="17" t="str">
        <f t="shared" si="12"/>
        <v/>
      </c>
      <c r="C781" s="19"/>
      <c r="D781" s="19"/>
      <c r="E781" s="28"/>
      <c r="F781" s="76"/>
    </row>
    <row r="782" spans="1:6" ht="9.75" customHeight="1" x14ac:dyDescent="0.2">
      <c r="A782" s="75"/>
      <c r="B782" s="17" t="str">
        <f t="shared" si="12"/>
        <v/>
      </c>
      <c r="C782" s="19"/>
      <c r="D782" s="19"/>
      <c r="E782" s="28"/>
      <c r="F782" s="76"/>
    </row>
    <row r="783" spans="1:6" ht="9.75" customHeight="1" x14ac:dyDescent="0.2">
      <c r="A783" s="75"/>
      <c r="B783" s="17" t="str">
        <f t="shared" si="12"/>
        <v/>
      </c>
      <c r="C783" s="19"/>
      <c r="D783" s="19"/>
      <c r="E783" s="28"/>
      <c r="F783" s="76"/>
    </row>
    <row r="784" spans="1:6" ht="9.75" customHeight="1" x14ac:dyDescent="0.2">
      <c r="A784" s="75"/>
      <c r="B784" s="17" t="str">
        <f t="shared" si="12"/>
        <v/>
      </c>
      <c r="C784" s="19"/>
      <c r="D784" s="19"/>
      <c r="E784" s="28"/>
      <c r="F784" s="76"/>
    </row>
    <row r="785" spans="1:6" ht="9.75" customHeight="1" x14ac:dyDescent="0.2">
      <c r="A785" s="75"/>
      <c r="B785" s="17" t="str">
        <f t="shared" si="12"/>
        <v/>
      </c>
      <c r="C785" s="19"/>
      <c r="D785" s="19"/>
      <c r="E785" s="28"/>
      <c r="F785" s="76"/>
    </row>
    <row r="786" spans="1:6" ht="9.75" customHeight="1" x14ac:dyDescent="0.2">
      <c r="A786" s="75"/>
      <c r="B786" s="17" t="str">
        <f t="shared" si="12"/>
        <v/>
      </c>
      <c r="C786" s="19"/>
      <c r="D786" s="19"/>
      <c r="E786" s="28"/>
      <c r="F786" s="76"/>
    </row>
    <row r="787" spans="1:6" ht="9.75" customHeight="1" x14ac:dyDescent="0.2">
      <c r="A787" s="75"/>
      <c r="B787" s="17" t="str">
        <f t="shared" si="12"/>
        <v/>
      </c>
      <c r="C787" s="19"/>
      <c r="D787" s="19"/>
      <c r="E787" s="28"/>
      <c r="F787" s="76"/>
    </row>
    <row r="788" spans="1:6" ht="9.75" customHeight="1" x14ac:dyDescent="0.2">
      <c r="A788" s="75"/>
      <c r="B788" s="17" t="str">
        <f t="shared" si="12"/>
        <v/>
      </c>
      <c r="C788" s="19"/>
      <c r="D788" s="19"/>
      <c r="E788" s="28"/>
      <c r="F788" s="76"/>
    </row>
    <row r="789" spans="1:6" ht="9.75" customHeight="1" x14ac:dyDescent="0.2">
      <c r="A789" s="75"/>
      <c r="B789" s="17" t="str">
        <f t="shared" si="12"/>
        <v/>
      </c>
      <c r="C789" s="19"/>
      <c r="D789" s="19"/>
      <c r="E789" s="28"/>
      <c r="F789" s="76"/>
    </row>
    <row r="790" spans="1:6" ht="9.75" customHeight="1" x14ac:dyDescent="0.2">
      <c r="A790" s="75"/>
      <c r="B790" s="17" t="str">
        <f t="shared" si="12"/>
        <v/>
      </c>
      <c r="C790" s="19"/>
      <c r="D790" s="19"/>
      <c r="E790" s="28"/>
      <c r="F790" s="76"/>
    </row>
    <row r="791" spans="1:6" ht="9.75" customHeight="1" x14ac:dyDescent="0.2">
      <c r="A791" s="75"/>
      <c r="B791" s="17" t="str">
        <f t="shared" si="12"/>
        <v/>
      </c>
      <c r="C791" s="19"/>
      <c r="D791" s="19"/>
      <c r="E791" s="28"/>
      <c r="F791" s="76"/>
    </row>
    <row r="792" spans="1:6" ht="9.75" customHeight="1" x14ac:dyDescent="0.2">
      <c r="A792" s="75"/>
      <c r="B792" s="17" t="str">
        <f t="shared" si="12"/>
        <v/>
      </c>
      <c r="C792" s="19"/>
      <c r="D792" s="19"/>
      <c r="E792" s="28"/>
      <c r="F792" s="76"/>
    </row>
    <row r="793" spans="1:6" ht="9.75" customHeight="1" x14ac:dyDescent="0.2">
      <c r="A793" s="75"/>
      <c r="B793" s="17" t="str">
        <f t="shared" si="12"/>
        <v/>
      </c>
      <c r="C793" s="19"/>
      <c r="D793" s="19"/>
      <c r="E793" s="28"/>
      <c r="F793" s="76"/>
    </row>
    <row r="794" spans="1:6" ht="9.75" customHeight="1" x14ac:dyDescent="0.2">
      <c r="A794" s="75"/>
      <c r="B794" s="17" t="str">
        <f t="shared" si="12"/>
        <v/>
      </c>
      <c r="C794" s="19"/>
      <c r="D794" s="19"/>
      <c r="E794" s="28"/>
      <c r="F794" s="76"/>
    </row>
    <row r="795" spans="1:6" ht="9.75" customHeight="1" x14ac:dyDescent="0.2">
      <c r="A795" s="75"/>
      <c r="B795" s="17" t="str">
        <f t="shared" si="12"/>
        <v/>
      </c>
      <c r="C795" s="19"/>
      <c r="D795" s="19"/>
      <c r="E795" s="28"/>
      <c r="F795" s="76"/>
    </row>
    <row r="796" spans="1:6" ht="9.75" customHeight="1" x14ac:dyDescent="0.2">
      <c r="A796" s="75"/>
      <c r="B796" s="17" t="str">
        <f t="shared" si="12"/>
        <v/>
      </c>
      <c r="C796" s="19"/>
      <c r="D796" s="19"/>
      <c r="E796" s="28"/>
      <c r="F796" s="76"/>
    </row>
    <row r="797" spans="1:6" ht="9.75" customHeight="1" x14ac:dyDescent="0.2">
      <c r="A797" s="75"/>
      <c r="B797" s="17" t="str">
        <f t="shared" si="12"/>
        <v/>
      </c>
      <c r="C797" s="19"/>
      <c r="D797" s="19"/>
      <c r="E797" s="28"/>
      <c r="F797" s="76"/>
    </row>
    <row r="798" spans="1:6" ht="9.75" customHeight="1" x14ac:dyDescent="0.2">
      <c r="A798" s="75"/>
      <c r="B798" s="17" t="str">
        <f t="shared" si="12"/>
        <v/>
      </c>
      <c r="C798" s="19"/>
      <c r="D798" s="19"/>
      <c r="E798" s="28"/>
      <c r="F798" s="76"/>
    </row>
    <row r="799" spans="1:6" ht="9.75" customHeight="1" x14ac:dyDescent="0.2">
      <c r="A799" s="75"/>
      <c r="B799" s="17" t="str">
        <f t="shared" si="12"/>
        <v/>
      </c>
      <c r="C799" s="19"/>
      <c r="D799" s="19"/>
      <c r="E799" s="28"/>
      <c r="F799" s="76"/>
    </row>
    <row r="800" spans="1:6" ht="9.75" customHeight="1" x14ac:dyDescent="0.2">
      <c r="A800" s="75"/>
      <c r="B800" s="17" t="str">
        <f t="shared" si="12"/>
        <v/>
      </c>
      <c r="C800" s="19"/>
      <c r="D800" s="19"/>
      <c r="E800" s="28"/>
      <c r="F800" s="76"/>
    </row>
    <row r="801" spans="1:6" ht="9.75" customHeight="1" x14ac:dyDescent="0.2">
      <c r="A801" s="75"/>
      <c r="B801" s="17" t="str">
        <f t="shared" si="12"/>
        <v/>
      </c>
      <c r="C801" s="19"/>
      <c r="D801" s="19"/>
      <c r="E801" s="28"/>
      <c r="F801" s="76"/>
    </row>
    <row r="802" spans="1:6" ht="9.75" customHeight="1" x14ac:dyDescent="0.2">
      <c r="A802" s="75"/>
      <c r="B802" s="17" t="str">
        <f t="shared" si="12"/>
        <v/>
      </c>
      <c r="C802" s="19"/>
      <c r="D802" s="19"/>
      <c r="E802" s="28"/>
      <c r="F802" s="76"/>
    </row>
    <row r="803" spans="1:6" ht="9.75" customHeight="1" x14ac:dyDescent="0.2">
      <c r="A803" s="75"/>
      <c r="B803" s="17" t="str">
        <f t="shared" si="12"/>
        <v/>
      </c>
      <c r="C803" s="19"/>
      <c r="D803" s="19"/>
      <c r="E803" s="28"/>
      <c r="F803" s="76"/>
    </row>
    <row r="804" spans="1:6" ht="9.75" customHeight="1" x14ac:dyDescent="0.2">
      <c r="A804" s="75"/>
      <c r="B804" s="17" t="str">
        <f t="shared" si="12"/>
        <v/>
      </c>
      <c r="C804" s="19"/>
      <c r="D804" s="19"/>
      <c r="E804" s="28"/>
      <c r="F804" s="76"/>
    </row>
    <row r="805" spans="1:6" ht="9.75" customHeight="1" x14ac:dyDescent="0.2">
      <c r="A805" s="75"/>
      <c r="B805" s="17" t="str">
        <f t="shared" si="12"/>
        <v/>
      </c>
      <c r="C805" s="19"/>
      <c r="D805" s="19"/>
      <c r="E805" s="28"/>
      <c r="F805" s="76"/>
    </row>
    <row r="806" spans="1:6" ht="9.75" customHeight="1" x14ac:dyDescent="0.2">
      <c r="A806" s="75"/>
      <c r="B806" s="17" t="str">
        <f t="shared" si="12"/>
        <v/>
      </c>
      <c r="C806" s="19"/>
      <c r="D806" s="19"/>
      <c r="E806" s="28"/>
      <c r="F806" s="76"/>
    </row>
    <row r="807" spans="1:6" ht="9.75" customHeight="1" x14ac:dyDescent="0.2">
      <c r="A807" s="75"/>
      <c r="B807" s="17" t="str">
        <f t="shared" si="12"/>
        <v/>
      </c>
      <c r="C807" s="19"/>
      <c r="D807" s="19"/>
      <c r="E807" s="28"/>
      <c r="F807" s="76"/>
    </row>
    <row r="808" spans="1:6" ht="9.75" customHeight="1" x14ac:dyDescent="0.2">
      <c r="A808" s="75"/>
      <c r="B808" s="17" t="str">
        <f t="shared" si="12"/>
        <v/>
      </c>
      <c r="C808" s="19"/>
      <c r="D808" s="19"/>
      <c r="E808" s="28"/>
      <c r="F808" s="76"/>
    </row>
    <row r="809" spans="1:6" ht="9.75" customHeight="1" x14ac:dyDescent="0.2">
      <c r="A809" s="75"/>
      <c r="B809" s="17" t="str">
        <f t="shared" si="12"/>
        <v/>
      </c>
      <c r="C809" s="19"/>
      <c r="D809" s="19"/>
      <c r="E809" s="28"/>
      <c r="F809" s="76"/>
    </row>
    <row r="810" spans="1:6" ht="9.75" customHeight="1" x14ac:dyDescent="0.2">
      <c r="A810" s="75"/>
      <c r="B810" s="17" t="str">
        <f t="shared" si="12"/>
        <v/>
      </c>
      <c r="C810" s="19"/>
      <c r="D810" s="19"/>
      <c r="E810" s="28"/>
      <c r="F810" s="76"/>
    </row>
    <row r="811" spans="1:6" ht="9.75" customHeight="1" x14ac:dyDescent="0.2">
      <c r="A811" s="75"/>
      <c r="B811" s="17" t="str">
        <f t="shared" si="12"/>
        <v/>
      </c>
      <c r="C811" s="19"/>
      <c r="D811" s="19"/>
      <c r="E811" s="28"/>
      <c r="F811" s="76"/>
    </row>
    <row r="812" spans="1:6" ht="9.75" customHeight="1" x14ac:dyDescent="0.2">
      <c r="A812" s="75"/>
      <c r="B812" s="17" t="str">
        <f t="shared" si="12"/>
        <v/>
      </c>
      <c r="C812" s="19"/>
      <c r="D812" s="19"/>
      <c r="E812" s="28"/>
      <c r="F812" s="76"/>
    </row>
    <row r="813" spans="1:6" ht="9.75" customHeight="1" x14ac:dyDescent="0.2">
      <c r="A813" s="75"/>
      <c r="B813" s="17" t="str">
        <f t="shared" si="12"/>
        <v/>
      </c>
      <c r="C813" s="19"/>
      <c r="D813" s="19"/>
      <c r="E813" s="28"/>
      <c r="F813" s="76"/>
    </row>
    <row r="814" spans="1:6" ht="9.75" customHeight="1" x14ac:dyDescent="0.2">
      <c r="A814" s="75"/>
      <c r="B814" s="17" t="str">
        <f t="shared" si="12"/>
        <v/>
      </c>
      <c r="C814" s="19"/>
      <c r="D814" s="19"/>
      <c r="E814" s="28"/>
      <c r="F814" s="76"/>
    </row>
    <row r="815" spans="1:6" ht="9.75" customHeight="1" x14ac:dyDescent="0.2">
      <c r="A815" s="75"/>
      <c r="B815" s="17" t="str">
        <f t="shared" si="12"/>
        <v/>
      </c>
      <c r="C815" s="19"/>
      <c r="D815" s="19"/>
      <c r="E815" s="28"/>
      <c r="F815" s="76"/>
    </row>
    <row r="816" spans="1:6" ht="9.75" customHeight="1" x14ac:dyDescent="0.2">
      <c r="A816" s="75"/>
      <c r="B816" s="17" t="str">
        <f t="shared" si="12"/>
        <v/>
      </c>
      <c r="C816" s="19"/>
      <c r="D816" s="19"/>
      <c r="E816" s="28"/>
      <c r="F816" s="76"/>
    </row>
    <row r="817" spans="1:6" ht="9.75" customHeight="1" x14ac:dyDescent="0.2">
      <c r="A817" s="75"/>
      <c r="B817" s="17" t="str">
        <f t="shared" si="12"/>
        <v/>
      </c>
      <c r="C817" s="19"/>
      <c r="D817" s="19"/>
      <c r="E817" s="28"/>
      <c r="F817" s="76"/>
    </row>
    <row r="818" spans="1:6" ht="9.75" customHeight="1" x14ac:dyDescent="0.2">
      <c r="A818" s="75"/>
      <c r="B818" s="17" t="str">
        <f t="shared" si="12"/>
        <v/>
      </c>
      <c r="C818" s="19"/>
      <c r="D818" s="19"/>
      <c r="E818" s="28"/>
      <c r="F818" s="76"/>
    </row>
    <row r="819" spans="1:6" ht="9.75" customHeight="1" x14ac:dyDescent="0.2">
      <c r="A819" s="75"/>
      <c r="B819" s="17" t="str">
        <f t="shared" si="12"/>
        <v/>
      </c>
      <c r="C819" s="19"/>
      <c r="D819" s="19"/>
      <c r="E819" s="28"/>
      <c r="F819" s="76"/>
    </row>
    <row r="820" spans="1:6" ht="9.75" customHeight="1" x14ac:dyDescent="0.2">
      <c r="A820" s="75"/>
      <c r="B820" s="17" t="str">
        <f t="shared" si="12"/>
        <v/>
      </c>
      <c r="C820" s="19"/>
      <c r="D820" s="19"/>
      <c r="E820" s="28"/>
      <c r="F820" s="76"/>
    </row>
    <row r="821" spans="1:6" ht="9.75" customHeight="1" x14ac:dyDescent="0.2">
      <c r="A821" s="75"/>
      <c r="B821" s="17" t="str">
        <f t="shared" si="12"/>
        <v/>
      </c>
      <c r="C821" s="19"/>
      <c r="D821" s="19"/>
      <c r="E821" s="28"/>
      <c r="F821" s="76"/>
    </row>
    <row r="822" spans="1:6" ht="9.75" customHeight="1" x14ac:dyDescent="0.2">
      <c r="A822" s="75"/>
      <c r="B822" s="17" t="str">
        <f t="shared" si="12"/>
        <v/>
      </c>
      <c r="C822" s="19"/>
      <c r="D822" s="19"/>
      <c r="E822" s="28"/>
      <c r="F822" s="76"/>
    </row>
    <row r="823" spans="1:6" ht="9.75" customHeight="1" x14ac:dyDescent="0.2">
      <c r="A823" s="75"/>
      <c r="B823" s="17" t="str">
        <f t="shared" si="12"/>
        <v/>
      </c>
      <c r="C823" s="19"/>
      <c r="D823" s="19"/>
      <c r="E823" s="28"/>
      <c r="F823" s="76"/>
    </row>
    <row r="824" spans="1:6" ht="9.75" customHeight="1" x14ac:dyDescent="0.2">
      <c r="A824" s="75"/>
      <c r="B824" s="17" t="str">
        <f t="shared" si="12"/>
        <v/>
      </c>
      <c r="C824" s="19"/>
      <c r="D824" s="19"/>
      <c r="E824" s="28"/>
      <c r="F824" s="76"/>
    </row>
    <row r="825" spans="1:6" ht="9.75" customHeight="1" x14ac:dyDescent="0.2">
      <c r="A825" s="75"/>
      <c r="B825" s="17" t="str">
        <f t="shared" si="12"/>
        <v/>
      </c>
      <c r="C825" s="19"/>
      <c r="D825" s="19"/>
      <c r="E825" s="28"/>
      <c r="F825" s="76"/>
    </row>
    <row r="826" spans="1:6" ht="9.75" customHeight="1" x14ac:dyDescent="0.2">
      <c r="A826" s="75"/>
      <c r="B826" s="17" t="str">
        <f t="shared" si="12"/>
        <v/>
      </c>
      <c r="C826" s="19"/>
      <c r="D826" s="19"/>
      <c r="E826" s="28"/>
      <c r="F826" s="76"/>
    </row>
    <row r="827" spans="1:6" ht="9.75" customHeight="1" x14ac:dyDescent="0.2">
      <c r="A827" s="75"/>
      <c r="B827" s="17" t="str">
        <f t="shared" si="12"/>
        <v/>
      </c>
      <c r="C827" s="19"/>
      <c r="D827" s="19"/>
      <c r="E827" s="28"/>
      <c r="F827" s="76"/>
    </row>
    <row r="828" spans="1:6" ht="9.75" customHeight="1" x14ac:dyDescent="0.2">
      <c r="A828" s="75"/>
      <c r="B828" s="17" t="str">
        <f t="shared" si="12"/>
        <v/>
      </c>
      <c r="C828" s="19"/>
      <c r="D828" s="19"/>
      <c r="E828" s="28"/>
      <c r="F828" s="76"/>
    </row>
    <row r="829" spans="1:6" ht="9.75" customHeight="1" x14ac:dyDescent="0.2">
      <c r="A829" s="75"/>
      <c r="B829" s="17" t="str">
        <f t="shared" si="12"/>
        <v/>
      </c>
      <c r="C829" s="19"/>
      <c r="D829" s="19"/>
      <c r="E829" s="28"/>
      <c r="F829" s="76"/>
    </row>
    <row r="830" spans="1:6" ht="9.75" customHeight="1" x14ac:dyDescent="0.2">
      <c r="A830" s="75"/>
      <c r="B830" s="17" t="str">
        <f t="shared" si="12"/>
        <v/>
      </c>
      <c r="C830" s="19"/>
      <c r="D830" s="19"/>
      <c r="E830" s="28"/>
      <c r="F830" s="76"/>
    </row>
    <row r="831" spans="1:6" ht="9.75" customHeight="1" x14ac:dyDescent="0.2">
      <c r="A831" s="75"/>
      <c r="B831" s="17" t="str">
        <f t="shared" si="12"/>
        <v/>
      </c>
      <c r="C831" s="19"/>
      <c r="D831" s="19"/>
      <c r="E831" s="28"/>
      <c r="F831" s="76"/>
    </row>
    <row r="832" spans="1:6" ht="9.75" customHeight="1" x14ac:dyDescent="0.2">
      <c r="A832" s="75"/>
      <c r="B832" s="17" t="str">
        <f t="shared" si="12"/>
        <v/>
      </c>
      <c r="C832" s="19"/>
      <c r="D832" s="19"/>
      <c r="E832" s="28"/>
      <c r="F832" s="76"/>
    </row>
    <row r="833" spans="1:6" ht="9.75" customHeight="1" x14ac:dyDescent="0.2">
      <c r="A833" s="75"/>
      <c r="B833" s="17" t="str">
        <f t="shared" si="12"/>
        <v/>
      </c>
      <c r="C833" s="19"/>
      <c r="D833" s="19"/>
      <c r="E833" s="28"/>
      <c r="F833" s="76"/>
    </row>
    <row r="834" spans="1:6" ht="9.75" customHeight="1" x14ac:dyDescent="0.2">
      <c r="A834" s="75"/>
      <c r="B834" s="17" t="str">
        <f t="shared" si="12"/>
        <v/>
      </c>
      <c r="C834" s="19"/>
      <c r="D834" s="19"/>
      <c r="E834" s="28"/>
      <c r="F834" s="76"/>
    </row>
    <row r="835" spans="1:6" ht="9.75" customHeight="1" x14ac:dyDescent="0.2">
      <c r="A835" s="75"/>
      <c r="B835" s="17" t="str">
        <f t="shared" ref="B835:B898" si="13">IF(C835="","",ROW()-1)</f>
        <v/>
      </c>
      <c r="C835" s="19"/>
      <c r="D835" s="19"/>
      <c r="E835" s="28"/>
      <c r="F835" s="76"/>
    </row>
    <row r="836" spans="1:6" ht="9.75" customHeight="1" x14ac:dyDescent="0.2">
      <c r="A836" s="75"/>
      <c r="B836" s="17" t="str">
        <f t="shared" si="13"/>
        <v/>
      </c>
      <c r="C836" s="19"/>
      <c r="D836" s="19"/>
      <c r="E836" s="28"/>
      <c r="F836" s="76"/>
    </row>
    <row r="837" spans="1:6" ht="9.75" customHeight="1" x14ac:dyDescent="0.2">
      <c r="A837" s="75"/>
      <c r="B837" s="17" t="str">
        <f t="shared" si="13"/>
        <v/>
      </c>
      <c r="C837" s="19"/>
      <c r="D837" s="19"/>
      <c r="E837" s="28"/>
      <c r="F837" s="76"/>
    </row>
    <row r="838" spans="1:6" ht="9.75" customHeight="1" x14ac:dyDescent="0.2">
      <c r="A838" s="75"/>
      <c r="B838" s="17" t="str">
        <f t="shared" si="13"/>
        <v/>
      </c>
      <c r="C838" s="19"/>
      <c r="D838" s="19"/>
      <c r="E838" s="28"/>
      <c r="F838" s="76"/>
    </row>
    <row r="839" spans="1:6" ht="9.75" customHeight="1" x14ac:dyDescent="0.2">
      <c r="A839" s="75"/>
      <c r="B839" s="17" t="str">
        <f t="shared" si="13"/>
        <v/>
      </c>
      <c r="C839" s="19"/>
      <c r="D839" s="19"/>
      <c r="E839" s="28"/>
      <c r="F839" s="76"/>
    </row>
    <row r="840" spans="1:6" ht="9.75" customHeight="1" x14ac:dyDescent="0.2">
      <c r="A840" s="75"/>
      <c r="B840" s="17" t="str">
        <f t="shared" si="13"/>
        <v/>
      </c>
      <c r="C840" s="19"/>
      <c r="D840" s="19"/>
      <c r="E840" s="28"/>
      <c r="F840" s="76"/>
    </row>
    <row r="841" spans="1:6" ht="9.75" customHeight="1" x14ac:dyDescent="0.2">
      <c r="A841" s="75"/>
      <c r="B841" s="17" t="str">
        <f t="shared" si="13"/>
        <v/>
      </c>
      <c r="C841" s="19"/>
      <c r="D841" s="19"/>
      <c r="E841" s="28"/>
      <c r="F841" s="76"/>
    </row>
    <row r="842" spans="1:6" ht="9.75" customHeight="1" x14ac:dyDescent="0.2">
      <c r="A842" s="75"/>
      <c r="B842" s="17" t="str">
        <f t="shared" si="13"/>
        <v/>
      </c>
      <c r="C842" s="19"/>
      <c r="D842" s="19"/>
      <c r="E842" s="28"/>
      <c r="F842" s="76"/>
    </row>
    <row r="843" spans="1:6" ht="9.75" customHeight="1" x14ac:dyDescent="0.2">
      <c r="A843" s="75"/>
      <c r="B843" s="17" t="str">
        <f t="shared" si="13"/>
        <v/>
      </c>
      <c r="C843" s="19"/>
      <c r="D843" s="19"/>
      <c r="E843" s="28"/>
      <c r="F843" s="76"/>
    </row>
    <row r="844" spans="1:6" ht="9.75" customHeight="1" x14ac:dyDescent="0.2">
      <c r="A844" s="75"/>
      <c r="B844" s="17" t="str">
        <f t="shared" si="13"/>
        <v/>
      </c>
      <c r="C844" s="19"/>
      <c r="D844" s="19"/>
      <c r="E844" s="28"/>
      <c r="F844" s="76"/>
    </row>
    <row r="845" spans="1:6" ht="9.75" customHeight="1" x14ac:dyDescent="0.2">
      <c r="A845" s="75"/>
      <c r="B845" s="17" t="str">
        <f t="shared" si="13"/>
        <v/>
      </c>
      <c r="C845" s="19"/>
      <c r="D845" s="19"/>
      <c r="E845" s="28"/>
      <c r="F845" s="76"/>
    </row>
    <row r="846" spans="1:6" ht="9.75" customHeight="1" x14ac:dyDescent="0.2">
      <c r="A846" s="75"/>
      <c r="B846" s="17" t="str">
        <f t="shared" si="13"/>
        <v/>
      </c>
      <c r="C846" s="19"/>
      <c r="D846" s="19"/>
      <c r="E846" s="28"/>
      <c r="F846" s="76"/>
    </row>
    <row r="847" spans="1:6" ht="9.75" customHeight="1" x14ac:dyDescent="0.2">
      <c r="A847" s="75"/>
      <c r="B847" s="17" t="str">
        <f t="shared" si="13"/>
        <v/>
      </c>
      <c r="C847" s="19"/>
      <c r="D847" s="19"/>
      <c r="E847" s="28"/>
      <c r="F847" s="76"/>
    </row>
    <row r="848" spans="1:6" ht="9.75" customHeight="1" x14ac:dyDescent="0.2">
      <c r="A848" s="75"/>
      <c r="B848" s="17" t="str">
        <f t="shared" si="13"/>
        <v/>
      </c>
      <c r="C848" s="19"/>
      <c r="D848" s="19"/>
      <c r="E848" s="28"/>
      <c r="F848" s="76"/>
    </row>
    <row r="849" spans="1:6" ht="9.75" customHeight="1" x14ac:dyDescent="0.2">
      <c r="A849" s="75"/>
      <c r="B849" s="17" t="str">
        <f t="shared" si="13"/>
        <v/>
      </c>
      <c r="C849" s="19"/>
      <c r="D849" s="19"/>
      <c r="E849" s="28"/>
      <c r="F849" s="76"/>
    </row>
    <row r="850" spans="1:6" ht="9.75" customHeight="1" x14ac:dyDescent="0.2">
      <c r="A850" s="75"/>
      <c r="B850" s="17" t="str">
        <f t="shared" si="13"/>
        <v/>
      </c>
      <c r="C850" s="19"/>
      <c r="D850" s="19"/>
      <c r="E850" s="28"/>
      <c r="F850" s="76"/>
    </row>
    <row r="851" spans="1:6" ht="9.75" customHeight="1" x14ac:dyDescent="0.2">
      <c r="A851" s="75"/>
      <c r="B851" s="17" t="str">
        <f t="shared" si="13"/>
        <v/>
      </c>
      <c r="C851" s="19"/>
      <c r="D851" s="19"/>
      <c r="E851" s="28"/>
      <c r="F851" s="76"/>
    </row>
    <row r="852" spans="1:6" ht="9.75" customHeight="1" x14ac:dyDescent="0.2">
      <c r="A852" s="75"/>
      <c r="B852" s="17" t="str">
        <f t="shared" si="13"/>
        <v/>
      </c>
      <c r="C852" s="19"/>
      <c r="D852" s="19"/>
      <c r="E852" s="28"/>
      <c r="F852" s="76"/>
    </row>
    <row r="853" spans="1:6" ht="9.75" customHeight="1" x14ac:dyDescent="0.2">
      <c r="A853" s="75"/>
      <c r="B853" s="17" t="str">
        <f t="shared" si="13"/>
        <v/>
      </c>
      <c r="C853" s="19"/>
      <c r="D853" s="19"/>
      <c r="E853" s="28"/>
      <c r="F853" s="76"/>
    </row>
    <row r="854" spans="1:6" ht="9.75" customHeight="1" x14ac:dyDescent="0.2">
      <c r="A854" s="75"/>
      <c r="B854" s="17" t="str">
        <f t="shared" si="13"/>
        <v/>
      </c>
      <c r="C854" s="19"/>
      <c r="D854" s="19"/>
      <c r="E854" s="28"/>
      <c r="F854" s="76"/>
    </row>
    <row r="855" spans="1:6" ht="9.75" customHeight="1" x14ac:dyDescent="0.2">
      <c r="A855" s="75"/>
      <c r="B855" s="17" t="str">
        <f t="shared" si="13"/>
        <v/>
      </c>
      <c r="C855" s="19"/>
      <c r="D855" s="19"/>
      <c r="E855" s="28"/>
      <c r="F855" s="76"/>
    </row>
    <row r="856" spans="1:6" ht="9.75" customHeight="1" x14ac:dyDescent="0.2">
      <c r="A856" s="75"/>
      <c r="B856" s="17" t="str">
        <f t="shared" si="13"/>
        <v/>
      </c>
      <c r="C856" s="19"/>
      <c r="D856" s="19"/>
      <c r="E856" s="28"/>
      <c r="F856" s="76"/>
    </row>
    <row r="857" spans="1:6" ht="9.75" customHeight="1" x14ac:dyDescent="0.2">
      <c r="A857" s="75"/>
      <c r="B857" s="17" t="str">
        <f t="shared" si="13"/>
        <v/>
      </c>
      <c r="C857" s="19"/>
      <c r="D857" s="19"/>
      <c r="E857" s="28"/>
      <c r="F857" s="76"/>
    </row>
    <row r="858" spans="1:6" ht="9.75" customHeight="1" x14ac:dyDescent="0.2">
      <c r="A858" s="75"/>
      <c r="B858" s="17" t="str">
        <f t="shared" si="13"/>
        <v/>
      </c>
      <c r="C858" s="19"/>
      <c r="D858" s="19"/>
      <c r="E858" s="28"/>
      <c r="F858" s="76"/>
    </row>
    <row r="859" spans="1:6" ht="9.75" customHeight="1" x14ac:dyDescent="0.2">
      <c r="A859" s="75"/>
      <c r="B859" s="17" t="str">
        <f t="shared" si="13"/>
        <v/>
      </c>
      <c r="C859" s="19"/>
      <c r="D859" s="19"/>
      <c r="E859" s="28"/>
      <c r="F859" s="76"/>
    </row>
    <row r="860" spans="1:6" ht="9.75" customHeight="1" x14ac:dyDescent="0.2">
      <c r="A860" s="75"/>
      <c r="B860" s="17" t="str">
        <f t="shared" si="13"/>
        <v/>
      </c>
      <c r="C860" s="19"/>
      <c r="D860" s="19"/>
      <c r="E860" s="28"/>
      <c r="F860" s="76"/>
    </row>
    <row r="861" spans="1:6" ht="9.75" customHeight="1" x14ac:dyDescent="0.2">
      <c r="A861" s="75"/>
      <c r="B861" s="17" t="str">
        <f t="shared" si="13"/>
        <v/>
      </c>
      <c r="C861" s="19"/>
      <c r="D861" s="19"/>
      <c r="E861" s="28"/>
      <c r="F861" s="76"/>
    </row>
    <row r="862" spans="1:6" ht="9.75" customHeight="1" x14ac:dyDescent="0.2">
      <c r="A862" s="75"/>
      <c r="B862" s="17" t="str">
        <f t="shared" si="13"/>
        <v/>
      </c>
      <c r="C862" s="19"/>
      <c r="D862" s="19"/>
      <c r="E862" s="28"/>
      <c r="F862" s="76"/>
    </row>
    <row r="863" spans="1:6" ht="9.75" customHeight="1" x14ac:dyDescent="0.2">
      <c r="A863" s="75"/>
      <c r="B863" s="17" t="str">
        <f t="shared" si="13"/>
        <v/>
      </c>
      <c r="C863" s="19"/>
      <c r="D863" s="19"/>
      <c r="E863" s="28"/>
      <c r="F863" s="76"/>
    </row>
    <row r="864" spans="1:6" ht="9.75" customHeight="1" x14ac:dyDescent="0.2">
      <c r="A864" s="75"/>
      <c r="B864" s="17" t="str">
        <f t="shared" si="13"/>
        <v/>
      </c>
      <c r="C864" s="19"/>
      <c r="D864" s="19"/>
      <c r="E864" s="28"/>
      <c r="F864" s="76"/>
    </row>
    <row r="865" spans="1:6" ht="9.75" customHeight="1" x14ac:dyDescent="0.2">
      <c r="A865" s="75"/>
      <c r="B865" s="17" t="str">
        <f t="shared" si="13"/>
        <v/>
      </c>
      <c r="C865" s="19"/>
      <c r="D865" s="19"/>
      <c r="E865" s="28"/>
      <c r="F865" s="76"/>
    </row>
    <row r="866" spans="1:6" ht="9.75" customHeight="1" x14ac:dyDescent="0.2">
      <c r="A866" s="75"/>
      <c r="B866" s="17" t="str">
        <f t="shared" si="13"/>
        <v/>
      </c>
      <c r="C866" s="19"/>
      <c r="D866" s="19"/>
      <c r="E866" s="28"/>
      <c r="F866" s="76"/>
    </row>
    <row r="867" spans="1:6" ht="9.75" customHeight="1" x14ac:dyDescent="0.2">
      <c r="A867" s="75"/>
      <c r="B867" s="17" t="str">
        <f t="shared" si="13"/>
        <v/>
      </c>
      <c r="C867" s="19"/>
      <c r="D867" s="19"/>
      <c r="E867" s="28"/>
      <c r="F867" s="76"/>
    </row>
    <row r="868" spans="1:6" ht="9.75" customHeight="1" x14ac:dyDescent="0.2">
      <c r="A868" s="75"/>
      <c r="B868" s="17" t="str">
        <f t="shared" si="13"/>
        <v/>
      </c>
      <c r="C868" s="19"/>
      <c r="D868" s="19"/>
      <c r="E868" s="28"/>
      <c r="F868" s="76"/>
    </row>
    <row r="869" spans="1:6" ht="9.75" customHeight="1" x14ac:dyDescent="0.2">
      <c r="A869" s="75"/>
      <c r="B869" s="17" t="str">
        <f t="shared" si="13"/>
        <v/>
      </c>
      <c r="C869" s="19"/>
      <c r="D869" s="19"/>
      <c r="E869" s="28"/>
      <c r="F869" s="76"/>
    </row>
    <row r="870" spans="1:6" ht="9.75" customHeight="1" x14ac:dyDescent="0.2">
      <c r="A870" s="75"/>
      <c r="B870" s="17" t="str">
        <f t="shared" si="13"/>
        <v/>
      </c>
      <c r="C870" s="19"/>
      <c r="D870" s="19"/>
      <c r="E870" s="28"/>
      <c r="F870" s="76"/>
    </row>
    <row r="871" spans="1:6" ht="9.75" customHeight="1" x14ac:dyDescent="0.2">
      <c r="A871" s="75"/>
      <c r="B871" s="17" t="str">
        <f t="shared" si="13"/>
        <v/>
      </c>
      <c r="C871" s="19"/>
      <c r="D871" s="19"/>
      <c r="E871" s="28"/>
      <c r="F871" s="76"/>
    </row>
    <row r="872" spans="1:6" ht="9.75" customHeight="1" x14ac:dyDescent="0.2">
      <c r="A872" s="75"/>
      <c r="B872" s="17" t="str">
        <f t="shared" si="13"/>
        <v/>
      </c>
      <c r="C872" s="19"/>
      <c r="D872" s="19"/>
      <c r="E872" s="28"/>
      <c r="F872" s="76"/>
    </row>
    <row r="873" spans="1:6" ht="9.75" customHeight="1" x14ac:dyDescent="0.2">
      <c r="A873" s="75"/>
      <c r="B873" s="17" t="str">
        <f t="shared" si="13"/>
        <v/>
      </c>
      <c r="C873" s="19"/>
      <c r="D873" s="19"/>
      <c r="E873" s="28"/>
      <c r="F873" s="76"/>
    </row>
    <row r="874" spans="1:6" ht="9.75" customHeight="1" x14ac:dyDescent="0.2">
      <c r="A874" s="75"/>
      <c r="B874" s="17" t="str">
        <f t="shared" si="13"/>
        <v/>
      </c>
      <c r="C874" s="19"/>
      <c r="D874" s="19"/>
      <c r="E874" s="28"/>
      <c r="F874" s="76"/>
    </row>
    <row r="875" spans="1:6" ht="9.75" customHeight="1" x14ac:dyDescent="0.2">
      <c r="A875" s="75"/>
      <c r="B875" s="17" t="str">
        <f t="shared" si="13"/>
        <v/>
      </c>
      <c r="C875" s="19"/>
      <c r="D875" s="19"/>
      <c r="E875" s="28"/>
      <c r="F875" s="76"/>
    </row>
    <row r="876" spans="1:6" ht="9.75" customHeight="1" x14ac:dyDescent="0.2">
      <c r="A876" s="75"/>
      <c r="B876" s="17" t="str">
        <f t="shared" si="13"/>
        <v/>
      </c>
      <c r="C876" s="19"/>
      <c r="D876" s="19"/>
      <c r="E876" s="28"/>
      <c r="F876" s="76"/>
    </row>
    <row r="877" spans="1:6" ht="9.75" customHeight="1" x14ac:dyDescent="0.2">
      <c r="A877" s="75"/>
      <c r="B877" s="17" t="str">
        <f t="shared" si="13"/>
        <v/>
      </c>
      <c r="C877" s="19"/>
      <c r="D877" s="19"/>
      <c r="E877" s="28"/>
      <c r="F877" s="76"/>
    </row>
    <row r="878" spans="1:6" ht="9.75" customHeight="1" x14ac:dyDescent="0.2">
      <c r="A878" s="75"/>
      <c r="B878" s="17" t="str">
        <f t="shared" si="13"/>
        <v/>
      </c>
      <c r="C878" s="19"/>
      <c r="D878" s="19"/>
      <c r="E878" s="28"/>
      <c r="F878" s="76"/>
    </row>
    <row r="879" spans="1:6" ht="9.75" customHeight="1" x14ac:dyDescent="0.2">
      <c r="A879" s="75"/>
      <c r="B879" s="17" t="str">
        <f t="shared" si="13"/>
        <v/>
      </c>
      <c r="C879" s="19"/>
      <c r="D879" s="19"/>
      <c r="E879" s="28"/>
      <c r="F879" s="76"/>
    </row>
    <row r="880" spans="1:6" ht="9.75" customHeight="1" x14ac:dyDescent="0.2">
      <c r="A880" s="75"/>
      <c r="B880" s="17" t="str">
        <f t="shared" si="13"/>
        <v/>
      </c>
      <c r="C880" s="19"/>
      <c r="D880" s="19"/>
      <c r="E880" s="28"/>
      <c r="F880" s="76"/>
    </row>
    <row r="881" spans="1:6" ht="9.75" customHeight="1" x14ac:dyDescent="0.2">
      <c r="A881" s="75"/>
      <c r="B881" s="17" t="str">
        <f t="shared" si="13"/>
        <v/>
      </c>
      <c r="C881" s="19"/>
      <c r="D881" s="19"/>
      <c r="E881" s="28"/>
      <c r="F881" s="76"/>
    </row>
    <row r="882" spans="1:6" ht="9.75" customHeight="1" x14ac:dyDescent="0.2">
      <c r="A882" s="75"/>
      <c r="B882" s="17" t="str">
        <f t="shared" si="13"/>
        <v/>
      </c>
      <c r="C882" s="19"/>
      <c r="D882" s="19"/>
      <c r="E882" s="28"/>
      <c r="F882" s="76"/>
    </row>
    <row r="883" spans="1:6" ht="9.75" customHeight="1" x14ac:dyDescent="0.2">
      <c r="A883" s="75"/>
      <c r="B883" s="17" t="str">
        <f t="shared" si="13"/>
        <v/>
      </c>
      <c r="C883" s="19"/>
      <c r="D883" s="19"/>
      <c r="E883" s="28"/>
      <c r="F883" s="76"/>
    </row>
    <row r="884" spans="1:6" ht="9.75" customHeight="1" x14ac:dyDescent="0.2">
      <c r="A884" s="75"/>
      <c r="B884" s="17" t="str">
        <f t="shared" si="13"/>
        <v/>
      </c>
      <c r="C884" s="19"/>
      <c r="D884" s="19"/>
      <c r="E884" s="28"/>
      <c r="F884" s="76"/>
    </row>
    <row r="885" spans="1:6" ht="9.75" customHeight="1" x14ac:dyDescent="0.2">
      <c r="A885" s="75"/>
      <c r="B885" s="17" t="str">
        <f t="shared" si="13"/>
        <v/>
      </c>
      <c r="C885" s="19"/>
      <c r="D885" s="19"/>
      <c r="E885" s="28"/>
      <c r="F885" s="76"/>
    </row>
    <row r="886" spans="1:6" ht="9.75" customHeight="1" x14ac:dyDescent="0.2">
      <c r="A886" s="75"/>
      <c r="B886" s="17" t="str">
        <f t="shared" si="13"/>
        <v/>
      </c>
      <c r="C886" s="19"/>
      <c r="D886" s="19"/>
      <c r="E886" s="28"/>
      <c r="F886" s="76"/>
    </row>
    <row r="887" spans="1:6" ht="9.75" customHeight="1" x14ac:dyDescent="0.2">
      <c r="A887" s="75"/>
      <c r="B887" s="17" t="str">
        <f t="shared" si="13"/>
        <v/>
      </c>
      <c r="C887" s="19"/>
      <c r="D887" s="19"/>
      <c r="E887" s="28"/>
      <c r="F887" s="76"/>
    </row>
    <row r="888" spans="1:6" ht="9.75" customHeight="1" x14ac:dyDescent="0.2">
      <c r="A888" s="75"/>
      <c r="B888" s="17" t="str">
        <f t="shared" si="13"/>
        <v/>
      </c>
      <c r="C888" s="19"/>
      <c r="D888" s="19"/>
      <c r="E888" s="28"/>
      <c r="F888" s="76"/>
    </row>
    <row r="889" spans="1:6" ht="9.75" customHeight="1" x14ac:dyDescent="0.2">
      <c r="A889" s="75"/>
      <c r="B889" s="17" t="str">
        <f t="shared" si="13"/>
        <v/>
      </c>
      <c r="C889" s="19"/>
      <c r="D889" s="19"/>
      <c r="E889" s="28"/>
      <c r="F889" s="76"/>
    </row>
    <row r="890" spans="1:6" ht="9.75" customHeight="1" x14ac:dyDescent="0.2">
      <c r="A890" s="75"/>
      <c r="B890" s="17" t="str">
        <f t="shared" si="13"/>
        <v/>
      </c>
      <c r="C890" s="19"/>
      <c r="D890" s="19"/>
      <c r="E890" s="28"/>
      <c r="F890" s="76"/>
    </row>
    <row r="891" spans="1:6" ht="9.75" customHeight="1" x14ac:dyDescent="0.2">
      <c r="A891" s="75"/>
      <c r="B891" s="17" t="str">
        <f t="shared" si="13"/>
        <v/>
      </c>
      <c r="C891" s="19"/>
      <c r="D891" s="19"/>
      <c r="E891" s="28"/>
      <c r="F891" s="76"/>
    </row>
    <row r="892" spans="1:6" ht="9.75" customHeight="1" x14ac:dyDescent="0.2">
      <c r="A892" s="75"/>
      <c r="B892" s="17" t="str">
        <f t="shared" si="13"/>
        <v/>
      </c>
      <c r="C892" s="19"/>
      <c r="D892" s="19"/>
      <c r="E892" s="28"/>
      <c r="F892" s="76"/>
    </row>
    <row r="893" spans="1:6" ht="9.75" customHeight="1" x14ac:dyDescent="0.2">
      <c r="A893" s="75"/>
      <c r="B893" s="17" t="str">
        <f t="shared" si="13"/>
        <v/>
      </c>
      <c r="C893" s="19"/>
      <c r="D893" s="19"/>
      <c r="E893" s="28"/>
      <c r="F893" s="76"/>
    </row>
    <row r="894" spans="1:6" ht="9.75" customHeight="1" x14ac:dyDescent="0.2">
      <c r="A894" s="75"/>
      <c r="B894" s="17" t="str">
        <f t="shared" si="13"/>
        <v/>
      </c>
      <c r="C894" s="19"/>
      <c r="D894" s="19"/>
      <c r="E894" s="28"/>
      <c r="F894" s="76"/>
    </row>
    <row r="895" spans="1:6" ht="9.75" customHeight="1" x14ac:dyDescent="0.2">
      <c r="A895" s="75"/>
      <c r="B895" s="17" t="str">
        <f t="shared" si="13"/>
        <v/>
      </c>
      <c r="C895" s="19"/>
      <c r="D895" s="19"/>
      <c r="E895" s="28"/>
      <c r="F895" s="76"/>
    </row>
    <row r="896" spans="1:6" ht="9.75" customHeight="1" x14ac:dyDescent="0.2">
      <c r="A896" s="75"/>
      <c r="B896" s="17" t="str">
        <f t="shared" si="13"/>
        <v/>
      </c>
      <c r="C896" s="19"/>
      <c r="D896" s="19"/>
      <c r="E896" s="28"/>
      <c r="F896" s="76"/>
    </row>
    <row r="897" spans="1:6" ht="9.75" customHeight="1" x14ac:dyDescent="0.2">
      <c r="A897" s="75"/>
      <c r="B897" s="17" t="str">
        <f t="shared" si="13"/>
        <v/>
      </c>
      <c r="C897" s="19"/>
      <c r="D897" s="19"/>
      <c r="E897" s="28"/>
      <c r="F897" s="76"/>
    </row>
    <row r="898" spans="1:6" ht="9.75" customHeight="1" x14ac:dyDescent="0.2">
      <c r="A898" s="75"/>
      <c r="B898" s="17" t="str">
        <f t="shared" si="13"/>
        <v/>
      </c>
      <c r="C898" s="19"/>
      <c r="D898" s="19"/>
      <c r="E898" s="28"/>
      <c r="F898" s="76"/>
    </row>
    <row r="899" spans="1:6" ht="9.75" customHeight="1" x14ac:dyDescent="0.2">
      <c r="A899" s="75"/>
      <c r="B899" s="17" t="str">
        <f t="shared" ref="B899:B962" si="14">IF(C899="","",ROW()-1)</f>
        <v/>
      </c>
      <c r="C899" s="19"/>
      <c r="D899" s="19"/>
      <c r="E899" s="28"/>
      <c r="F899" s="76"/>
    </row>
    <row r="900" spans="1:6" ht="9.75" customHeight="1" x14ac:dyDescent="0.2">
      <c r="A900" s="75"/>
      <c r="B900" s="17" t="str">
        <f t="shared" si="14"/>
        <v/>
      </c>
      <c r="C900" s="19"/>
      <c r="D900" s="19"/>
      <c r="E900" s="28"/>
      <c r="F900" s="76"/>
    </row>
    <row r="901" spans="1:6" ht="9.75" customHeight="1" x14ac:dyDescent="0.2">
      <c r="A901" s="75"/>
      <c r="B901" s="17" t="str">
        <f t="shared" si="14"/>
        <v/>
      </c>
      <c r="C901" s="19"/>
      <c r="D901" s="19"/>
      <c r="E901" s="28"/>
      <c r="F901" s="76"/>
    </row>
    <row r="902" spans="1:6" ht="9.75" customHeight="1" x14ac:dyDescent="0.2">
      <c r="A902" s="75"/>
      <c r="B902" s="17" t="str">
        <f t="shared" si="14"/>
        <v/>
      </c>
      <c r="C902" s="19"/>
      <c r="D902" s="19"/>
      <c r="E902" s="28"/>
      <c r="F902" s="76"/>
    </row>
    <row r="903" spans="1:6" ht="9.75" customHeight="1" x14ac:dyDescent="0.2">
      <c r="A903" s="75"/>
      <c r="B903" s="17" t="str">
        <f t="shared" si="14"/>
        <v/>
      </c>
      <c r="C903" s="19"/>
      <c r="D903" s="19"/>
      <c r="E903" s="28"/>
      <c r="F903" s="76"/>
    </row>
    <row r="904" spans="1:6" ht="9.75" customHeight="1" x14ac:dyDescent="0.2">
      <c r="A904" s="75"/>
      <c r="B904" s="17" t="str">
        <f t="shared" si="14"/>
        <v/>
      </c>
      <c r="C904" s="19"/>
      <c r="D904" s="19"/>
      <c r="E904" s="28"/>
      <c r="F904" s="76"/>
    </row>
    <row r="905" spans="1:6" ht="9.75" customHeight="1" x14ac:dyDescent="0.2">
      <c r="A905" s="75"/>
      <c r="B905" s="17" t="str">
        <f t="shared" si="14"/>
        <v/>
      </c>
      <c r="C905" s="19"/>
      <c r="D905" s="19"/>
      <c r="E905" s="28"/>
      <c r="F905" s="76"/>
    </row>
    <row r="906" spans="1:6" ht="9.75" customHeight="1" x14ac:dyDescent="0.2">
      <c r="A906" s="75"/>
      <c r="B906" s="17" t="str">
        <f t="shared" si="14"/>
        <v/>
      </c>
      <c r="C906" s="19"/>
      <c r="D906" s="19"/>
      <c r="E906" s="28"/>
      <c r="F906" s="76"/>
    </row>
    <row r="907" spans="1:6" ht="9.75" customHeight="1" x14ac:dyDescent="0.2">
      <c r="A907" s="75"/>
      <c r="B907" s="17" t="str">
        <f t="shared" si="14"/>
        <v/>
      </c>
      <c r="C907" s="19"/>
      <c r="D907" s="19"/>
      <c r="E907" s="28"/>
      <c r="F907" s="76"/>
    </row>
    <row r="908" spans="1:6" ht="9.75" customHeight="1" x14ac:dyDescent="0.2">
      <c r="A908" s="75"/>
      <c r="B908" s="17" t="str">
        <f t="shared" si="14"/>
        <v/>
      </c>
      <c r="C908" s="19"/>
      <c r="D908" s="19"/>
      <c r="E908" s="28"/>
      <c r="F908" s="76"/>
    </row>
    <row r="909" spans="1:6" ht="9.75" customHeight="1" x14ac:dyDescent="0.2">
      <c r="A909" s="75"/>
      <c r="B909" s="17" t="str">
        <f t="shared" si="14"/>
        <v/>
      </c>
      <c r="C909" s="19"/>
      <c r="D909" s="19"/>
      <c r="E909" s="28"/>
      <c r="F909" s="76"/>
    </row>
    <row r="910" spans="1:6" ht="9.75" customHeight="1" x14ac:dyDescent="0.2">
      <c r="A910" s="75"/>
      <c r="B910" s="17" t="str">
        <f t="shared" si="14"/>
        <v/>
      </c>
      <c r="C910" s="19"/>
      <c r="D910" s="19"/>
      <c r="E910" s="28"/>
      <c r="F910" s="76"/>
    </row>
    <row r="911" spans="1:6" ht="9.75" customHeight="1" x14ac:dyDescent="0.2">
      <c r="A911" s="75"/>
      <c r="B911" s="17" t="str">
        <f t="shared" si="14"/>
        <v/>
      </c>
      <c r="C911" s="19"/>
      <c r="D911" s="19"/>
      <c r="E911" s="28"/>
      <c r="F911" s="76"/>
    </row>
    <row r="912" spans="1:6" ht="9.75" customHeight="1" x14ac:dyDescent="0.2">
      <c r="A912" s="75"/>
      <c r="B912" s="17" t="str">
        <f t="shared" si="14"/>
        <v/>
      </c>
      <c r="C912" s="19"/>
      <c r="D912" s="19"/>
      <c r="E912" s="28"/>
      <c r="F912" s="76"/>
    </row>
    <row r="913" spans="1:6" ht="9.75" customHeight="1" x14ac:dyDescent="0.2">
      <c r="A913" s="75"/>
      <c r="B913" s="17" t="str">
        <f t="shared" si="14"/>
        <v/>
      </c>
      <c r="C913" s="19"/>
      <c r="D913" s="19"/>
      <c r="E913" s="28"/>
      <c r="F913" s="76"/>
    </row>
    <row r="914" spans="1:6" ht="9.75" customHeight="1" x14ac:dyDescent="0.2">
      <c r="A914" s="75"/>
      <c r="B914" s="17" t="str">
        <f t="shared" si="14"/>
        <v/>
      </c>
      <c r="C914" s="19"/>
      <c r="D914" s="19"/>
      <c r="E914" s="28"/>
      <c r="F914" s="76"/>
    </row>
    <row r="915" spans="1:6" ht="9.75" customHeight="1" x14ac:dyDescent="0.2">
      <c r="A915" s="75"/>
      <c r="B915" s="17" t="str">
        <f t="shared" si="14"/>
        <v/>
      </c>
      <c r="C915" s="19"/>
      <c r="D915" s="19"/>
      <c r="E915" s="28"/>
      <c r="F915" s="76"/>
    </row>
    <row r="916" spans="1:6" ht="9.75" customHeight="1" x14ac:dyDescent="0.2">
      <c r="A916" s="75"/>
      <c r="B916" s="17" t="str">
        <f t="shared" si="14"/>
        <v/>
      </c>
      <c r="C916" s="19"/>
      <c r="D916" s="19"/>
      <c r="E916" s="28"/>
      <c r="F916" s="76"/>
    </row>
    <row r="917" spans="1:6" ht="9.75" customHeight="1" x14ac:dyDescent="0.2">
      <c r="A917" s="75"/>
      <c r="B917" s="17" t="str">
        <f t="shared" si="14"/>
        <v/>
      </c>
      <c r="C917" s="19"/>
      <c r="D917" s="19"/>
      <c r="E917" s="28"/>
      <c r="F917" s="76"/>
    </row>
    <row r="918" spans="1:6" ht="9.75" customHeight="1" x14ac:dyDescent="0.2">
      <c r="A918" s="75"/>
      <c r="B918" s="17" t="str">
        <f t="shared" si="14"/>
        <v/>
      </c>
      <c r="C918" s="19"/>
      <c r="D918" s="19"/>
      <c r="E918" s="28"/>
      <c r="F918" s="76"/>
    </row>
    <row r="919" spans="1:6" ht="9.75" customHeight="1" x14ac:dyDescent="0.2">
      <c r="A919" s="75"/>
      <c r="B919" s="17" t="str">
        <f t="shared" si="14"/>
        <v/>
      </c>
      <c r="C919" s="19"/>
      <c r="D919" s="19"/>
      <c r="E919" s="28"/>
      <c r="F919" s="76"/>
    </row>
    <row r="920" spans="1:6" ht="9.75" customHeight="1" x14ac:dyDescent="0.2">
      <c r="A920" s="75"/>
      <c r="B920" s="17" t="str">
        <f t="shared" si="14"/>
        <v/>
      </c>
      <c r="C920" s="19"/>
      <c r="D920" s="19"/>
      <c r="E920" s="28"/>
      <c r="F920" s="76"/>
    </row>
    <row r="921" spans="1:6" ht="9.75" customHeight="1" x14ac:dyDescent="0.2">
      <c r="A921" s="75"/>
      <c r="B921" s="17" t="str">
        <f t="shared" si="14"/>
        <v/>
      </c>
      <c r="C921" s="19"/>
      <c r="D921" s="19"/>
      <c r="E921" s="28"/>
      <c r="F921" s="76"/>
    </row>
    <row r="922" spans="1:6" ht="9.75" customHeight="1" x14ac:dyDescent="0.2">
      <c r="A922" s="75"/>
      <c r="B922" s="17" t="str">
        <f t="shared" si="14"/>
        <v/>
      </c>
      <c r="C922" s="19"/>
      <c r="D922" s="19"/>
      <c r="E922" s="28"/>
      <c r="F922" s="76"/>
    </row>
    <row r="923" spans="1:6" ht="9.75" customHeight="1" x14ac:dyDescent="0.2">
      <c r="A923" s="75"/>
      <c r="B923" s="17" t="str">
        <f t="shared" si="14"/>
        <v/>
      </c>
      <c r="C923" s="19"/>
      <c r="D923" s="19"/>
      <c r="E923" s="28"/>
      <c r="F923" s="76"/>
    </row>
    <row r="924" spans="1:6" ht="9.75" customHeight="1" x14ac:dyDescent="0.2">
      <c r="A924" s="75"/>
      <c r="B924" s="17" t="str">
        <f t="shared" si="14"/>
        <v/>
      </c>
      <c r="C924" s="19"/>
      <c r="D924" s="19"/>
      <c r="E924" s="28"/>
      <c r="F924" s="76"/>
    </row>
    <row r="925" spans="1:6" ht="9.75" customHeight="1" x14ac:dyDescent="0.2">
      <c r="A925" s="75"/>
      <c r="B925" s="17" t="str">
        <f t="shared" si="14"/>
        <v/>
      </c>
      <c r="C925" s="19"/>
      <c r="D925" s="19"/>
      <c r="E925" s="28"/>
      <c r="F925" s="76"/>
    </row>
    <row r="926" spans="1:6" ht="9.75" customHeight="1" x14ac:dyDescent="0.2">
      <c r="A926" s="75"/>
      <c r="B926" s="17" t="str">
        <f t="shared" si="14"/>
        <v/>
      </c>
      <c r="C926" s="19"/>
      <c r="D926" s="19"/>
      <c r="E926" s="28"/>
      <c r="F926" s="76"/>
    </row>
    <row r="927" spans="1:6" ht="9.75" customHeight="1" x14ac:dyDescent="0.2">
      <c r="A927" s="75"/>
      <c r="B927" s="17" t="str">
        <f t="shared" si="14"/>
        <v/>
      </c>
      <c r="C927" s="19"/>
      <c r="D927" s="19"/>
      <c r="E927" s="28"/>
      <c r="F927" s="76"/>
    </row>
    <row r="928" spans="1:6" ht="9.75" customHeight="1" x14ac:dyDescent="0.2">
      <c r="A928" s="75"/>
      <c r="B928" s="17" t="str">
        <f t="shared" si="14"/>
        <v/>
      </c>
      <c r="C928" s="19"/>
      <c r="D928" s="19"/>
      <c r="E928" s="28"/>
      <c r="F928" s="76"/>
    </row>
    <row r="929" spans="1:6" ht="9.75" customHeight="1" x14ac:dyDescent="0.2">
      <c r="A929" s="75"/>
      <c r="B929" s="17" t="str">
        <f t="shared" si="14"/>
        <v/>
      </c>
      <c r="C929" s="19"/>
      <c r="D929" s="19"/>
      <c r="E929" s="28"/>
      <c r="F929" s="76"/>
    </row>
    <row r="930" spans="1:6" ht="9.75" customHeight="1" x14ac:dyDescent="0.2">
      <c r="A930" s="75"/>
      <c r="B930" s="17" t="str">
        <f t="shared" si="14"/>
        <v/>
      </c>
      <c r="C930" s="19"/>
      <c r="D930" s="19"/>
      <c r="E930" s="28"/>
      <c r="F930" s="76"/>
    </row>
    <row r="931" spans="1:6" ht="9.75" customHeight="1" x14ac:dyDescent="0.2">
      <c r="A931" s="75"/>
      <c r="B931" s="17" t="str">
        <f t="shared" si="14"/>
        <v/>
      </c>
      <c r="C931" s="19"/>
      <c r="D931" s="19"/>
      <c r="E931" s="28"/>
      <c r="F931" s="76"/>
    </row>
    <row r="932" spans="1:6" ht="9.75" customHeight="1" x14ac:dyDescent="0.2">
      <c r="A932" s="75"/>
      <c r="B932" s="17" t="str">
        <f t="shared" si="14"/>
        <v/>
      </c>
      <c r="C932" s="19"/>
      <c r="D932" s="19"/>
      <c r="E932" s="28"/>
      <c r="F932" s="76"/>
    </row>
    <row r="933" spans="1:6" ht="9.75" customHeight="1" x14ac:dyDescent="0.2">
      <c r="A933" s="75"/>
      <c r="B933" s="17" t="str">
        <f t="shared" si="14"/>
        <v/>
      </c>
      <c r="C933" s="19"/>
      <c r="D933" s="19"/>
      <c r="E933" s="28"/>
      <c r="F933" s="76"/>
    </row>
    <row r="934" spans="1:6" ht="9.75" customHeight="1" x14ac:dyDescent="0.2">
      <c r="A934" s="75"/>
      <c r="B934" s="17" t="str">
        <f t="shared" si="14"/>
        <v/>
      </c>
      <c r="C934" s="19"/>
      <c r="D934" s="19"/>
      <c r="E934" s="28"/>
      <c r="F934" s="76"/>
    </row>
    <row r="935" spans="1:6" ht="9.75" customHeight="1" x14ac:dyDescent="0.2">
      <c r="A935" s="75"/>
      <c r="B935" s="17" t="str">
        <f t="shared" si="14"/>
        <v/>
      </c>
      <c r="C935" s="19"/>
      <c r="D935" s="19"/>
      <c r="E935" s="28"/>
      <c r="F935" s="76"/>
    </row>
    <row r="936" spans="1:6" ht="9.75" customHeight="1" x14ac:dyDescent="0.2">
      <c r="A936" s="75"/>
      <c r="B936" s="17" t="str">
        <f t="shared" si="14"/>
        <v/>
      </c>
      <c r="C936" s="19"/>
      <c r="D936" s="19"/>
      <c r="E936" s="28"/>
      <c r="F936" s="76"/>
    </row>
    <row r="937" spans="1:6" ht="9.75" customHeight="1" x14ac:dyDescent="0.2">
      <c r="A937" s="75"/>
      <c r="B937" s="17" t="str">
        <f t="shared" si="14"/>
        <v/>
      </c>
      <c r="C937" s="19"/>
      <c r="D937" s="19"/>
      <c r="E937" s="28"/>
      <c r="F937" s="76"/>
    </row>
    <row r="938" spans="1:6" ht="9.75" customHeight="1" x14ac:dyDescent="0.2">
      <c r="A938" s="75"/>
      <c r="B938" s="17" t="str">
        <f t="shared" si="14"/>
        <v/>
      </c>
      <c r="C938" s="19"/>
      <c r="D938" s="19"/>
      <c r="E938" s="28"/>
      <c r="F938" s="76"/>
    </row>
    <row r="939" spans="1:6" ht="9.75" customHeight="1" x14ac:dyDescent="0.2">
      <c r="A939" s="75"/>
      <c r="B939" s="17" t="str">
        <f t="shared" si="14"/>
        <v/>
      </c>
      <c r="C939" s="19"/>
      <c r="D939" s="19"/>
      <c r="E939" s="28"/>
      <c r="F939" s="76"/>
    </row>
    <row r="940" spans="1:6" ht="9.75" customHeight="1" x14ac:dyDescent="0.2">
      <c r="A940" s="75"/>
      <c r="B940" s="17" t="str">
        <f t="shared" si="14"/>
        <v/>
      </c>
      <c r="C940" s="19"/>
      <c r="D940" s="19"/>
      <c r="E940" s="28"/>
      <c r="F940" s="76"/>
    </row>
    <row r="941" spans="1:6" ht="9.75" customHeight="1" x14ac:dyDescent="0.2">
      <c r="A941" s="75"/>
      <c r="B941" s="17" t="str">
        <f t="shared" si="14"/>
        <v/>
      </c>
      <c r="C941" s="19"/>
      <c r="D941" s="19"/>
      <c r="E941" s="28"/>
      <c r="F941" s="76"/>
    </row>
    <row r="942" spans="1:6" ht="9.75" customHeight="1" x14ac:dyDescent="0.2">
      <c r="A942" s="75"/>
      <c r="B942" s="17" t="str">
        <f t="shared" si="14"/>
        <v/>
      </c>
      <c r="C942" s="19"/>
      <c r="D942" s="19"/>
      <c r="E942" s="28"/>
      <c r="F942" s="76"/>
    </row>
    <row r="943" spans="1:6" ht="9.75" customHeight="1" x14ac:dyDescent="0.2">
      <c r="A943" s="75"/>
      <c r="B943" s="17" t="str">
        <f t="shared" si="14"/>
        <v/>
      </c>
      <c r="C943" s="19"/>
      <c r="D943" s="19"/>
      <c r="E943" s="28"/>
      <c r="F943" s="76"/>
    </row>
    <row r="944" spans="1:6" ht="9.75" customHeight="1" x14ac:dyDescent="0.2">
      <c r="A944" s="75"/>
      <c r="B944" s="17" t="str">
        <f t="shared" si="14"/>
        <v/>
      </c>
      <c r="C944" s="19"/>
      <c r="D944" s="19"/>
      <c r="E944" s="28"/>
      <c r="F944" s="76"/>
    </row>
    <row r="945" spans="1:6" ht="9.75" customHeight="1" x14ac:dyDescent="0.2">
      <c r="A945" s="75"/>
      <c r="B945" s="17" t="str">
        <f t="shared" si="14"/>
        <v/>
      </c>
      <c r="C945" s="19"/>
      <c r="D945" s="19"/>
      <c r="E945" s="28"/>
      <c r="F945" s="76"/>
    </row>
    <row r="946" spans="1:6" ht="9.75" customHeight="1" x14ac:dyDescent="0.2">
      <c r="A946" s="75"/>
      <c r="B946" s="17" t="str">
        <f t="shared" si="14"/>
        <v/>
      </c>
      <c r="C946" s="19"/>
      <c r="D946" s="19"/>
      <c r="E946" s="28"/>
      <c r="F946" s="76"/>
    </row>
    <row r="947" spans="1:6" ht="9.75" customHeight="1" x14ac:dyDescent="0.2">
      <c r="A947" s="75"/>
      <c r="B947" s="17" t="str">
        <f t="shared" si="14"/>
        <v/>
      </c>
      <c r="C947" s="19"/>
      <c r="D947" s="19"/>
      <c r="E947" s="28"/>
      <c r="F947" s="76"/>
    </row>
    <row r="948" spans="1:6" ht="9.75" customHeight="1" x14ac:dyDescent="0.2">
      <c r="A948" s="75"/>
      <c r="B948" s="17" t="str">
        <f t="shared" si="14"/>
        <v/>
      </c>
      <c r="C948" s="19"/>
      <c r="D948" s="19"/>
      <c r="E948" s="28"/>
      <c r="F948" s="76"/>
    </row>
    <row r="949" spans="1:6" ht="9.75" customHeight="1" x14ac:dyDescent="0.2">
      <c r="A949" s="75"/>
      <c r="B949" s="17" t="str">
        <f t="shared" si="14"/>
        <v/>
      </c>
      <c r="C949" s="19"/>
      <c r="D949" s="19"/>
      <c r="E949" s="28"/>
      <c r="F949" s="76"/>
    </row>
    <row r="950" spans="1:6" ht="9.75" customHeight="1" x14ac:dyDescent="0.2">
      <c r="A950" s="75"/>
      <c r="B950" s="17" t="str">
        <f t="shared" si="14"/>
        <v/>
      </c>
      <c r="C950" s="19"/>
      <c r="D950" s="19"/>
      <c r="E950" s="28"/>
      <c r="F950" s="76"/>
    </row>
    <row r="951" spans="1:6" ht="9.75" customHeight="1" x14ac:dyDescent="0.2">
      <c r="A951" s="75"/>
      <c r="B951" s="17" t="str">
        <f t="shared" si="14"/>
        <v/>
      </c>
      <c r="C951" s="19"/>
      <c r="D951" s="19"/>
      <c r="E951" s="28"/>
      <c r="F951" s="76"/>
    </row>
    <row r="952" spans="1:6" ht="9.75" customHeight="1" x14ac:dyDescent="0.2">
      <c r="A952" s="75"/>
      <c r="B952" s="17" t="str">
        <f t="shared" si="14"/>
        <v/>
      </c>
      <c r="C952" s="19"/>
      <c r="D952" s="19"/>
      <c r="E952" s="28"/>
      <c r="F952" s="76"/>
    </row>
    <row r="953" spans="1:6" ht="9.75" customHeight="1" x14ac:dyDescent="0.2">
      <c r="A953" s="75"/>
      <c r="B953" s="17" t="str">
        <f t="shared" si="14"/>
        <v/>
      </c>
      <c r="C953" s="19"/>
      <c r="D953" s="19"/>
      <c r="E953" s="28"/>
      <c r="F953" s="76"/>
    </row>
    <row r="954" spans="1:6" ht="9.75" customHeight="1" x14ac:dyDescent="0.2">
      <c r="A954" s="75"/>
      <c r="B954" s="17" t="str">
        <f t="shared" si="14"/>
        <v/>
      </c>
      <c r="C954" s="19"/>
      <c r="D954" s="19"/>
      <c r="E954" s="28"/>
      <c r="F954" s="76"/>
    </row>
    <row r="955" spans="1:6" ht="9.75" customHeight="1" x14ac:dyDescent="0.2">
      <c r="A955" s="75"/>
      <c r="B955" s="17" t="str">
        <f t="shared" si="14"/>
        <v/>
      </c>
      <c r="C955" s="19"/>
      <c r="D955" s="19"/>
      <c r="E955" s="28"/>
      <c r="F955" s="76"/>
    </row>
    <row r="956" spans="1:6" ht="9.75" customHeight="1" x14ac:dyDescent="0.2">
      <c r="A956" s="75"/>
      <c r="B956" s="17" t="str">
        <f t="shared" si="14"/>
        <v/>
      </c>
      <c r="C956" s="19"/>
      <c r="D956" s="19"/>
      <c r="E956" s="28"/>
      <c r="F956" s="76"/>
    </row>
    <row r="957" spans="1:6" ht="9.75" customHeight="1" x14ac:dyDescent="0.2">
      <c r="A957" s="75"/>
      <c r="B957" s="17" t="str">
        <f t="shared" si="14"/>
        <v/>
      </c>
      <c r="C957" s="19"/>
      <c r="D957" s="19"/>
      <c r="E957" s="28"/>
      <c r="F957" s="76"/>
    </row>
    <row r="958" spans="1:6" ht="9.75" customHeight="1" x14ac:dyDescent="0.2">
      <c r="A958" s="75"/>
      <c r="B958" s="17" t="str">
        <f t="shared" si="14"/>
        <v/>
      </c>
      <c r="C958" s="19"/>
      <c r="D958" s="19"/>
      <c r="E958" s="28"/>
      <c r="F958" s="76"/>
    </row>
    <row r="959" spans="1:6" ht="9.75" customHeight="1" x14ac:dyDescent="0.2">
      <c r="A959" s="75"/>
      <c r="B959" s="17" t="str">
        <f t="shared" si="14"/>
        <v/>
      </c>
      <c r="C959" s="19"/>
      <c r="D959" s="19"/>
      <c r="E959" s="28"/>
      <c r="F959" s="76"/>
    </row>
    <row r="960" spans="1:6" ht="9.75" customHeight="1" x14ac:dyDescent="0.2">
      <c r="A960" s="75"/>
      <c r="B960" s="17" t="str">
        <f t="shared" si="14"/>
        <v/>
      </c>
      <c r="C960" s="19"/>
      <c r="D960" s="19"/>
      <c r="E960" s="28"/>
      <c r="F960" s="76"/>
    </row>
    <row r="961" spans="1:6" ht="9.75" customHeight="1" x14ac:dyDescent="0.2">
      <c r="A961" s="75"/>
      <c r="B961" s="17" t="str">
        <f t="shared" si="14"/>
        <v/>
      </c>
      <c r="C961" s="19"/>
      <c r="D961" s="19"/>
      <c r="E961" s="28"/>
      <c r="F961" s="76"/>
    </row>
    <row r="962" spans="1:6" ht="9.75" customHeight="1" x14ac:dyDescent="0.2">
      <c r="A962" s="75"/>
      <c r="B962" s="17" t="str">
        <f t="shared" si="14"/>
        <v/>
      </c>
      <c r="C962" s="19"/>
      <c r="D962" s="19"/>
      <c r="E962" s="28"/>
      <c r="F962" s="76"/>
    </row>
    <row r="963" spans="1:6" ht="9.75" customHeight="1" x14ac:dyDescent="0.2">
      <c r="A963" s="75"/>
      <c r="B963" s="17" t="str">
        <f t="shared" ref="B963:B1000" si="15">IF(C963="","",ROW()-1)</f>
        <v/>
      </c>
      <c r="C963" s="19"/>
      <c r="D963" s="19"/>
      <c r="E963" s="28"/>
      <c r="F963" s="76"/>
    </row>
    <row r="964" spans="1:6" ht="9.75" customHeight="1" x14ac:dyDescent="0.2">
      <c r="A964" s="75"/>
      <c r="B964" s="17" t="str">
        <f t="shared" si="15"/>
        <v/>
      </c>
      <c r="C964" s="19"/>
      <c r="D964" s="19"/>
      <c r="E964" s="28"/>
      <c r="F964" s="76"/>
    </row>
    <row r="965" spans="1:6" ht="9.75" customHeight="1" x14ac:dyDescent="0.2">
      <c r="A965" s="75"/>
      <c r="B965" s="17" t="str">
        <f t="shared" si="15"/>
        <v/>
      </c>
      <c r="C965" s="19"/>
      <c r="D965" s="19"/>
      <c r="E965" s="28"/>
      <c r="F965" s="76"/>
    </row>
    <row r="966" spans="1:6" ht="9.75" customHeight="1" x14ac:dyDescent="0.2">
      <c r="A966" s="75"/>
      <c r="B966" s="17" t="str">
        <f t="shared" si="15"/>
        <v/>
      </c>
      <c r="C966" s="19"/>
      <c r="D966" s="19"/>
      <c r="E966" s="28"/>
      <c r="F966" s="76"/>
    </row>
    <row r="967" spans="1:6" ht="9.75" customHeight="1" x14ac:dyDescent="0.2">
      <c r="A967" s="75"/>
      <c r="B967" s="17" t="str">
        <f t="shared" si="15"/>
        <v/>
      </c>
      <c r="C967" s="19"/>
      <c r="D967" s="19"/>
      <c r="E967" s="28"/>
      <c r="F967" s="76"/>
    </row>
    <row r="968" spans="1:6" ht="9.75" customHeight="1" x14ac:dyDescent="0.2">
      <c r="A968" s="75"/>
      <c r="B968" s="17" t="str">
        <f t="shared" si="15"/>
        <v/>
      </c>
      <c r="C968" s="19"/>
      <c r="D968" s="19"/>
      <c r="E968" s="28"/>
      <c r="F968" s="76"/>
    </row>
    <row r="969" spans="1:6" ht="9.75" customHeight="1" x14ac:dyDescent="0.2">
      <c r="A969" s="75"/>
      <c r="B969" s="17" t="str">
        <f t="shared" si="15"/>
        <v/>
      </c>
      <c r="C969" s="19"/>
      <c r="D969" s="19"/>
      <c r="E969" s="28"/>
      <c r="F969" s="76"/>
    </row>
    <row r="970" spans="1:6" ht="9.75" customHeight="1" x14ac:dyDescent="0.2">
      <c r="A970" s="75"/>
      <c r="B970" s="17" t="str">
        <f t="shared" si="15"/>
        <v/>
      </c>
      <c r="C970" s="19"/>
      <c r="D970" s="19"/>
      <c r="E970" s="28"/>
      <c r="F970" s="76"/>
    </row>
    <row r="971" spans="1:6" ht="9.75" customHeight="1" x14ac:dyDescent="0.2">
      <c r="A971" s="75"/>
      <c r="B971" s="17" t="str">
        <f t="shared" si="15"/>
        <v/>
      </c>
      <c r="C971" s="19"/>
      <c r="D971" s="19"/>
      <c r="E971" s="28"/>
      <c r="F971" s="76"/>
    </row>
    <row r="972" spans="1:6" ht="9.75" customHeight="1" x14ac:dyDescent="0.2">
      <c r="A972" s="75"/>
      <c r="B972" s="17" t="str">
        <f t="shared" si="15"/>
        <v/>
      </c>
      <c r="C972" s="19"/>
      <c r="D972" s="19"/>
      <c r="E972" s="28"/>
      <c r="F972" s="76"/>
    </row>
    <row r="973" spans="1:6" ht="9.75" customHeight="1" x14ac:dyDescent="0.2">
      <c r="A973" s="75"/>
      <c r="B973" s="17" t="str">
        <f t="shared" si="15"/>
        <v/>
      </c>
      <c r="C973" s="19"/>
      <c r="D973" s="19"/>
      <c r="E973" s="28"/>
      <c r="F973" s="76"/>
    </row>
    <row r="974" spans="1:6" ht="9.75" customHeight="1" x14ac:dyDescent="0.2">
      <c r="A974" s="75"/>
      <c r="B974" s="17" t="str">
        <f t="shared" si="15"/>
        <v/>
      </c>
      <c r="C974" s="19"/>
      <c r="D974" s="19"/>
      <c r="E974" s="28"/>
      <c r="F974" s="76"/>
    </row>
    <row r="975" spans="1:6" ht="9.75" customHeight="1" x14ac:dyDescent="0.2">
      <c r="A975" s="75"/>
      <c r="B975" s="17" t="str">
        <f t="shared" si="15"/>
        <v/>
      </c>
      <c r="C975" s="19"/>
      <c r="D975" s="19"/>
      <c r="E975" s="28"/>
      <c r="F975" s="76"/>
    </row>
    <row r="976" spans="1:6" ht="9.75" customHeight="1" x14ac:dyDescent="0.2">
      <c r="A976" s="75"/>
      <c r="B976" s="17" t="str">
        <f t="shared" si="15"/>
        <v/>
      </c>
      <c r="C976" s="19"/>
      <c r="D976" s="19"/>
      <c r="E976" s="28"/>
      <c r="F976" s="76"/>
    </row>
    <row r="977" spans="1:6" ht="9.75" customHeight="1" x14ac:dyDescent="0.2">
      <c r="A977" s="75"/>
      <c r="B977" s="17" t="str">
        <f t="shared" si="15"/>
        <v/>
      </c>
      <c r="C977" s="19"/>
      <c r="D977" s="19"/>
      <c r="E977" s="28"/>
      <c r="F977" s="76"/>
    </row>
    <row r="978" spans="1:6" ht="9.75" customHeight="1" x14ac:dyDescent="0.2">
      <c r="A978" s="75"/>
      <c r="B978" s="17" t="str">
        <f t="shared" si="15"/>
        <v/>
      </c>
      <c r="C978" s="19"/>
      <c r="D978" s="19"/>
      <c r="E978" s="28"/>
      <c r="F978" s="76"/>
    </row>
    <row r="979" spans="1:6" ht="9.75" customHeight="1" x14ac:dyDescent="0.2">
      <c r="A979" s="75"/>
      <c r="B979" s="17" t="str">
        <f t="shared" si="15"/>
        <v/>
      </c>
      <c r="C979" s="19"/>
      <c r="D979" s="19"/>
      <c r="E979" s="28"/>
      <c r="F979" s="76"/>
    </row>
    <row r="980" spans="1:6" ht="9.75" customHeight="1" x14ac:dyDescent="0.2">
      <c r="A980" s="75"/>
      <c r="B980" s="17" t="str">
        <f t="shared" si="15"/>
        <v/>
      </c>
      <c r="C980" s="19"/>
      <c r="D980" s="19"/>
      <c r="E980" s="28"/>
      <c r="F980" s="76"/>
    </row>
    <row r="981" spans="1:6" ht="9.75" customHeight="1" x14ac:dyDescent="0.2">
      <c r="A981" s="75"/>
      <c r="B981" s="17" t="str">
        <f t="shared" si="15"/>
        <v/>
      </c>
      <c r="C981" s="19"/>
      <c r="D981" s="19"/>
      <c r="E981" s="28"/>
      <c r="F981" s="76"/>
    </row>
    <row r="982" spans="1:6" ht="9.75" customHeight="1" x14ac:dyDescent="0.2">
      <c r="A982" s="75"/>
      <c r="B982" s="17" t="str">
        <f t="shared" si="15"/>
        <v/>
      </c>
      <c r="C982" s="19"/>
      <c r="D982" s="19"/>
      <c r="E982" s="28"/>
      <c r="F982" s="76"/>
    </row>
    <row r="983" spans="1:6" ht="9.75" customHeight="1" x14ac:dyDescent="0.2">
      <c r="A983" s="75"/>
      <c r="B983" s="17" t="str">
        <f t="shared" si="15"/>
        <v/>
      </c>
      <c r="C983" s="19"/>
      <c r="D983" s="19"/>
      <c r="E983" s="28"/>
      <c r="F983" s="76"/>
    </row>
    <row r="984" spans="1:6" ht="9.75" customHeight="1" x14ac:dyDescent="0.2">
      <c r="A984" s="75"/>
      <c r="B984" s="17" t="str">
        <f t="shared" si="15"/>
        <v/>
      </c>
      <c r="C984" s="19"/>
      <c r="D984" s="19"/>
      <c r="E984" s="28"/>
      <c r="F984" s="76"/>
    </row>
    <row r="985" spans="1:6" ht="9.75" customHeight="1" x14ac:dyDescent="0.2">
      <c r="A985" s="75"/>
      <c r="B985" s="17" t="str">
        <f t="shared" si="15"/>
        <v/>
      </c>
      <c r="C985" s="19"/>
      <c r="D985" s="19"/>
      <c r="E985" s="28"/>
      <c r="F985" s="76"/>
    </row>
    <row r="986" spans="1:6" ht="9.75" customHeight="1" x14ac:dyDescent="0.2">
      <c r="A986" s="75"/>
      <c r="B986" s="17" t="str">
        <f t="shared" si="15"/>
        <v/>
      </c>
      <c r="C986" s="19"/>
      <c r="D986" s="19"/>
      <c r="E986" s="28"/>
      <c r="F986" s="76"/>
    </row>
    <row r="987" spans="1:6" ht="9.75" customHeight="1" x14ac:dyDescent="0.2">
      <c r="A987" s="75"/>
      <c r="B987" s="17" t="str">
        <f t="shared" si="15"/>
        <v/>
      </c>
      <c r="C987" s="19"/>
      <c r="D987" s="19"/>
      <c r="E987" s="28"/>
      <c r="F987" s="76"/>
    </row>
    <row r="988" spans="1:6" ht="9.75" customHeight="1" x14ac:dyDescent="0.2">
      <c r="A988" s="75"/>
      <c r="B988" s="17" t="str">
        <f t="shared" si="15"/>
        <v/>
      </c>
      <c r="C988" s="19"/>
      <c r="D988" s="19"/>
      <c r="E988" s="28"/>
      <c r="F988" s="76"/>
    </row>
    <row r="989" spans="1:6" ht="9.75" customHeight="1" x14ac:dyDescent="0.2">
      <c r="A989" s="75"/>
      <c r="B989" s="17" t="str">
        <f t="shared" si="15"/>
        <v/>
      </c>
      <c r="C989" s="19"/>
      <c r="D989" s="19"/>
      <c r="E989" s="28"/>
      <c r="F989" s="76"/>
    </row>
    <row r="990" spans="1:6" ht="9.75" customHeight="1" x14ac:dyDescent="0.2">
      <c r="A990" s="75"/>
      <c r="B990" s="17" t="str">
        <f t="shared" si="15"/>
        <v/>
      </c>
      <c r="C990" s="19"/>
      <c r="D990" s="19"/>
      <c r="E990" s="28"/>
      <c r="F990" s="76"/>
    </row>
    <row r="991" spans="1:6" ht="9.75" customHeight="1" x14ac:dyDescent="0.2">
      <c r="A991" s="75"/>
      <c r="B991" s="17" t="str">
        <f t="shared" si="15"/>
        <v/>
      </c>
      <c r="C991" s="19"/>
      <c r="D991" s="19"/>
      <c r="E991" s="28"/>
      <c r="F991" s="76"/>
    </row>
    <row r="992" spans="1:6" ht="9.75" customHeight="1" x14ac:dyDescent="0.2">
      <c r="A992" s="75"/>
      <c r="B992" s="17" t="str">
        <f t="shared" si="15"/>
        <v/>
      </c>
      <c r="C992" s="19"/>
      <c r="D992" s="19"/>
      <c r="E992" s="28"/>
      <c r="F992" s="76"/>
    </row>
    <row r="993" spans="1:6" ht="9.75" customHeight="1" x14ac:dyDescent="0.2">
      <c r="A993" s="75"/>
      <c r="B993" s="17" t="str">
        <f t="shared" si="15"/>
        <v/>
      </c>
      <c r="C993" s="19"/>
      <c r="D993" s="19"/>
      <c r="E993" s="28"/>
      <c r="F993" s="76"/>
    </row>
    <row r="994" spans="1:6" ht="9.75" customHeight="1" x14ac:dyDescent="0.2">
      <c r="A994" s="75"/>
      <c r="B994" s="17" t="str">
        <f t="shared" si="15"/>
        <v/>
      </c>
      <c r="C994" s="19"/>
      <c r="D994" s="19"/>
      <c r="E994" s="28"/>
      <c r="F994" s="76"/>
    </row>
    <row r="995" spans="1:6" ht="9.75" customHeight="1" x14ac:dyDescent="0.2">
      <c r="A995" s="75"/>
      <c r="B995" s="17" t="str">
        <f t="shared" si="15"/>
        <v/>
      </c>
      <c r="C995" s="19"/>
      <c r="D995" s="19"/>
      <c r="E995" s="28"/>
      <c r="F995" s="76"/>
    </row>
    <row r="996" spans="1:6" ht="9.75" customHeight="1" x14ac:dyDescent="0.2">
      <c r="A996" s="75"/>
      <c r="B996" s="17" t="str">
        <f t="shared" si="15"/>
        <v/>
      </c>
      <c r="C996" s="19"/>
      <c r="D996" s="19"/>
      <c r="E996" s="28"/>
      <c r="F996" s="76"/>
    </row>
    <row r="997" spans="1:6" ht="9.75" customHeight="1" x14ac:dyDescent="0.2">
      <c r="A997" s="75"/>
      <c r="B997" s="17" t="str">
        <f t="shared" si="15"/>
        <v/>
      </c>
      <c r="C997" s="19"/>
      <c r="D997" s="19"/>
      <c r="E997" s="28"/>
      <c r="F997" s="76"/>
    </row>
    <row r="998" spans="1:6" ht="9.75" customHeight="1" x14ac:dyDescent="0.2">
      <c r="A998" s="75"/>
      <c r="B998" s="17" t="str">
        <f t="shared" si="15"/>
        <v/>
      </c>
      <c r="C998" s="19"/>
      <c r="D998" s="19"/>
      <c r="E998" s="28"/>
      <c r="F998" s="76"/>
    </row>
    <row r="999" spans="1:6" ht="9.75" customHeight="1" x14ac:dyDescent="0.2">
      <c r="A999" s="75"/>
      <c r="B999" s="17" t="str">
        <f t="shared" si="15"/>
        <v/>
      </c>
      <c r="C999" s="19"/>
      <c r="D999" s="19"/>
      <c r="E999" s="28"/>
      <c r="F999" s="76"/>
    </row>
    <row r="1000" spans="1:6" ht="9.75" customHeight="1" x14ac:dyDescent="0.2">
      <c r="A1000" s="75"/>
      <c r="B1000" s="17" t="str">
        <f t="shared" si="15"/>
        <v/>
      </c>
      <c r="C1000" s="19"/>
      <c r="D1000" s="19"/>
      <c r="E1000" s="28"/>
      <c r="F1000" s="76"/>
    </row>
  </sheetData>
  <mergeCells count="2">
    <mergeCell ref="A1:A1000"/>
    <mergeCell ref="F1:F100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E1000"/>
  <sheetViews>
    <sheetView showGridLines="0" showRowColHeaders="0" rightToLeft="1" zoomScale="235" zoomScaleNormal="235" workbookViewId="0">
      <pane ySplit="1" topLeftCell="A2" activePane="bottomLeft" state="frozen"/>
      <selection pane="bottomLeft" activeCell="B2" sqref="B2"/>
    </sheetView>
  </sheetViews>
  <sheetFormatPr defaultRowHeight="9.75" customHeight="1" x14ac:dyDescent="0.2"/>
  <cols>
    <col min="1" max="1" width="1.5" style="16" customWidth="1"/>
    <col min="2" max="2" width="3.5" style="16" customWidth="1"/>
    <col min="3" max="3" width="25.375" style="16" customWidth="1"/>
    <col min="4" max="4" width="25.75" style="16" customWidth="1"/>
    <col min="5" max="5" width="14.375" style="29" customWidth="1"/>
    <col min="6" max="16384" width="9" style="16"/>
  </cols>
  <sheetData>
    <row r="1" spans="1:5" s="23" customFormat="1" ht="15.75" customHeight="1" x14ac:dyDescent="0.2">
      <c r="A1" s="75"/>
      <c r="B1" s="22" t="s">
        <v>0</v>
      </c>
      <c r="C1" s="22" t="s">
        <v>32</v>
      </c>
      <c r="D1" s="22" t="s">
        <v>30</v>
      </c>
      <c r="E1" s="27" t="s">
        <v>31</v>
      </c>
    </row>
    <row r="2" spans="1:5" ht="9.75" customHeight="1" x14ac:dyDescent="0.2">
      <c r="A2" s="75"/>
      <c r="B2" s="17" t="str">
        <f t="shared" ref="B2:B66" si="0">IF(C2="","",ROW()-1)</f>
        <v/>
      </c>
      <c r="C2" s="19"/>
      <c r="D2" s="19"/>
      <c r="E2" s="28"/>
    </row>
    <row r="3" spans="1:5" ht="9.75" customHeight="1" x14ac:dyDescent="0.2">
      <c r="A3" s="75"/>
      <c r="B3" s="17" t="str">
        <f t="shared" si="0"/>
        <v/>
      </c>
      <c r="C3" s="19"/>
      <c r="D3" s="19"/>
      <c r="E3" s="28"/>
    </row>
    <row r="4" spans="1:5" ht="9.75" customHeight="1" x14ac:dyDescent="0.2">
      <c r="A4" s="75"/>
      <c r="B4" s="17" t="str">
        <f t="shared" si="0"/>
        <v/>
      </c>
      <c r="C4" s="19"/>
      <c r="D4" s="19"/>
      <c r="E4" s="28"/>
    </row>
    <row r="5" spans="1:5" ht="9.75" customHeight="1" x14ac:dyDescent="0.2">
      <c r="A5" s="75"/>
      <c r="B5" s="17" t="str">
        <f t="shared" si="0"/>
        <v/>
      </c>
      <c r="C5" s="19"/>
      <c r="D5" s="19"/>
      <c r="E5" s="28"/>
    </row>
    <row r="6" spans="1:5" ht="9.75" customHeight="1" x14ac:dyDescent="0.2">
      <c r="A6" s="75"/>
      <c r="B6" s="17" t="str">
        <f t="shared" si="0"/>
        <v/>
      </c>
      <c r="C6" s="19"/>
      <c r="D6" s="19"/>
      <c r="E6" s="28"/>
    </row>
    <row r="7" spans="1:5" ht="9.75" customHeight="1" x14ac:dyDescent="0.2">
      <c r="A7" s="75"/>
      <c r="B7" s="17" t="str">
        <f t="shared" si="0"/>
        <v/>
      </c>
      <c r="C7" s="19"/>
      <c r="D7" s="19"/>
      <c r="E7" s="28"/>
    </row>
    <row r="8" spans="1:5" ht="9.75" customHeight="1" x14ac:dyDescent="0.2">
      <c r="A8" s="75"/>
      <c r="B8" s="17" t="str">
        <f t="shared" si="0"/>
        <v/>
      </c>
      <c r="C8" s="19"/>
      <c r="D8" s="19"/>
      <c r="E8" s="28"/>
    </row>
    <row r="9" spans="1:5" ht="9.75" customHeight="1" x14ac:dyDescent="0.2">
      <c r="A9" s="75"/>
      <c r="B9" s="17" t="str">
        <f t="shared" si="0"/>
        <v/>
      </c>
      <c r="C9" s="19"/>
      <c r="D9" s="19"/>
      <c r="E9" s="28"/>
    </row>
    <row r="10" spans="1:5" ht="9.75" customHeight="1" x14ac:dyDescent="0.2">
      <c r="A10" s="75"/>
      <c r="B10" s="17" t="str">
        <f t="shared" si="0"/>
        <v/>
      </c>
      <c r="C10" s="19"/>
      <c r="D10" s="19"/>
      <c r="E10" s="28"/>
    </row>
    <row r="11" spans="1:5" ht="9.75" customHeight="1" x14ac:dyDescent="0.2">
      <c r="A11" s="75"/>
      <c r="B11" s="17" t="str">
        <f t="shared" si="0"/>
        <v/>
      </c>
      <c r="C11" s="19"/>
      <c r="D11" s="19"/>
      <c r="E11" s="28"/>
    </row>
    <row r="12" spans="1:5" ht="9.75" customHeight="1" x14ac:dyDescent="0.2">
      <c r="A12" s="75"/>
      <c r="B12" s="17" t="str">
        <f t="shared" si="0"/>
        <v/>
      </c>
      <c r="C12" s="19"/>
      <c r="D12" s="19"/>
      <c r="E12" s="28"/>
    </row>
    <row r="13" spans="1:5" ht="9.75" customHeight="1" x14ac:dyDescent="0.2">
      <c r="A13" s="75"/>
      <c r="B13" s="17" t="str">
        <f t="shared" si="0"/>
        <v/>
      </c>
      <c r="C13" s="19"/>
      <c r="D13" s="19"/>
      <c r="E13" s="28"/>
    </row>
    <row r="14" spans="1:5" ht="9.75" customHeight="1" x14ac:dyDescent="0.2">
      <c r="A14" s="75"/>
      <c r="B14" s="17" t="str">
        <f t="shared" si="0"/>
        <v/>
      </c>
      <c r="C14" s="19"/>
      <c r="D14" s="19"/>
      <c r="E14" s="28"/>
    </row>
    <row r="15" spans="1:5" ht="9.75" customHeight="1" x14ac:dyDescent="0.2">
      <c r="A15" s="75"/>
      <c r="B15" s="17" t="str">
        <f t="shared" si="0"/>
        <v/>
      </c>
      <c r="C15" s="19"/>
      <c r="D15" s="19"/>
      <c r="E15" s="28"/>
    </row>
    <row r="16" spans="1:5" ht="9.75" customHeight="1" x14ac:dyDescent="0.2">
      <c r="A16" s="75"/>
      <c r="B16" s="17" t="str">
        <f t="shared" si="0"/>
        <v/>
      </c>
      <c r="C16" s="19"/>
      <c r="D16" s="19"/>
      <c r="E16" s="28"/>
    </row>
    <row r="17" spans="1:5" ht="9.75" customHeight="1" x14ac:dyDescent="0.2">
      <c r="A17" s="75"/>
      <c r="B17" s="17" t="str">
        <f t="shared" si="0"/>
        <v/>
      </c>
      <c r="C17" s="19"/>
      <c r="D17" s="19"/>
      <c r="E17" s="28"/>
    </row>
    <row r="18" spans="1:5" ht="9.75" customHeight="1" x14ac:dyDescent="0.2">
      <c r="A18" s="75"/>
      <c r="B18" s="17" t="str">
        <f t="shared" si="0"/>
        <v/>
      </c>
      <c r="C18" s="19"/>
      <c r="D18" s="19"/>
      <c r="E18" s="28"/>
    </row>
    <row r="19" spans="1:5" ht="9.75" customHeight="1" x14ac:dyDescent="0.2">
      <c r="A19" s="75"/>
      <c r="B19" s="17" t="str">
        <f t="shared" si="0"/>
        <v/>
      </c>
      <c r="C19" s="19"/>
      <c r="D19" s="19"/>
      <c r="E19" s="28"/>
    </row>
    <row r="20" spans="1:5" ht="9.75" customHeight="1" x14ac:dyDescent="0.2">
      <c r="A20" s="75"/>
      <c r="B20" s="17" t="str">
        <f t="shared" si="0"/>
        <v/>
      </c>
      <c r="C20" s="19"/>
      <c r="D20" s="19"/>
      <c r="E20" s="28"/>
    </row>
    <row r="21" spans="1:5" ht="9.75" customHeight="1" x14ac:dyDescent="0.2">
      <c r="A21" s="75"/>
      <c r="B21" s="17" t="str">
        <f t="shared" si="0"/>
        <v/>
      </c>
      <c r="C21" s="19"/>
      <c r="D21" s="19"/>
      <c r="E21" s="28"/>
    </row>
    <row r="22" spans="1:5" ht="9.75" customHeight="1" x14ac:dyDescent="0.2">
      <c r="A22" s="75"/>
      <c r="B22" s="17" t="str">
        <f t="shared" si="0"/>
        <v/>
      </c>
      <c r="C22" s="19"/>
      <c r="D22" s="19"/>
      <c r="E22" s="28"/>
    </row>
    <row r="23" spans="1:5" ht="9.75" customHeight="1" x14ac:dyDescent="0.2">
      <c r="A23" s="75"/>
      <c r="B23" s="17" t="str">
        <f t="shared" si="0"/>
        <v/>
      </c>
      <c r="C23" s="19"/>
      <c r="D23" s="19"/>
      <c r="E23" s="28"/>
    </row>
    <row r="24" spans="1:5" ht="9.75" customHeight="1" x14ac:dyDescent="0.2">
      <c r="A24" s="75"/>
      <c r="B24" s="17" t="str">
        <f t="shared" si="0"/>
        <v/>
      </c>
      <c r="C24" s="19"/>
      <c r="D24" s="19"/>
      <c r="E24" s="28"/>
    </row>
    <row r="25" spans="1:5" ht="9.75" customHeight="1" x14ac:dyDescent="0.2">
      <c r="A25" s="75"/>
      <c r="B25" s="17" t="str">
        <f t="shared" si="0"/>
        <v/>
      </c>
      <c r="C25" s="19"/>
      <c r="D25" s="19"/>
      <c r="E25" s="28"/>
    </row>
    <row r="26" spans="1:5" ht="9.75" customHeight="1" x14ac:dyDescent="0.2">
      <c r="A26" s="75"/>
      <c r="B26" s="17" t="str">
        <f t="shared" si="0"/>
        <v/>
      </c>
      <c r="C26" s="19"/>
      <c r="D26" s="19"/>
      <c r="E26" s="28"/>
    </row>
    <row r="27" spans="1:5" ht="9.75" customHeight="1" x14ac:dyDescent="0.2">
      <c r="A27" s="75"/>
      <c r="B27" s="17" t="str">
        <f t="shared" si="0"/>
        <v/>
      </c>
      <c r="C27" s="19"/>
      <c r="D27" s="19"/>
      <c r="E27" s="28"/>
    </row>
    <row r="28" spans="1:5" ht="9.75" customHeight="1" x14ac:dyDescent="0.2">
      <c r="A28" s="75"/>
      <c r="B28" s="17" t="str">
        <f t="shared" si="0"/>
        <v/>
      </c>
      <c r="C28" s="19"/>
      <c r="D28" s="19"/>
      <c r="E28" s="28"/>
    </row>
    <row r="29" spans="1:5" ht="9.75" customHeight="1" x14ac:dyDescent="0.2">
      <c r="A29" s="75"/>
      <c r="B29" s="17" t="str">
        <f t="shared" si="0"/>
        <v/>
      </c>
      <c r="C29" s="19"/>
      <c r="D29" s="19"/>
      <c r="E29" s="28"/>
    </row>
    <row r="30" spans="1:5" ht="9.75" customHeight="1" x14ac:dyDescent="0.2">
      <c r="A30" s="75"/>
      <c r="B30" s="17" t="str">
        <f t="shared" si="0"/>
        <v/>
      </c>
      <c r="C30" s="19"/>
      <c r="D30" s="19"/>
      <c r="E30" s="28"/>
    </row>
    <row r="31" spans="1:5" ht="9.75" customHeight="1" x14ac:dyDescent="0.2">
      <c r="A31" s="75"/>
      <c r="B31" s="17" t="str">
        <f t="shared" si="0"/>
        <v/>
      </c>
      <c r="C31" s="19"/>
      <c r="D31" s="19"/>
      <c r="E31" s="28"/>
    </row>
    <row r="32" spans="1:5" ht="9.75" customHeight="1" x14ac:dyDescent="0.2">
      <c r="A32" s="75"/>
      <c r="B32" s="17" t="str">
        <f t="shared" si="0"/>
        <v/>
      </c>
      <c r="C32" s="19"/>
      <c r="D32" s="19"/>
      <c r="E32" s="28"/>
    </row>
    <row r="33" spans="1:5" ht="9.75" customHeight="1" x14ac:dyDescent="0.2">
      <c r="A33" s="75"/>
      <c r="B33" s="17" t="str">
        <f t="shared" si="0"/>
        <v/>
      </c>
      <c r="C33" s="19"/>
      <c r="D33" s="19"/>
      <c r="E33" s="28"/>
    </row>
    <row r="34" spans="1:5" ht="9.75" customHeight="1" x14ac:dyDescent="0.2">
      <c r="A34" s="75"/>
      <c r="B34" s="17" t="str">
        <f t="shared" si="0"/>
        <v/>
      </c>
      <c r="C34" s="19"/>
      <c r="D34" s="19"/>
      <c r="E34" s="28"/>
    </row>
    <row r="35" spans="1:5" ht="9.75" customHeight="1" x14ac:dyDescent="0.2">
      <c r="A35" s="75"/>
      <c r="B35" s="17" t="str">
        <f t="shared" si="0"/>
        <v/>
      </c>
      <c r="C35" s="19"/>
      <c r="D35" s="19"/>
      <c r="E35" s="28"/>
    </row>
    <row r="36" spans="1:5" ht="9.75" customHeight="1" x14ac:dyDescent="0.2">
      <c r="A36" s="75"/>
      <c r="B36" s="17" t="str">
        <f t="shared" si="0"/>
        <v/>
      </c>
      <c r="C36" s="19"/>
      <c r="D36" s="19"/>
      <c r="E36" s="28"/>
    </row>
    <row r="37" spans="1:5" ht="9.75" customHeight="1" x14ac:dyDescent="0.2">
      <c r="A37" s="75"/>
      <c r="B37" s="17" t="str">
        <f t="shared" si="0"/>
        <v/>
      </c>
      <c r="C37" s="19"/>
      <c r="D37" s="19"/>
      <c r="E37" s="28"/>
    </row>
    <row r="38" spans="1:5" ht="9.75" customHeight="1" x14ac:dyDescent="0.2">
      <c r="A38" s="75"/>
      <c r="B38" s="17" t="str">
        <f t="shared" si="0"/>
        <v/>
      </c>
      <c r="C38" s="19"/>
      <c r="D38" s="19"/>
      <c r="E38" s="28"/>
    </row>
    <row r="39" spans="1:5" ht="9.75" customHeight="1" x14ac:dyDescent="0.2">
      <c r="A39" s="75"/>
      <c r="B39" s="17" t="str">
        <f t="shared" si="0"/>
        <v/>
      </c>
      <c r="C39" s="19"/>
      <c r="D39" s="19"/>
      <c r="E39" s="28"/>
    </row>
    <row r="40" spans="1:5" ht="9.75" customHeight="1" x14ac:dyDescent="0.2">
      <c r="A40" s="75"/>
      <c r="B40" s="17" t="str">
        <f t="shared" si="0"/>
        <v/>
      </c>
      <c r="C40" s="19"/>
      <c r="D40" s="19"/>
      <c r="E40" s="28"/>
    </row>
    <row r="41" spans="1:5" ht="9.75" customHeight="1" x14ac:dyDescent="0.2">
      <c r="A41" s="75"/>
      <c r="B41" s="17" t="str">
        <f t="shared" si="0"/>
        <v/>
      </c>
      <c r="C41" s="19"/>
      <c r="D41" s="19"/>
      <c r="E41" s="28"/>
    </row>
    <row r="42" spans="1:5" ht="9.75" customHeight="1" x14ac:dyDescent="0.2">
      <c r="A42" s="75"/>
      <c r="B42" s="17" t="str">
        <f t="shared" si="0"/>
        <v/>
      </c>
      <c r="C42" s="19"/>
      <c r="D42" s="19"/>
      <c r="E42" s="28"/>
    </row>
    <row r="43" spans="1:5" ht="9.75" customHeight="1" x14ac:dyDescent="0.2">
      <c r="A43" s="75"/>
      <c r="B43" s="17" t="str">
        <f t="shared" si="0"/>
        <v/>
      </c>
      <c r="C43" s="19"/>
      <c r="D43" s="19"/>
      <c r="E43" s="28"/>
    </row>
    <row r="44" spans="1:5" ht="9.75" customHeight="1" x14ac:dyDescent="0.2">
      <c r="A44" s="75"/>
      <c r="B44" s="17" t="str">
        <f t="shared" si="0"/>
        <v/>
      </c>
      <c r="C44" s="19"/>
      <c r="D44" s="19"/>
      <c r="E44" s="28"/>
    </row>
    <row r="45" spans="1:5" ht="9.75" customHeight="1" x14ac:dyDescent="0.2">
      <c r="A45" s="75"/>
      <c r="B45" s="17" t="str">
        <f t="shared" si="0"/>
        <v/>
      </c>
      <c r="C45" s="19"/>
      <c r="D45" s="19"/>
      <c r="E45" s="28"/>
    </row>
    <row r="46" spans="1:5" ht="9.75" customHeight="1" x14ac:dyDescent="0.2">
      <c r="A46" s="75"/>
      <c r="B46" s="17" t="str">
        <f t="shared" si="0"/>
        <v/>
      </c>
      <c r="C46" s="19"/>
      <c r="D46" s="19"/>
      <c r="E46" s="28"/>
    </row>
    <row r="47" spans="1:5" ht="9.75" customHeight="1" x14ac:dyDescent="0.2">
      <c r="A47" s="75"/>
      <c r="B47" s="17" t="str">
        <f t="shared" si="0"/>
        <v/>
      </c>
      <c r="C47" s="19"/>
      <c r="D47" s="19"/>
      <c r="E47" s="28"/>
    </row>
    <row r="48" spans="1:5" ht="9.75" customHeight="1" x14ac:dyDescent="0.2">
      <c r="A48" s="75"/>
      <c r="B48" s="17" t="str">
        <f t="shared" si="0"/>
        <v/>
      </c>
      <c r="C48" s="19"/>
      <c r="D48" s="19"/>
      <c r="E48" s="28"/>
    </row>
    <row r="49" spans="1:5" ht="9.75" customHeight="1" x14ac:dyDescent="0.2">
      <c r="A49" s="75"/>
      <c r="B49" s="17" t="str">
        <f t="shared" si="0"/>
        <v/>
      </c>
      <c r="C49" s="19"/>
      <c r="D49" s="19"/>
      <c r="E49" s="28"/>
    </row>
    <row r="50" spans="1:5" ht="9.75" customHeight="1" x14ac:dyDescent="0.2">
      <c r="A50" s="75"/>
      <c r="B50" s="17" t="str">
        <f t="shared" si="0"/>
        <v/>
      </c>
      <c r="C50" s="19"/>
      <c r="D50" s="19"/>
      <c r="E50" s="28"/>
    </row>
    <row r="51" spans="1:5" ht="9.75" customHeight="1" x14ac:dyDescent="0.2">
      <c r="A51" s="75"/>
      <c r="B51" s="17" t="str">
        <f t="shared" si="0"/>
        <v/>
      </c>
      <c r="C51" s="19"/>
      <c r="D51" s="19"/>
      <c r="E51" s="28"/>
    </row>
    <row r="52" spans="1:5" ht="9.75" customHeight="1" x14ac:dyDescent="0.2">
      <c r="A52" s="75"/>
      <c r="B52" s="17" t="str">
        <f t="shared" si="0"/>
        <v/>
      </c>
      <c r="C52" s="19"/>
      <c r="D52" s="19"/>
      <c r="E52" s="28"/>
    </row>
    <row r="53" spans="1:5" ht="9.75" customHeight="1" x14ac:dyDescent="0.2">
      <c r="A53" s="75"/>
      <c r="B53" s="17" t="str">
        <f t="shared" si="0"/>
        <v/>
      </c>
      <c r="C53" s="19"/>
      <c r="D53" s="19"/>
      <c r="E53" s="28"/>
    </row>
    <row r="54" spans="1:5" ht="9.75" customHeight="1" x14ac:dyDescent="0.2">
      <c r="A54" s="75"/>
      <c r="B54" s="17" t="str">
        <f t="shared" si="0"/>
        <v/>
      </c>
      <c r="C54" s="19"/>
      <c r="D54" s="19"/>
      <c r="E54" s="28"/>
    </row>
    <row r="55" spans="1:5" ht="9.75" customHeight="1" x14ac:dyDescent="0.2">
      <c r="A55" s="75"/>
      <c r="B55" s="17" t="str">
        <f t="shared" si="0"/>
        <v/>
      </c>
      <c r="C55" s="19"/>
      <c r="D55" s="19"/>
      <c r="E55" s="28"/>
    </row>
    <row r="56" spans="1:5" ht="9.75" customHeight="1" x14ac:dyDescent="0.2">
      <c r="A56" s="75"/>
      <c r="B56" s="17" t="str">
        <f t="shared" si="0"/>
        <v/>
      </c>
      <c r="C56" s="19"/>
      <c r="D56" s="19"/>
      <c r="E56" s="28"/>
    </row>
    <row r="57" spans="1:5" ht="9.75" customHeight="1" x14ac:dyDescent="0.2">
      <c r="A57" s="75"/>
      <c r="B57" s="17" t="str">
        <f t="shared" si="0"/>
        <v/>
      </c>
      <c r="C57" s="19"/>
      <c r="D57" s="19"/>
      <c r="E57" s="28"/>
    </row>
    <row r="58" spans="1:5" ht="9.75" customHeight="1" x14ac:dyDescent="0.2">
      <c r="A58" s="75"/>
      <c r="B58" s="17" t="str">
        <f t="shared" si="0"/>
        <v/>
      </c>
      <c r="C58" s="19"/>
      <c r="D58" s="19"/>
      <c r="E58" s="28"/>
    </row>
    <row r="59" spans="1:5" ht="9.75" customHeight="1" x14ac:dyDescent="0.2">
      <c r="A59" s="75"/>
      <c r="B59" s="17" t="str">
        <f t="shared" si="0"/>
        <v/>
      </c>
      <c r="C59" s="19"/>
      <c r="D59" s="19"/>
      <c r="E59" s="28"/>
    </row>
    <row r="60" spans="1:5" ht="9.75" customHeight="1" x14ac:dyDescent="0.2">
      <c r="A60" s="75"/>
      <c r="B60" s="17" t="str">
        <f t="shared" si="0"/>
        <v/>
      </c>
      <c r="C60" s="19"/>
      <c r="D60" s="19"/>
      <c r="E60" s="28"/>
    </row>
    <row r="61" spans="1:5" ht="9.75" customHeight="1" x14ac:dyDescent="0.2">
      <c r="A61" s="75"/>
      <c r="B61" s="17" t="str">
        <f t="shared" si="0"/>
        <v/>
      </c>
      <c r="C61" s="19"/>
      <c r="D61" s="19"/>
      <c r="E61" s="28"/>
    </row>
    <row r="62" spans="1:5" ht="9.75" customHeight="1" x14ac:dyDescent="0.2">
      <c r="A62" s="75"/>
      <c r="B62" s="17" t="str">
        <f t="shared" si="0"/>
        <v/>
      </c>
      <c r="C62" s="19"/>
      <c r="D62" s="19"/>
      <c r="E62" s="28"/>
    </row>
    <row r="63" spans="1:5" ht="9.75" customHeight="1" x14ac:dyDescent="0.2">
      <c r="A63" s="75"/>
      <c r="B63" s="17" t="str">
        <f t="shared" si="0"/>
        <v/>
      </c>
      <c r="C63" s="19"/>
      <c r="D63" s="19"/>
      <c r="E63" s="28"/>
    </row>
    <row r="64" spans="1:5" ht="9.75" customHeight="1" x14ac:dyDescent="0.2">
      <c r="A64" s="75"/>
      <c r="B64" s="17" t="str">
        <f t="shared" si="0"/>
        <v/>
      </c>
      <c r="C64" s="19"/>
      <c r="D64" s="19"/>
      <c r="E64" s="28"/>
    </row>
    <row r="65" spans="1:5" ht="9.75" customHeight="1" x14ac:dyDescent="0.2">
      <c r="A65" s="75"/>
      <c r="B65" s="17" t="str">
        <f t="shared" si="0"/>
        <v/>
      </c>
      <c r="C65" s="19"/>
      <c r="D65" s="19"/>
      <c r="E65" s="28"/>
    </row>
    <row r="66" spans="1:5" ht="9.75" customHeight="1" x14ac:dyDescent="0.2">
      <c r="A66" s="75"/>
      <c r="B66" s="17" t="str">
        <f t="shared" si="0"/>
        <v/>
      </c>
      <c r="C66" s="19"/>
      <c r="D66" s="19"/>
      <c r="E66" s="28"/>
    </row>
    <row r="67" spans="1:5" ht="9.75" customHeight="1" x14ac:dyDescent="0.2">
      <c r="A67" s="75"/>
      <c r="B67" s="17" t="str">
        <f t="shared" ref="B67:B130" si="1">IF(C67="","",ROW()-1)</f>
        <v/>
      </c>
      <c r="C67" s="19"/>
      <c r="D67" s="19"/>
      <c r="E67" s="28"/>
    </row>
    <row r="68" spans="1:5" ht="9.75" customHeight="1" x14ac:dyDescent="0.2">
      <c r="A68" s="75"/>
      <c r="B68" s="17" t="str">
        <f t="shared" si="1"/>
        <v/>
      </c>
      <c r="C68" s="19"/>
      <c r="D68" s="19"/>
      <c r="E68" s="28"/>
    </row>
    <row r="69" spans="1:5" ht="9.75" customHeight="1" x14ac:dyDescent="0.2">
      <c r="A69" s="75"/>
      <c r="B69" s="17" t="str">
        <f t="shared" si="1"/>
        <v/>
      </c>
      <c r="C69" s="19"/>
      <c r="D69" s="19"/>
      <c r="E69" s="28"/>
    </row>
    <row r="70" spans="1:5" ht="9.75" customHeight="1" x14ac:dyDescent="0.2">
      <c r="A70" s="75"/>
      <c r="B70" s="17" t="str">
        <f t="shared" si="1"/>
        <v/>
      </c>
      <c r="C70" s="19"/>
      <c r="D70" s="19"/>
      <c r="E70" s="28"/>
    </row>
    <row r="71" spans="1:5" ht="9.75" customHeight="1" x14ac:dyDescent="0.2">
      <c r="A71" s="75"/>
      <c r="B71" s="17" t="str">
        <f t="shared" si="1"/>
        <v/>
      </c>
      <c r="C71" s="19"/>
      <c r="D71" s="19"/>
      <c r="E71" s="28"/>
    </row>
    <row r="72" spans="1:5" ht="9.75" customHeight="1" x14ac:dyDescent="0.2">
      <c r="A72" s="75"/>
      <c r="B72" s="17" t="str">
        <f t="shared" si="1"/>
        <v/>
      </c>
      <c r="C72" s="19"/>
      <c r="D72" s="19"/>
      <c r="E72" s="28"/>
    </row>
    <row r="73" spans="1:5" ht="9.75" customHeight="1" x14ac:dyDescent="0.2">
      <c r="A73" s="75"/>
      <c r="B73" s="17" t="str">
        <f t="shared" si="1"/>
        <v/>
      </c>
      <c r="C73" s="19"/>
      <c r="D73" s="19"/>
      <c r="E73" s="28"/>
    </row>
    <row r="74" spans="1:5" ht="9.75" customHeight="1" x14ac:dyDescent="0.2">
      <c r="A74" s="75"/>
      <c r="B74" s="17" t="str">
        <f t="shared" si="1"/>
        <v/>
      </c>
      <c r="C74" s="19"/>
      <c r="D74" s="19"/>
      <c r="E74" s="28"/>
    </row>
    <row r="75" spans="1:5" ht="9.75" customHeight="1" x14ac:dyDescent="0.2">
      <c r="A75" s="75"/>
      <c r="B75" s="17" t="str">
        <f t="shared" si="1"/>
        <v/>
      </c>
      <c r="C75" s="19"/>
      <c r="D75" s="19"/>
      <c r="E75" s="28"/>
    </row>
    <row r="76" spans="1:5" ht="9.75" customHeight="1" x14ac:dyDescent="0.2">
      <c r="A76" s="75"/>
      <c r="B76" s="17" t="str">
        <f t="shared" si="1"/>
        <v/>
      </c>
      <c r="C76" s="19"/>
      <c r="D76" s="19"/>
      <c r="E76" s="28"/>
    </row>
    <row r="77" spans="1:5" ht="9.75" customHeight="1" x14ac:dyDescent="0.2">
      <c r="A77" s="75"/>
      <c r="B77" s="17" t="str">
        <f t="shared" si="1"/>
        <v/>
      </c>
      <c r="C77" s="19"/>
      <c r="D77" s="19"/>
      <c r="E77" s="28"/>
    </row>
    <row r="78" spans="1:5" ht="9.75" customHeight="1" x14ac:dyDescent="0.2">
      <c r="A78" s="75"/>
      <c r="B78" s="17" t="str">
        <f t="shared" si="1"/>
        <v/>
      </c>
      <c r="C78" s="19"/>
      <c r="D78" s="19"/>
      <c r="E78" s="28"/>
    </row>
    <row r="79" spans="1:5" ht="9.75" customHeight="1" x14ac:dyDescent="0.2">
      <c r="A79" s="75"/>
      <c r="B79" s="17" t="str">
        <f t="shared" si="1"/>
        <v/>
      </c>
      <c r="C79" s="19"/>
      <c r="D79" s="19"/>
      <c r="E79" s="28"/>
    </row>
    <row r="80" spans="1:5" ht="9.75" customHeight="1" x14ac:dyDescent="0.2">
      <c r="A80" s="75"/>
      <c r="B80" s="17" t="str">
        <f t="shared" si="1"/>
        <v/>
      </c>
      <c r="C80" s="19"/>
      <c r="D80" s="19"/>
      <c r="E80" s="28"/>
    </row>
    <row r="81" spans="1:5" ht="9.75" customHeight="1" x14ac:dyDescent="0.2">
      <c r="A81" s="75"/>
      <c r="B81" s="17" t="str">
        <f t="shared" si="1"/>
        <v/>
      </c>
      <c r="C81" s="19"/>
      <c r="D81" s="19"/>
      <c r="E81" s="28"/>
    </row>
    <row r="82" spans="1:5" ht="9.75" customHeight="1" x14ac:dyDescent="0.2">
      <c r="A82" s="75"/>
      <c r="B82" s="17" t="str">
        <f t="shared" si="1"/>
        <v/>
      </c>
      <c r="C82" s="19"/>
      <c r="D82" s="19"/>
      <c r="E82" s="28"/>
    </row>
    <row r="83" spans="1:5" ht="9.75" customHeight="1" x14ac:dyDescent="0.2">
      <c r="A83" s="75"/>
      <c r="B83" s="17" t="str">
        <f t="shared" si="1"/>
        <v/>
      </c>
      <c r="C83" s="19"/>
      <c r="D83" s="19"/>
      <c r="E83" s="28"/>
    </row>
    <row r="84" spans="1:5" ht="9.75" customHeight="1" x14ac:dyDescent="0.2">
      <c r="A84" s="75"/>
      <c r="B84" s="17" t="str">
        <f t="shared" si="1"/>
        <v/>
      </c>
      <c r="C84" s="19"/>
      <c r="D84" s="19"/>
      <c r="E84" s="28"/>
    </row>
    <row r="85" spans="1:5" ht="9.75" customHeight="1" x14ac:dyDescent="0.2">
      <c r="A85" s="75"/>
      <c r="B85" s="17" t="str">
        <f t="shared" si="1"/>
        <v/>
      </c>
      <c r="C85" s="19"/>
      <c r="D85" s="19"/>
      <c r="E85" s="28"/>
    </row>
    <row r="86" spans="1:5" ht="9.75" customHeight="1" x14ac:dyDescent="0.2">
      <c r="A86" s="75"/>
      <c r="B86" s="17" t="str">
        <f t="shared" si="1"/>
        <v/>
      </c>
      <c r="C86" s="19"/>
      <c r="D86" s="19"/>
      <c r="E86" s="28"/>
    </row>
    <row r="87" spans="1:5" ht="9.75" customHeight="1" x14ac:dyDescent="0.2">
      <c r="A87" s="75"/>
      <c r="B87" s="17" t="str">
        <f t="shared" si="1"/>
        <v/>
      </c>
      <c r="C87" s="19"/>
      <c r="D87" s="19"/>
      <c r="E87" s="28"/>
    </row>
    <row r="88" spans="1:5" ht="9.75" customHeight="1" x14ac:dyDescent="0.2">
      <c r="A88" s="75"/>
      <c r="B88" s="17" t="str">
        <f t="shared" si="1"/>
        <v/>
      </c>
      <c r="C88" s="19"/>
      <c r="D88" s="19"/>
      <c r="E88" s="28"/>
    </row>
    <row r="89" spans="1:5" ht="9.75" customHeight="1" x14ac:dyDescent="0.2">
      <c r="A89" s="75"/>
      <c r="B89" s="17" t="str">
        <f t="shared" si="1"/>
        <v/>
      </c>
      <c r="C89" s="19"/>
      <c r="D89" s="19"/>
      <c r="E89" s="28"/>
    </row>
    <row r="90" spans="1:5" ht="9.75" customHeight="1" x14ac:dyDescent="0.2">
      <c r="A90" s="75"/>
      <c r="B90" s="17" t="str">
        <f t="shared" si="1"/>
        <v/>
      </c>
      <c r="C90" s="19"/>
      <c r="D90" s="19"/>
      <c r="E90" s="28"/>
    </row>
    <row r="91" spans="1:5" ht="9.75" customHeight="1" x14ac:dyDescent="0.2">
      <c r="A91" s="75"/>
      <c r="B91" s="17" t="str">
        <f t="shared" si="1"/>
        <v/>
      </c>
      <c r="C91" s="19"/>
      <c r="D91" s="19"/>
      <c r="E91" s="28"/>
    </row>
    <row r="92" spans="1:5" ht="9.75" customHeight="1" x14ac:dyDescent="0.2">
      <c r="A92" s="75"/>
      <c r="B92" s="17" t="str">
        <f t="shared" si="1"/>
        <v/>
      </c>
      <c r="C92" s="19"/>
      <c r="D92" s="19"/>
      <c r="E92" s="28"/>
    </row>
    <row r="93" spans="1:5" ht="9.75" customHeight="1" x14ac:dyDescent="0.2">
      <c r="A93" s="75"/>
      <c r="B93" s="17" t="str">
        <f t="shared" si="1"/>
        <v/>
      </c>
      <c r="C93" s="19"/>
      <c r="D93" s="19"/>
      <c r="E93" s="28"/>
    </row>
    <row r="94" spans="1:5" ht="9.75" customHeight="1" x14ac:dyDescent="0.2">
      <c r="A94" s="75"/>
      <c r="B94" s="17" t="str">
        <f t="shared" si="1"/>
        <v/>
      </c>
      <c r="C94" s="19"/>
      <c r="D94" s="19"/>
      <c r="E94" s="28"/>
    </row>
    <row r="95" spans="1:5" ht="9.75" customHeight="1" x14ac:dyDescent="0.2">
      <c r="A95" s="75"/>
      <c r="B95" s="17" t="str">
        <f t="shared" si="1"/>
        <v/>
      </c>
      <c r="C95" s="19"/>
      <c r="D95" s="19"/>
      <c r="E95" s="28"/>
    </row>
    <row r="96" spans="1:5" ht="9.75" customHeight="1" x14ac:dyDescent="0.2">
      <c r="A96" s="75"/>
      <c r="B96" s="17" t="str">
        <f t="shared" si="1"/>
        <v/>
      </c>
      <c r="C96" s="19"/>
      <c r="D96" s="19"/>
      <c r="E96" s="28"/>
    </row>
    <row r="97" spans="1:5" ht="9.75" customHeight="1" x14ac:dyDescent="0.2">
      <c r="A97" s="75"/>
      <c r="B97" s="17" t="str">
        <f t="shared" si="1"/>
        <v/>
      </c>
      <c r="C97" s="19"/>
      <c r="D97" s="19"/>
      <c r="E97" s="28"/>
    </row>
    <row r="98" spans="1:5" ht="9.75" customHeight="1" x14ac:dyDescent="0.2">
      <c r="A98" s="75"/>
      <c r="B98" s="17" t="str">
        <f t="shared" si="1"/>
        <v/>
      </c>
      <c r="C98" s="19"/>
      <c r="D98" s="19"/>
      <c r="E98" s="28"/>
    </row>
    <row r="99" spans="1:5" ht="9.75" customHeight="1" x14ac:dyDescent="0.2">
      <c r="A99" s="75"/>
      <c r="B99" s="17" t="str">
        <f t="shared" si="1"/>
        <v/>
      </c>
      <c r="C99" s="19"/>
      <c r="D99" s="19"/>
      <c r="E99" s="28"/>
    </row>
    <row r="100" spans="1:5" ht="9.75" customHeight="1" x14ac:dyDescent="0.2">
      <c r="A100" s="75"/>
      <c r="B100" s="17" t="str">
        <f t="shared" si="1"/>
        <v/>
      </c>
      <c r="C100" s="19"/>
      <c r="D100" s="19"/>
      <c r="E100" s="28"/>
    </row>
    <row r="101" spans="1:5" ht="9.75" customHeight="1" x14ac:dyDescent="0.2">
      <c r="A101" s="75"/>
      <c r="B101" s="17" t="str">
        <f t="shared" si="1"/>
        <v/>
      </c>
      <c r="C101" s="19"/>
      <c r="D101" s="19"/>
      <c r="E101" s="28"/>
    </row>
    <row r="102" spans="1:5" ht="9.75" customHeight="1" x14ac:dyDescent="0.2">
      <c r="A102" s="75"/>
      <c r="B102" s="17" t="str">
        <f t="shared" si="1"/>
        <v/>
      </c>
      <c r="C102" s="19"/>
      <c r="D102" s="19"/>
      <c r="E102" s="28"/>
    </row>
    <row r="103" spans="1:5" ht="9.75" customHeight="1" x14ac:dyDescent="0.2">
      <c r="A103" s="75"/>
      <c r="B103" s="17" t="str">
        <f t="shared" si="1"/>
        <v/>
      </c>
      <c r="C103" s="19"/>
      <c r="D103" s="19"/>
      <c r="E103" s="28"/>
    </row>
    <row r="104" spans="1:5" ht="9.75" customHeight="1" x14ac:dyDescent="0.2">
      <c r="A104" s="75"/>
      <c r="B104" s="17" t="str">
        <f t="shared" si="1"/>
        <v/>
      </c>
      <c r="C104" s="19"/>
      <c r="D104" s="19"/>
      <c r="E104" s="28"/>
    </row>
    <row r="105" spans="1:5" ht="9.75" customHeight="1" x14ac:dyDescent="0.2">
      <c r="A105" s="75"/>
      <c r="B105" s="17" t="str">
        <f t="shared" si="1"/>
        <v/>
      </c>
      <c r="C105" s="19"/>
      <c r="D105" s="19"/>
      <c r="E105" s="28"/>
    </row>
    <row r="106" spans="1:5" ht="9.75" customHeight="1" x14ac:dyDescent="0.2">
      <c r="A106" s="75"/>
      <c r="B106" s="17" t="str">
        <f t="shared" si="1"/>
        <v/>
      </c>
      <c r="C106" s="19"/>
      <c r="D106" s="19"/>
      <c r="E106" s="28"/>
    </row>
    <row r="107" spans="1:5" ht="9.75" customHeight="1" x14ac:dyDescent="0.2">
      <c r="A107" s="75"/>
      <c r="B107" s="17" t="str">
        <f t="shared" si="1"/>
        <v/>
      </c>
      <c r="C107" s="19"/>
      <c r="D107" s="19"/>
      <c r="E107" s="28"/>
    </row>
    <row r="108" spans="1:5" ht="9.75" customHeight="1" x14ac:dyDescent="0.2">
      <c r="A108" s="75"/>
      <c r="B108" s="17" t="str">
        <f t="shared" si="1"/>
        <v/>
      </c>
      <c r="C108" s="19"/>
      <c r="D108" s="19"/>
      <c r="E108" s="28"/>
    </row>
    <row r="109" spans="1:5" ht="9.75" customHeight="1" x14ac:dyDescent="0.2">
      <c r="A109" s="75"/>
      <c r="B109" s="17" t="str">
        <f t="shared" si="1"/>
        <v/>
      </c>
      <c r="C109" s="19"/>
      <c r="D109" s="19"/>
      <c r="E109" s="28"/>
    </row>
    <row r="110" spans="1:5" ht="9.75" customHeight="1" x14ac:dyDescent="0.2">
      <c r="A110" s="75"/>
      <c r="B110" s="17" t="str">
        <f t="shared" si="1"/>
        <v/>
      </c>
      <c r="C110" s="19"/>
      <c r="D110" s="19"/>
      <c r="E110" s="28"/>
    </row>
    <row r="111" spans="1:5" ht="9.75" customHeight="1" x14ac:dyDescent="0.2">
      <c r="A111" s="75"/>
      <c r="B111" s="17" t="str">
        <f t="shared" si="1"/>
        <v/>
      </c>
      <c r="C111" s="19"/>
      <c r="D111" s="19"/>
      <c r="E111" s="28"/>
    </row>
    <row r="112" spans="1:5" ht="9.75" customHeight="1" x14ac:dyDescent="0.2">
      <c r="A112" s="75"/>
      <c r="B112" s="17" t="str">
        <f t="shared" si="1"/>
        <v/>
      </c>
      <c r="C112" s="19"/>
      <c r="D112" s="19"/>
      <c r="E112" s="28"/>
    </row>
    <row r="113" spans="1:5" ht="9.75" customHeight="1" x14ac:dyDescent="0.2">
      <c r="A113" s="75"/>
      <c r="B113" s="17" t="str">
        <f t="shared" si="1"/>
        <v/>
      </c>
      <c r="C113" s="19"/>
      <c r="D113" s="19"/>
      <c r="E113" s="28"/>
    </row>
    <row r="114" spans="1:5" ht="9.75" customHeight="1" x14ac:dyDescent="0.2">
      <c r="A114" s="75"/>
      <c r="B114" s="17" t="str">
        <f t="shared" si="1"/>
        <v/>
      </c>
      <c r="C114" s="19"/>
      <c r="D114" s="19"/>
      <c r="E114" s="28"/>
    </row>
    <row r="115" spans="1:5" ht="9.75" customHeight="1" x14ac:dyDescent="0.2">
      <c r="A115" s="75"/>
      <c r="B115" s="17" t="str">
        <f t="shared" si="1"/>
        <v/>
      </c>
      <c r="C115" s="19"/>
      <c r="D115" s="19"/>
      <c r="E115" s="28"/>
    </row>
    <row r="116" spans="1:5" ht="9.75" customHeight="1" x14ac:dyDescent="0.2">
      <c r="A116" s="75"/>
      <c r="B116" s="17" t="str">
        <f t="shared" si="1"/>
        <v/>
      </c>
      <c r="C116" s="19"/>
      <c r="D116" s="19"/>
      <c r="E116" s="28"/>
    </row>
    <row r="117" spans="1:5" ht="9.75" customHeight="1" x14ac:dyDescent="0.2">
      <c r="A117" s="75"/>
      <c r="B117" s="17" t="str">
        <f t="shared" si="1"/>
        <v/>
      </c>
      <c r="C117" s="19"/>
      <c r="D117" s="19"/>
      <c r="E117" s="28"/>
    </row>
    <row r="118" spans="1:5" ht="9.75" customHeight="1" x14ac:dyDescent="0.2">
      <c r="A118" s="75"/>
      <c r="B118" s="17" t="str">
        <f t="shared" si="1"/>
        <v/>
      </c>
      <c r="C118" s="19"/>
      <c r="D118" s="19"/>
      <c r="E118" s="28"/>
    </row>
    <row r="119" spans="1:5" ht="9.75" customHeight="1" x14ac:dyDescent="0.2">
      <c r="A119" s="75"/>
      <c r="B119" s="17" t="str">
        <f t="shared" si="1"/>
        <v/>
      </c>
      <c r="C119" s="19"/>
      <c r="D119" s="19"/>
      <c r="E119" s="28"/>
    </row>
    <row r="120" spans="1:5" ht="9.75" customHeight="1" x14ac:dyDescent="0.2">
      <c r="A120" s="75"/>
      <c r="B120" s="17" t="str">
        <f t="shared" si="1"/>
        <v/>
      </c>
      <c r="C120" s="19"/>
      <c r="D120" s="19"/>
      <c r="E120" s="28"/>
    </row>
    <row r="121" spans="1:5" ht="9.75" customHeight="1" x14ac:dyDescent="0.2">
      <c r="A121" s="75"/>
      <c r="B121" s="17" t="str">
        <f t="shared" si="1"/>
        <v/>
      </c>
      <c r="C121" s="19"/>
      <c r="D121" s="19"/>
      <c r="E121" s="28"/>
    </row>
    <row r="122" spans="1:5" ht="9.75" customHeight="1" x14ac:dyDescent="0.2">
      <c r="A122" s="75"/>
      <c r="B122" s="17" t="str">
        <f t="shared" si="1"/>
        <v/>
      </c>
      <c r="C122" s="19"/>
      <c r="D122" s="19"/>
      <c r="E122" s="28"/>
    </row>
    <row r="123" spans="1:5" ht="9.75" customHeight="1" x14ac:dyDescent="0.2">
      <c r="A123" s="75"/>
      <c r="B123" s="17" t="str">
        <f t="shared" si="1"/>
        <v/>
      </c>
      <c r="C123" s="19"/>
      <c r="D123" s="19"/>
      <c r="E123" s="28"/>
    </row>
    <row r="124" spans="1:5" ht="9.75" customHeight="1" x14ac:dyDescent="0.2">
      <c r="A124" s="75"/>
      <c r="B124" s="17" t="str">
        <f t="shared" si="1"/>
        <v/>
      </c>
      <c r="C124" s="19"/>
      <c r="D124" s="19"/>
      <c r="E124" s="28"/>
    </row>
    <row r="125" spans="1:5" ht="9.75" customHeight="1" x14ac:dyDescent="0.2">
      <c r="A125" s="75"/>
      <c r="B125" s="17" t="str">
        <f t="shared" si="1"/>
        <v/>
      </c>
      <c r="C125" s="19"/>
      <c r="D125" s="19"/>
      <c r="E125" s="28"/>
    </row>
    <row r="126" spans="1:5" ht="9.75" customHeight="1" x14ac:dyDescent="0.2">
      <c r="A126" s="75"/>
      <c r="B126" s="17" t="str">
        <f t="shared" si="1"/>
        <v/>
      </c>
      <c r="C126" s="19"/>
      <c r="D126" s="19"/>
      <c r="E126" s="28"/>
    </row>
    <row r="127" spans="1:5" ht="9.75" customHeight="1" x14ac:dyDescent="0.2">
      <c r="A127" s="75"/>
      <c r="B127" s="17" t="str">
        <f t="shared" si="1"/>
        <v/>
      </c>
      <c r="C127" s="19"/>
      <c r="D127" s="19"/>
      <c r="E127" s="28"/>
    </row>
    <row r="128" spans="1:5" ht="9.75" customHeight="1" x14ac:dyDescent="0.2">
      <c r="A128" s="75"/>
      <c r="B128" s="17" t="str">
        <f t="shared" si="1"/>
        <v/>
      </c>
      <c r="C128" s="19"/>
      <c r="D128" s="19"/>
      <c r="E128" s="28"/>
    </row>
    <row r="129" spans="1:5" ht="9.75" customHeight="1" x14ac:dyDescent="0.2">
      <c r="A129" s="75"/>
      <c r="B129" s="17" t="str">
        <f t="shared" si="1"/>
        <v/>
      </c>
      <c r="C129" s="19"/>
      <c r="D129" s="19"/>
      <c r="E129" s="28"/>
    </row>
    <row r="130" spans="1:5" ht="9.75" customHeight="1" x14ac:dyDescent="0.2">
      <c r="A130" s="75"/>
      <c r="B130" s="17" t="str">
        <f t="shared" si="1"/>
        <v/>
      </c>
      <c r="C130" s="19"/>
      <c r="D130" s="19"/>
      <c r="E130" s="28"/>
    </row>
    <row r="131" spans="1:5" ht="9.75" customHeight="1" x14ac:dyDescent="0.2">
      <c r="A131" s="75"/>
      <c r="B131" s="17" t="str">
        <f t="shared" ref="B131:B194" si="2">IF(C131="","",ROW()-1)</f>
        <v/>
      </c>
      <c r="C131" s="19"/>
      <c r="D131" s="19"/>
      <c r="E131" s="28"/>
    </row>
    <row r="132" spans="1:5" ht="9.75" customHeight="1" x14ac:dyDescent="0.2">
      <c r="A132" s="75"/>
      <c r="B132" s="17" t="str">
        <f t="shared" si="2"/>
        <v/>
      </c>
      <c r="C132" s="19"/>
      <c r="D132" s="19"/>
      <c r="E132" s="28"/>
    </row>
    <row r="133" spans="1:5" ht="9.75" customHeight="1" x14ac:dyDescent="0.2">
      <c r="A133" s="75"/>
      <c r="B133" s="17" t="str">
        <f t="shared" si="2"/>
        <v/>
      </c>
      <c r="C133" s="19"/>
      <c r="D133" s="19"/>
      <c r="E133" s="28"/>
    </row>
    <row r="134" spans="1:5" ht="9.75" customHeight="1" x14ac:dyDescent="0.2">
      <c r="A134" s="75"/>
      <c r="B134" s="17" t="str">
        <f t="shared" si="2"/>
        <v/>
      </c>
      <c r="C134" s="19"/>
      <c r="D134" s="19"/>
      <c r="E134" s="28"/>
    </row>
    <row r="135" spans="1:5" ht="9.75" customHeight="1" x14ac:dyDescent="0.2">
      <c r="A135" s="75"/>
      <c r="B135" s="17" t="str">
        <f t="shared" si="2"/>
        <v/>
      </c>
      <c r="C135" s="19"/>
      <c r="D135" s="19"/>
      <c r="E135" s="28"/>
    </row>
    <row r="136" spans="1:5" ht="9.75" customHeight="1" x14ac:dyDescent="0.2">
      <c r="A136" s="75"/>
      <c r="B136" s="17" t="str">
        <f t="shared" si="2"/>
        <v/>
      </c>
      <c r="C136" s="19"/>
      <c r="D136" s="19"/>
      <c r="E136" s="28"/>
    </row>
    <row r="137" spans="1:5" ht="9.75" customHeight="1" x14ac:dyDescent="0.2">
      <c r="A137" s="75"/>
      <c r="B137" s="17" t="str">
        <f t="shared" si="2"/>
        <v/>
      </c>
      <c r="C137" s="19"/>
      <c r="D137" s="19"/>
      <c r="E137" s="28"/>
    </row>
    <row r="138" spans="1:5" ht="9.75" customHeight="1" x14ac:dyDescent="0.2">
      <c r="A138" s="75"/>
      <c r="B138" s="17" t="str">
        <f t="shared" si="2"/>
        <v/>
      </c>
      <c r="C138" s="19"/>
      <c r="D138" s="19"/>
      <c r="E138" s="28"/>
    </row>
    <row r="139" spans="1:5" ht="9.75" customHeight="1" x14ac:dyDescent="0.2">
      <c r="A139" s="75"/>
      <c r="B139" s="17" t="str">
        <f t="shared" si="2"/>
        <v/>
      </c>
      <c r="C139" s="19"/>
      <c r="D139" s="19"/>
      <c r="E139" s="28"/>
    </row>
    <row r="140" spans="1:5" ht="9.75" customHeight="1" x14ac:dyDescent="0.2">
      <c r="A140" s="75"/>
      <c r="B140" s="17" t="str">
        <f t="shared" si="2"/>
        <v/>
      </c>
      <c r="C140" s="19"/>
      <c r="D140" s="19"/>
      <c r="E140" s="28"/>
    </row>
    <row r="141" spans="1:5" ht="9.75" customHeight="1" x14ac:dyDescent="0.2">
      <c r="A141" s="75"/>
      <c r="B141" s="17" t="str">
        <f t="shared" si="2"/>
        <v/>
      </c>
      <c r="C141" s="19"/>
      <c r="D141" s="19"/>
      <c r="E141" s="28"/>
    </row>
    <row r="142" spans="1:5" ht="9.75" customHeight="1" x14ac:dyDescent="0.2">
      <c r="A142" s="75"/>
      <c r="B142" s="17" t="str">
        <f t="shared" si="2"/>
        <v/>
      </c>
      <c r="C142" s="19"/>
      <c r="D142" s="19"/>
      <c r="E142" s="28"/>
    </row>
    <row r="143" spans="1:5" ht="9.75" customHeight="1" x14ac:dyDescent="0.2">
      <c r="A143" s="75"/>
      <c r="B143" s="17" t="str">
        <f t="shared" si="2"/>
        <v/>
      </c>
      <c r="C143" s="19"/>
      <c r="D143" s="19"/>
      <c r="E143" s="28"/>
    </row>
    <row r="144" spans="1:5" ht="9.75" customHeight="1" x14ac:dyDescent="0.2">
      <c r="A144" s="75"/>
      <c r="B144" s="17" t="str">
        <f t="shared" si="2"/>
        <v/>
      </c>
      <c r="C144" s="19"/>
      <c r="D144" s="19"/>
      <c r="E144" s="28"/>
    </row>
    <row r="145" spans="1:5" ht="9.75" customHeight="1" x14ac:dyDescent="0.2">
      <c r="A145" s="75"/>
      <c r="B145" s="17" t="str">
        <f t="shared" si="2"/>
        <v/>
      </c>
      <c r="C145" s="19"/>
      <c r="D145" s="19"/>
      <c r="E145" s="28"/>
    </row>
    <row r="146" spans="1:5" ht="9.75" customHeight="1" x14ac:dyDescent="0.2">
      <c r="A146" s="75"/>
      <c r="B146" s="17" t="str">
        <f t="shared" si="2"/>
        <v/>
      </c>
      <c r="C146" s="19"/>
      <c r="D146" s="19"/>
      <c r="E146" s="28"/>
    </row>
    <row r="147" spans="1:5" ht="9.75" customHeight="1" x14ac:dyDescent="0.2">
      <c r="A147" s="75"/>
      <c r="B147" s="17" t="str">
        <f t="shared" si="2"/>
        <v/>
      </c>
      <c r="C147" s="19"/>
      <c r="D147" s="19"/>
      <c r="E147" s="28"/>
    </row>
    <row r="148" spans="1:5" ht="9.75" customHeight="1" x14ac:dyDescent="0.2">
      <c r="A148" s="75"/>
      <c r="B148" s="17" t="str">
        <f t="shared" si="2"/>
        <v/>
      </c>
      <c r="C148" s="19"/>
      <c r="D148" s="19"/>
      <c r="E148" s="28"/>
    </row>
    <row r="149" spans="1:5" ht="9.75" customHeight="1" x14ac:dyDescent="0.2">
      <c r="A149" s="75"/>
      <c r="B149" s="17" t="str">
        <f t="shared" si="2"/>
        <v/>
      </c>
      <c r="C149" s="19"/>
      <c r="D149" s="19"/>
      <c r="E149" s="28"/>
    </row>
    <row r="150" spans="1:5" ht="9.75" customHeight="1" x14ac:dyDescent="0.2">
      <c r="A150" s="75"/>
      <c r="B150" s="17" t="str">
        <f t="shared" si="2"/>
        <v/>
      </c>
      <c r="C150" s="19"/>
      <c r="D150" s="19"/>
      <c r="E150" s="28"/>
    </row>
    <row r="151" spans="1:5" ht="9.75" customHeight="1" x14ac:dyDescent="0.2">
      <c r="A151" s="75"/>
      <c r="B151" s="17" t="str">
        <f t="shared" si="2"/>
        <v/>
      </c>
      <c r="C151" s="19"/>
      <c r="D151" s="19"/>
      <c r="E151" s="28"/>
    </row>
    <row r="152" spans="1:5" ht="9.75" customHeight="1" x14ac:dyDescent="0.2">
      <c r="A152" s="75"/>
      <c r="B152" s="17" t="str">
        <f t="shared" si="2"/>
        <v/>
      </c>
      <c r="C152" s="19"/>
      <c r="D152" s="19"/>
      <c r="E152" s="28"/>
    </row>
    <row r="153" spans="1:5" ht="9.75" customHeight="1" x14ac:dyDescent="0.2">
      <c r="A153" s="75"/>
      <c r="B153" s="17" t="str">
        <f t="shared" si="2"/>
        <v/>
      </c>
      <c r="C153" s="19"/>
      <c r="D153" s="19"/>
      <c r="E153" s="28"/>
    </row>
    <row r="154" spans="1:5" ht="9.75" customHeight="1" x14ac:dyDescent="0.2">
      <c r="A154" s="75"/>
      <c r="B154" s="17" t="str">
        <f t="shared" si="2"/>
        <v/>
      </c>
      <c r="C154" s="19"/>
      <c r="D154" s="19"/>
      <c r="E154" s="28"/>
    </row>
    <row r="155" spans="1:5" ht="9.75" customHeight="1" x14ac:dyDescent="0.2">
      <c r="A155" s="75"/>
      <c r="B155" s="17" t="str">
        <f t="shared" si="2"/>
        <v/>
      </c>
      <c r="C155" s="19"/>
      <c r="D155" s="19"/>
      <c r="E155" s="28"/>
    </row>
    <row r="156" spans="1:5" ht="9.75" customHeight="1" x14ac:dyDescent="0.2">
      <c r="A156" s="75"/>
      <c r="B156" s="17" t="str">
        <f t="shared" si="2"/>
        <v/>
      </c>
      <c r="C156" s="19"/>
      <c r="D156" s="19"/>
      <c r="E156" s="28"/>
    </row>
    <row r="157" spans="1:5" ht="9.75" customHeight="1" x14ac:dyDescent="0.2">
      <c r="A157" s="75"/>
      <c r="B157" s="17" t="str">
        <f t="shared" si="2"/>
        <v/>
      </c>
      <c r="C157" s="19"/>
      <c r="D157" s="19"/>
      <c r="E157" s="28"/>
    </row>
    <row r="158" spans="1:5" ht="9.75" customHeight="1" x14ac:dyDescent="0.2">
      <c r="A158" s="75"/>
      <c r="B158" s="17" t="str">
        <f t="shared" si="2"/>
        <v/>
      </c>
      <c r="C158" s="19"/>
      <c r="D158" s="19"/>
      <c r="E158" s="28"/>
    </row>
    <row r="159" spans="1:5" ht="9.75" customHeight="1" x14ac:dyDescent="0.2">
      <c r="A159" s="75"/>
      <c r="B159" s="17" t="str">
        <f t="shared" si="2"/>
        <v/>
      </c>
      <c r="C159" s="19"/>
      <c r="D159" s="19"/>
      <c r="E159" s="28"/>
    </row>
    <row r="160" spans="1:5" ht="9.75" customHeight="1" x14ac:dyDescent="0.2">
      <c r="A160" s="75"/>
      <c r="B160" s="17" t="str">
        <f t="shared" si="2"/>
        <v/>
      </c>
      <c r="C160" s="19"/>
      <c r="D160" s="19"/>
      <c r="E160" s="28"/>
    </row>
    <row r="161" spans="1:5" ht="9.75" customHeight="1" x14ac:dyDescent="0.2">
      <c r="A161" s="75"/>
      <c r="B161" s="17" t="str">
        <f t="shared" si="2"/>
        <v/>
      </c>
      <c r="C161" s="19"/>
      <c r="D161" s="19"/>
      <c r="E161" s="28"/>
    </row>
    <row r="162" spans="1:5" ht="9.75" customHeight="1" x14ac:dyDescent="0.2">
      <c r="A162" s="75"/>
      <c r="B162" s="17" t="str">
        <f t="shared" si="2"/>
        <v/>
      </c>
      <c r="C162" s="19"/>
      <c r="D162" s="19"/>
      <c r="E162" s="28"/>
    </row>
    <row r="163" spans="1:5" ht="9.75" customHeight="1" x14ac:dyDescent="0.2">
      <c r="A163" s="75"/>
      <c r="B163" s="17" t="str">
        <f t="shared" si="2"/>
        <v/>
      </c>
      <c r="C163" s="19"/>
      <c r="D163" s="19"/>
      <c r="E163" s="28"/>
    </row>
    <row r="164" spans="1:5" ht="9.75" customHeight="1" x14ac:dyDescent="0.2">
      <c r="A164" s="75"/>
      <c r="B164" s="17" t="str">
        <f t="shared" si="2"/>
        <v/>
      </c>
      <c r="C164" s="19"/>
      <c r="D164" s="19"/>
      <c r="E164" s="28"/>
    </row>
    <row r="165" spans="1:5" ht="9.75" customHeight="1" x14ac:dyDescent="0.2">
      <c r="A165" s="75"/>
      <c r="B165" s="17" t="str">
        <f t="shared" si="2"/>
        <v/>
      </c>
      <c r="C165" s="19"/>
      <c r="D165" s="19"/>
      <c r="E165" s="28"/>
    </row>
    <row r="166" spans="1:5" ht="9.75" customHeight="1" x14ac:dyDescent="0.2">
      <c r="A166" s="75"/>
      <c r="B166" s="17" t="str">
        <f t="shared" si="2"/>
        <v/>
      </c>
      <c r="C166" s="19"/>
      <c r="D166" s="19"/>
      <c r="E166" s="28"/>
    </row>
    <row r="167" spans="1:5" ht="9.75" customHeight="1" x14ac:dyDescent="0.2">
      <c r="A167" s="75"/>
      <c r="B167" s="17" t="str">
        <f t="shared" si="2"/>
        <v/>
      </c>
      <c r="C167" s="19"/>
      <c r="D167" s="19"/>
      <c r="E167" s="28"/>
    </row>
    <row r="168" spans="1:5" ht="9.75" customHeight="1" x14ac:dyDescent="0.2">
      <c r="A168" s="75"/>
      <c r="B168" s="17" t="str">
        <f t="shared" si="2"/>
        <v/>
      </c>
      <c r="C168" s="19"/>
      <c r="D168" s="19"/>
      <c r="E168" s="28"/>
    </row>
    <row r="169" spans="1:5" ht="9.75" customHeight="1" x14ac:dyDescent="0.2">
      <c r="A169" s="75"/>
      <c r="B169" s="17" t="str">
        <f t="shared" si="2"/>
        <v/>
      </c>
      <c r="C169" s="19"/>
      <c r="D169" s="19"/>
      <c r="E169" s="28"/>
    </row>
    <row r="170" spans="1:5" ht="9.75" customHeight="1" x14ac:dyDescent="0.2">
      <c r="A170" s="75"/>
      <c r="B170" s="17" t="str">
        <f t="shared" si="2"/>
        <v/>
      </c>
      <c r="C170" s="19"/>
      <c r="D170" s="19"/>
      <c r="E170" s="28"/>
    </row>
    <row r="171" spans="1:5" ht="9.75" customHeight="1" x14ac:dyDescent="0.2">
      <c r="A171" s="75"/>
      <c r="B171" s="17" t="str">
        <f t="shared" si="2"/>
        <v/>
      </c>
      <c r="C171" s="19"/>
      <c r="D171" s="19"/>
      <c r="E171" s="28"/>
    </row>
    <row r="172" spans="1:5" ht="9.75" customHeight="1" x14ac:dyDescent="0.2">
      <c r="A172" s="75"/>
      <c r="B172" s="17" t="str">
        <f t="shared" si="2"/>
        <v/>
      </c>
      <c r="C172" s="19"/>
      <c r="D172" s="19"/>
      <c r="E172" s="28"/>
    </row>
    <row r="173" spans="1:5" ht="9.75" customHeight="1" x14ac:dyDescent="0.2">
      <c r="A173" s="75"/>
      <c r="B173" s="17" t="str">
        <f t="shared" si="2"/>
        <v/>
      </c>
      <c r="C173" s="19"/>
      <c r="D173" s="19"/>
      <c r="E173" s="28"/>
    </row>
    <row r="174" spans="1:5" ht="9.75" customHeight="1" x14ac:dyDescent="0.2">
      <c r="A174" s="75"/>
      <c r="B174" s="17" t="str">
        <f t="shared" si="2"/>
        <v/>
      </c>
      <c r="C174" s="19"/>
      <c r="D174" s="19"/>
      <c r="E174" s="28"/>
    </row>
    <row r="175" spans="1:5" ht="9.75" customHeight="1" x14ac:dyDescent="0.2">
      <c r="A175" s="75"/>
      <c r="B175" s="17" t="str">
        <f t="shared" si="2"/>
        <v/>
      </c>
      <c r="C175" s="19"/>
      <c r="D175" s="19"/>
      <c r="E175" s="28"/>
    </row>
    <row r="176" spans="1:5" ht="9.75" customHeight="1" x14ac:dyDescent="0.2">
      <c r="A176" s="75"/>
      <c r="B176" s="17" t="str">
        <f t="shared" si="2"/>
        <v/>
      </c>
      <c r="C176" s="19"/>
      <c r="D176" s="19"/>
      <c r="E176" s="28"/>
    </row>
    <row r="177" spans="1:5" ht="9.75" customHeight="1" x14ac:dyDescent="0.2">
      <c r="A177" s="75"/>
      <c r="B177" s="17" t="str">
        <f t="shared" si="2"/>
        <v/>
      </c>
      <c r="C177" s="19"/>
      <c r="D177" s="19"/>
      <c r="E177" s="28"/>
    </row>
    <row r="178" spans="1:5" ht="9.75" customHeight="1" x14ac:dyDescent="0.2">
      <c r="A178" s="75"/>
      <c r="B178" s="17" t="str">
        <f t="shared" si="2"/>
        <v/>
      </c>
      <c r="C178" s="19"/>
      <c r="D178" s="19"/>
      <c r="E178" s="28"/>
    </row>
    <row r="179" spans="1:5" ht="9.75" customHeight="1" x14ac:dyDescent="0.2">
      <c r="A179" s="75"/>
      <c r="B179" s="17" t="str">
        <f t="shared" si="2"/>
        <v/>
      </c>
      <c r="C179" s="19"/>
      <c r="D179" s="19"/>
      <c r="E179" s="28"/>
    </row>
    <row r="180" spans="1:5" ht="9.75" customHeight="1" x14ac:dyDescent="0.2">
      <c r="A180" s="75"/>
      <c r="B180" s="17" t="str">
        <f t="shared" si="2"/>
        <v/>
      </c>
      <c r="C180" s="19"/>
      <c r="D180" s="19"/>
      <c r="E180" s="28"/>
    </row>
    <row r="181" spans="1:5" ht="9.75" customHeight="1" x14ac:dyDescent="0.2">
      <c r="A181" s="75"/>
      <c r="B181" s="17" t="str">
        <f t="shared" si="2"/>
        <v/>
      </c>
      <c r="C181" s="19"/>
      <c r="D181" s="19"/>
      <c r="E181" s="28"/>
    </row>
    <row r="182" spans="1:5" ht="9.75" customHeight="1" x14ac:dyDescent="0.2">
      <c r="A182" s="75"/>
      <c r="B182" s="17" t="str">
        <f t="shared" si="2"/>
        <v/>
      </c>
      <c r="C182" s="19"/>
      <c r="D182" s="19"/>
      <c r="E182" s="28"/>
    </row>
    <row r="183" spans="1:5" ht="9.75" customHeight="1" x14ac:dyDescent="0.2">
      <c r="A183" s="75"/>
      <c r="B183" s="17" t="str">
        <f t="shared" si="2"/>
        <v/>
      </c>
      <c r="C183" s="19"/>
      <c r="D183" s="19"/>
      <c r="E183" s="28"/>
    </row>
    <row r="184" spans="1:5" ht="9.75" customHeight="1" x14ac:dyDescent="0.2">
      <c r="A184" s="75"/>
      <c r="B184" s="17" t="str">
        <f t="shared" si="2"/>
        <v/>
      </c>
      <c r="C184" s="19"/>
      <c r="D184" s="19"/>
      <c r="E184" s="28"/>
    </row>
    <row r="185" spans="1:5" ht="9.75" customHeight="1" x14ac:dyDescent="0.2">
      <c r="A185" s="75"/>
      <c r="B185" s="17" t="str">
        <f t="shared" si="2"/>
        <v/>
      </c>
      <c r="C185" s="19"/>
      <c r="D185" s="19"/>
      <c r="E185" s="28"/>
    </row>
    <row r="186" spans="1:5" ht="9.75" customHeight="1" x14ac:dyDescent="0.2">
      <c r="A186" s="75"/>
      <c r="B186" s="17" t="str">
        <f t="shared" si="2"/>
        <v/>
      </c>
      <c r="C186" s="19"/>
      <c r="D186" s="19"/>
      <c r="E186" s="28"/>
    </row>
    <row r="187" spans="1:5" ht="9.75" customHeight="1" x14ac:dyDescent="0.2">
      <c r="A187" s="75"/>
      <c r="B187" s="17" t="str">
        <f t="shared" si="2"/>
        <v/>
      </c>
      <c r="C187" s="19"/>
      <c r="D187" s="19"/>
      <c r="E187" s="28"/>
    </row>
    <row r="188" spans="1:5" ht="9.75" customHeight="1" x14ac:dyDescent="0.2">
      <c r="A188" s="75"/>
      <c r="B188" s="17" t="str">
        <f t="shared" si="2"/>
        <v/>
      </c>
      <c r="C188" s="19"/>
      <c r="D188" s="19"/>
      <c r="E188" s="28"/>
    </row>
    <row r="189" spans="1:5" ht="9.75" customHeight="1" x14ac:dyDescent="0.2">
      <c r="A189" s="75"/>
      <c r="B189" s="17" t="str">
        <f t="shared" si="2"/>
        <v/>
      </c>
      <c r="C189" s="19"/>
      <c r="D189" s="19"/>
      <c r="E189" s="28"/>
    </row>
    <row r="190" spans="1:5" ht="9.75" customHeight="1" x14ac:dyDescent="0.2">
      <c r="A190" s="75"/>
      <c r="B190" s="17" t="str">
        <f t="shared" si="2"/>
        <v/>
      </c>
      <c r="C190" s="19"/>
      <c r="D190" s="19"/>
      <c r="E190" s="28"/>
    </row>
    <row r="191" spans="1:5" ht="9.75" customHeight="1" x14ac:dyDescent="0.2">
      <c r="A191" s="75"/>
      <c r="B191" s="17" t="str">
        <f t="shared" si="2"/>
        <v/>
      </c>
      <c r="C191" s="19"/>
      <c r="D191" s="19"/>
      <c r="E191" s="28"/>
    </row>
    <row r="192" spans="1:5" ht="9.75" customHeight="1" x14ac:dyDescent="0.2">
      <c r="A192" s="75"/>
      <c r="B192" s="17" t="str">
        <f t="shared" si="2"/>
        <v/>
      </c>
      <c r="C192" s="19"/>
      <c r="D192" s="19"/>
      <c r="E192" s="28"/>
    </row>
    <row r="193" spans="1:5" ht="9.75" customHeight="1" x14ac:dyDescent="0.2">
      <c r="A193" s="75"/>
      <c r="B193" s="17" t="str">
        <f t="shared" si="2"/>
        <v/>
      </c>
      <c r="C193" s="19"/>
      <c r="D193" s="19"/>
      <c r="E193" s="28"/>
    </row>
    <row r="194" spans="1:5" ht="9.75" customHeight="1" x14ac:dyDescent="0.2">
      <c r="A194" s="75"/>
      <c r="B194" s="17" t="str">
        <f t="shared" si="2"/>
        <v/>
      </c>
      <c r="C194" s="19"/>
      <c r="D194" s="19"/>
      <c r="E194" s="28"/>
    </row>
    <row r="195" spans="1:5" ht="9.75" customHeight="1" x14ac:dyDescent="0.2">
      <c r="A195" s="75"/>
      <c r="B195" s="17" t="str">
        <f t="shared" ref="B195:B258" si="3">IF(C195="","",ROW()-1)</f>
        <v/>
      </c>
      <c r="C195" s="19"/>
      <c r="D195" s="19"/>
      <c r="E195" s="28"/>
    </row>
    <row r="196" spans="1:5" ht="9.75" customHeight="1" x14ac:dyDescent="0.2">
      <c r="A196" s="75"/>
      <c r="B196" s="17" t="str">
        <f t="shared" si="3"/>
        <v/>
      </c>
      <c r="C196" s="19"/>
      <c r="D196" s="19"/>
      <c r="E196" s="28"/>
    </row>
    <row r="197" spans="1:5" ht="9.75" customHeight="1" x14ac:dyDescent="0.2">
      <c r="A197" s="75"/>
      <c r="B197" s="17" t="str">
        <f t="shared" si="3"/>
        <v/>
      </c>
      <c r="C197" s="19"/>
      <c r="D197" s="19"/>
      <c r="E197" s="28"/>
    </row>
    <row r="198" spans="1:5" ht="9.75" customHeight="1" x14ac:dyDescent="0.2">
      <c r="A198" s="75"/>
      <c r="B198" s="17" t="str">
        <f t="shared" si="3"/>
        <v/>
      </c>
      <c r="C198" s="19"/>
      <c r="D198" s="19"/>
      <c r="E198" s="28"/>
    </row>
    <row r="199" spans="1:5" ht="9.75" customHeight="1" x14ac:dyDescent="0.2">
      <c r="A199" s="75"/>
      <c r="B199" s="17" t="str">
        <f t="shared" si="3"/>
        <v/>
      </c>
      <c r="C199" s="19"/>
      <c r="D199" s="19"/>
      <c r="E199" s="28"/>
    </row>
    <row r="200" spans="1:5" ht="9.75" customHeight="1" x14ac:dyDescent="0.2">
      <c r="A200" s="75"/>
      <c r="B200" s="17" t="str">
        <f t="shared" si="3"/>
        <v/>
      </c>
      <c r="C200" s="19"/>
      <c r="D200" s="19"/>
      <c r="E200" s="28"/>
    </row>
    <row r="201" spans="1:5" ht="9.75" customHeight="1" x14ac:dyDescent="0.2">
      <c r="A201" s="75"/>
      <c r="B201" s="17" t="str">
        <f t="shared" si="3"/>
        <v/>
      </c>
      <c r="C201" s="19"/>
      <c r="D201" s="19"/>
      <c r="E201" s="28"/>
    </row>
    <row r="202" spans="1:5" ht="9.75" customHeight="1" x14ac:dyDescent="0.2">
      <c r="A202" s="75"/>
      <c r="B202" s="17" t="str">
        <f t="shared" si="3"/>
        <v/>
      </c>
      <c r="C202" s="19"/>
      <c r="D202" s="19"/>
      <c r="E202" s="28"/>
    </row>
    <row r="203" spans="1:5" ht="9.75" customHeight="1" x14ac:dyDescent="0.2">
      <c r="A203" s="75"/>
      <c r="B203" s="17" t="str">
        <f t="shared" si="3"/>
        <v/>
      </c>
      <c r="C203" s="19"/>
      <c r="D203" s="19"/>
      <c r="E203" s="28"/>
    </row>
    <row r="204" spans="1:5" ht="9.75" customHeight="1" x14ac:dyDescent="0.2">
      <c r="A204" s="75"/>
      <c r="B204" s="17" t="str">
        <f t="shared" si="3"/>
        <v/>
      </c>
      <c r="C204" s="19"/>
      <c r="D204" s="19"/>
      <c r="E204" s="28"/>
    </row>
    <row r="205" spans="1:5" ht="9.75" customHeight="1" x14ac:dyDescent="0.2">
      <c r="A205" s="75"/>
      <c r="B205" s="17" t="str">
        <f t="shared" si="3"/>
        <v/>
      </c>
      <c r="C205" s="19"/>
      <c r="D205" s="19"/>
      <c r="E205" s="28"/>
    </row>
    <row r="206" spans="1:5" ht="9.75" customHeight="1" x14ac:dyDescent="0.2">
      <c r="A206" s="75"/>
      <c r="B206" s="17" t="str">
        <f t="shared" si="3"/>
        <v/>
      </c>
      <c r="C206" s="19"/>
      <c r="D206" s="19"/>
      <c r="E206" s="28"/>
    </row>
    <row r="207" spans="1:5" ht="9.75" customHeight="1" x14ac:dyDescent="0.2">
      <c r="A207" s="75"/>
      <c r="B207" s="17" t="str">
        <f t="shared" si="3"/>
        <v/>
      </c>
      <c r="C207" s="19"/>
      <c r="D207" s="19"/>
      <c r="E207" s="28"/>
    </row>
    <row r="208" spans="1:5" ht="9.75" customHeight="1" x14ac:dyDescent="0.2">
      <c r="A208" s="75"/>
      <c r="B208" s="17" t="str">
        <f t="shared" si="3"/>
        <v/>
      </c>
      <c r="C208" s="19"/>
      <c r="D208" s="19"/>
      <c r="E208" s="28"/>
    </row>
    <row r="209" spans="1:5" ht="9.75" customHeight="1" x14ac:dyDescent="0.2">
      <c r="A209" s="75"/>
      <c r="B209" s="17" t="str">
        <f t="shared" si="3"/>
        <v/>
      </c>
      <c r="C209" s="19"/>
      <c r="D209" s="19"/>
      <c r="E209" s="28"/>
    </row>
    <row r="210" spans="1:5" ht="9.75" customHeight="1" x14ac:dyDescent="0.2">
      <c r="A210" s="75"/>
      <c r="B210" s="17" t="str">
        <f t="shared" si="3"/>
        <v/>
      </c>
      <c r="C210" s="19"/>
      <c r="D210" s="19"/>
      <c r="E210" s="28"/>
    </row>
    <row r="211" spans="1:5" ht="9.75" customHeight="1" x14ac:dyDescent="0.2">
      <c r="A211" s="75"/>
      <c r="B211" s="17" t="str">
        <f t="shared" si="3"/>
        <v/>
      </c>
      <c r="C211" s="19"/>
      <c r="D211" s="19"/>
      <c r="E211" s="28"/>
    </row>
    <row r="212" spans="1:5" ht="9.75" customHeight="1" x14ac:dyDescent="0.2">
      <c r="A212" s="75"/>
      <c r="B212" s="17" t="str">
        <f t="shared" si="3"/>
        <v/>
      </c>
      <c r="C212" s="19"/>
      <c r="D212" s="19"/>
      <c r="E212" s="28"/>
    </row>
    <row r="213" spans="1:5" ht="9.75" customHeight="1" x14ac:dyDescent="0.2">
      <c r="A213" s="75"/>
      <c r="B213" s="17" t="str">
        <f t="shared" si="3"/>
        <v/>
      </c>
      <c r="C213" s="19"/>
      <c r="D213" s="19"/>
      <c r="E213" s="28"/>
    </row>
    <row r="214" spans="1:5" ht="9.75" customHeight="1" x14ac:dyDescent="0.2">
      <c r="A214" s="75"/>
      <c r="B214" s="17" t="str">
        <f t="shared" si="3"/>
        <v/>
      </c>
      <c r="C214" s="19"/>
      <c r="D214" s="19"/>
      <c r="E214" s="28"/>
    </row>
    <row r="215" spans="1:5" ht="9.75" customHeight="1" x14ac:dyDescent="0.2">
      <c r="A215" s="75"/>
      <c r="B215" s="17" t="str">
        <f t="shared" si="3"/>
        <v/>
      </c>
      <c r="C215" s="19"/>
      <c r="D215" s="19"/>
      <c r="E215" s="28"/>
    </row>
    <row r="216" spans="1:5" ht="9.75" customHeight="1" x14ac:dyDescent="0.2">
      <c r="A216" s="75"/>
      <c r="B216" s="17" t="str">
        <f t="shared" si="3"/>
        <v/>
      </c>
      <c r="C216" s="19"/>
      <c r="D216" s="19"/>
      <c r="E216" s="28"/>
    </row>
    <row r="217" spans="1:5" ht="9.75" customHeight="1" x14ac:dyDescent="0.2">
      <c r="A217" s="75"/>
      <c r="B217" s="17" t="str">
        <f t="shared" si="3"/>
        <v/>
      </c>
      <c r="C217" s="19"/>
      <c r="D217" s="19"/>
      <c r="E217" s="28"/>
    </row>
    <row r="218" spans="1:5" ht="9.75" customHeight="1" x14ac:dyDescent="0.2">
      <c r="A218" s="75"/>
      <c r="B218" s="17" t="str">
        <f t="shared" si="3"/>
        <v/>
      </c>
      <c r="C218" s="19"/>
      <c r="D218" s="19"/>
      <c r="E218" s="28"/>
    </row>
    <row r="219" spans="1:5" ht="9.75" customHeight="1" x14ac:dyDescent="0.2">
      <c r="A219" s="75"/>
      <c r="B219" s="17" t="str">
        <f t="shared" si="3"/>
        <v/>
      </c>
      <c r="C219" s="19"/>
      <c r="D219" s="19"/>
      <c r="E219" s="28"/>
    </row>
    <row r="220" spans="1:5" ht="9.75" customHeight="1" x14ac:dyDescent="0.2">
      <c r="A220" s="75"/>
      <c r="B220" s="17" t="str">
        <f t="shared" si="3"/>
        <v/>
      </c>
      <c r="C220" s="19"/>
      <c r="D220" s="19"/>
      <c r="E220" s="28"/>
    </row>
    <row r="221" spans="1:5" ht="9.75" customHeight="1" x14ac:dyDescent="0.2">
      <c r="A221" s="75"/>
      <c r="B221" s="17" t="str">
        <f t="shared" si="3"/>
        <v/>
      </c>
      <c r="C221" s="19"/>
      <c r="D221" s="19"/>
      <c r="E221" s="28"/>
    </row>
    <row r="222" spans="1:5" ht="9.75" customHeight="1" x14ac:dyDescent="0.2">
      <c r="A222" s="75"/>
      <c r="B222" s="17" t="str">
        <f t="shared" si="3"/>
        <v/>
      </c>
      <c r="C222" s="19"/>
      <c r="D222" s="19"/>
      <c r="E222" s="28"/>
    </row>
    <row r="223" spans="1:5" ht="9.75" customHeight="1" x14ac:dyDescent="0.2">
      <c r="A223" s="75"/>
      <c r="B223" s="17" t="str">
        <f t="shared" si="3"/>
        <v/>
      </c>
      <c r="C223" s="19"/>
      <c r="D223" s="19"/>
      <c r="E223" s="28"/>
    </row>
    <row r="224" spans="1:5" ht="9.75" customHeight="1" x14ac:dyDescent="0.2">
      <c r="A224" s="75"/>
      <c r="B224" s="17" t="str">
        <f t="shared" si="3"/>
        <v/>
      </c>
      <c r="C224" s="19"/>
      <c r="D224" s="19"/>
      <c r="E224" s="28"/>
    </row>
    <row r="225" spans="1:5" ht="9.75" customHeight="1" x14ac:dyDescent="0.2">
      <c r="A225" s="75"/>
      <c r="B225" s="17" t="str">
        <f t="shared" si="3"/>
        <v/>
      </c>
      <c r="C225" s="19"/>
      <c r="D225" s="19"/>
      <c r="E225" s="28"/>
    </row>
    <row r="226" spans="1:5" ht="9.75" customHeight="1" x14ac:dyDescent="0.2">
      <c r="A226" s="75"/>
      <c r="B226" s="17" t="str">
        <f t="shared" si="3"/>
        <v/>
      </c>
      <c r="C226" s="19"/>
      <c r="D226" s="19"/>
      <c r="E226" s="28"/>
    </row>
    <row r="227" spans="1:5" ht="9.75" customHeight="1" x14ac:dyDescent="0.2">
      <c r="A227" s="75"/>
      <c r="B227" s="17" t="str">
        <f t="shared" si="3"/>
        <v/>
      </c>
      <c r="C227" s="19"/>
      <c r="D227" s="19"/>
      <c r="E227" s="28"/>
    </row>
    <row r="228" spans="1:5" ht="9.75" customHeight="1" x14ac:dyDescent="0.2">
      <c r="A228" s="75"/>
      <c r="B228" s="17" t="str">
        <f t="shared" si="3"/>
        <v/>
      </c>
      <c r="C228" s="19"/>
      <c r="D228" s="19"/>
      <c r="E228" s="28"/>
    </row>
    <row r="229" spans="1:5" ht="9.75" customHeight="1" x14ac:dyDescent="0.2">
      <c r="A229" s="75"/>
      <c r="B229" s="17" t="str">
        <f t="shared" si="3"/>
        <v/>
      </c>
      <c r="C229" s="19"/>
      <c r="D229" s="19"/>
      <c r="E229" s="28"/>
    </row>
    <row r="230" spans="1:5" ht="9.75" customHeight="1" x14ac:dyDescent="0.2">
      <c r="A230" s="75"/>
      <c r="B230" s="17" t="str">
        <f t="shared" si="3"/>
        <v/>
      </c>
      <c r="C230" s="19"/>
      <c r="D230" s="19"/>
      <c r="E230" s="28"/>
    </row>
    <row r="231" spans="1:5" ht="9.75" customHeight="1" x14ac:dyDescent="0.2">
      <c r="A231" s="75"/>
      <c r="B231" s="17" t="str">
        <f t="shared" si="3"/>
        <v/>
      </c>
      <c r="C231" s="19"/>
      <c r="D231" s="19"/>
      <c r="E231" s="28"/>
    </row>
    <row r="232" spans="1:5" ht="9.75" customHeight="1" x14ac:dyDescent="0.2">
      <c r="A232" s="75"/>
      <c r="B232" s="17" t="str">
        <f t="shared" si="3"/>
        <v/>
      </c>
      <c r="C232" s="19"/>
      <c r="D232" s="19"/>
      <c r="E232" s="28"/>
    </row>
    <row r="233" spans="1:5" ht="9.75" customHeight="1" x14ac:dyDescent="0.2">
      <c r="A233" s="75"/>
      <c r="B233" s="17" t="str">
        <f t="shared" si="3"/>
        <v/>
      </c>
      <c r="C233" s="19"/>
      <c r="D233" s="19"/>
      <c r="E233" s="28"/>
    </row>
    <row r="234" spans="1:5" ht="9.75" customHeight="1" x14ac:dyDescent="0.2">
      <c r="A234" s="75"/>
      <c r="B234" s="17" t="str">
        <f t="shared" si="3"/>
        <v/>
      </c>
      <c r="C234" s="19"/>
      <c r="D234" s="19"/>
      <c r="E234" s="28"/>
    </row>
    <row r="235" spans="1:5" ht="9.75" customHeight="1" x14ac:dyDescent="0.2">
      <c r="A235" s="75"/>
      <c r="B235" s="17" t="str">
        <f t="shared" si="3"/>
        <v/>
      </c>
      <c r="C235" s="19"/>
      <c r="D235" s="19"/>
      <c r="E235" s="28"/>
    </row>
    <row r="236" spans="1:5" ht="9.75" customHeight="1" x14ac:dyDescent="0.2">
      <c r="A236" s="75"/>
      <c r="B236" s="17" t="str">
        <f t="shared" si="3"/>
        <v/>
      </c>
      <c r="C236" s="19"/>
      <c r="D236" s="19"/>
      <c r="E236" s="28"/>
    </row>
    <row r="237" spans="1:5" ht="9.75" customHeight="1" x14ac:dyDescent="0.2">
      <c r="A237" s="75"/>
      <c r="B237" s="17" t="str">
        <f t="shared" si="3"/>
        <v/>
      </c>
      <c r="C237" s="19"/>
      <c r="D237" s="19"/>
      <c r="E237" s="28"/>
    </row>
    <row r="238" spans="1:5" ht="9.75" customHeight="1" x14ac:dyDescent="0.2">
      <c r="A238" s="75"/>
      <c r="B238" s="17" t="str">
        <f t="shared" si="3"/>
        <v/>
      </c>
      <c r="C238" s="19"/>
      <c r="D238" s="19"/>
      <c r="E238" s="28"/>
    </row>
    <row r="239" spans="1:5" ht="9.75" customHeight="1" x14ac:dyDescent="0.2">
      <c r="A239" s="75"/>
      <c r="B239" s="17" t="str">
        <f t="shared" si="3"/>
        <v/>
      </c>
      <c r="C239" s="19"/>
      <c r="D239" s="19"/>
      <c r="E239" s="28"/>
    </row>
    <row r="240" spans="1:5" ht="9.75" customHeight="1" x14ac:dyDescent="0.2">
      <c r="A240" s="75"/>
      <c r="B240" s="17" t="str">
        <f t="shared" si="3"/>
        <v/>
      </c>
      <c r="C240" s="19"/>
      <c r="D240" s="19"/>
      <c r="E240" s="28"/>
    </row>
    <row r="241" spans="1:5" ht="9.75" customHeight="1" x14ac:dyDescent="0.2">
      <c r="A241" s="75"/>
      <c r="B241" s="17" t="str">
        <f t="shared" si="3"/>
        <v/>
      </c>
      <c r="C241" s="19"/>
      <c r="D241" s="19"/>
      <c r="E241" s="28"/>
    </row>
    <row r="242" spans="1:5" ht="9.75" customHeight="1" x14ac:dyDescent="0.2">
      <c r="A242" s="75"/>
      <c r="B242" s="17" t="str">
        <f t="shared" si="3"/>
        <v/>
      </c>
      <c r="C242" s="19"/>
      <c r="D242" s="19"/>
      <c r="E242" s="28"/>
    </row>
    <row r="243" spans="1:5" ht="9.75" customHeight="1" x14ac:dyDescent="0.2">
      <c r="A243" s="75"/>
      <c r="B243" s="17" t="str">
        <f t="shared" si="3"/>
        <v/>
      </c>
      <c r="C243" s="19"/>
      <c r="D243" s="19"/>
      <c r="E243" s="28"/>
    </row>
    <row r="244" spans="1:5" ht="9.75" customHeight="1" x14ac:dyDescent="0.2">
      <c r="A244" s="75"/>
      <c r="B244" s="17" t="str">
        <f t="shared" si="3"/>
        <v/>
      </c>
      <c r="C244" s="19"/>
      <c r="D244" s="19"/>
      <c r="E244" s="28"/>
    </row>
    <row r="245" spans="1:5" ht="9.75" customHeight="1" x14ac:dyDescent="0.2">
      <c r="A245" s="75"/>
      <c r="B245" s="17" t="str">
        <f t="shared" si="3"/>
        <v/>
      </c>
      <c r="C245" s="19"/>
      <c r="D245" s="19"/>
      <c r="E245" s="28"/>
    </row>
    <row r="246" spans="1:5" ht="9.75" customHeight="1" x14ac:dyDescent="0.2">
      <c r="A246" s="75"/>
      <c r="B246" s="17" t="str">
        <f t="shared" si="3"/>
        <v/>
      </c>
      <c r="C246" s="19"/>
      <c r="D246" s="19"/>
      <c r="E246" s="28"/>
    </row>
    <row r="247" spans="1:5" ht="9.75" customHeight="1" x14ac:dyDescent="0.2">
      <c r="A247" s="75"/>
      <c r="B247" s="17" t="str">
        <f t="shared" si="3"/>
        <v/>
      </c>
      <c r="C247" s="19"/>
      <c r="D247" s="19"/>
      <c r="E247" s="28"/>
    </row>
    <row r="248" spans="1:5" ht="9.75" customHeight="1" x14ac:dyDescent="0.2">
      <c r="A248" s="75"/>
      <c r="B248" s="17" t="str">
        <f t="shared" si="3"/>
        <v/>
      </c>
      <c r="C248" s="19"/>
      <c r="D248" s="19"/>
      <c r="E248" s="28"/>
    </row>
    <row r="249" spans="1:5" ht="9.75" customHeight="1" x14ac:dyDescent="0.2">
      <c r="A249" s="75"/>
      <c r="B249" s="17" t="str">
        <f t="shared" si="3"/>
        <v/>
      </c>
      <c r="C249" s="19"/>
      <c r="D249" s="19"/>
      <c r="E249" s="28"/>
    </row>
    <row r="250" spans="1:5" ht="9.75" customHeight="1" x14ac:dyDescent="0.2">
      <c r="A250" s="75"/>
      <c r="B250" s="17" t="str">
        <f t="shared" si="3"/>
        <v/>
      </c>
      <c r="C250" s="19"/>
      <c r="D250" s="19"/>
      <c r="E250" s="28"/>
    </row>
    <row r="251" spans="1:5" ht="9.75" customHeight="1" x14ac:dyDescent="0.2">
      <c r="A251" s="75"/>
      <c r="B251" s="17" t="str">
        <f t="shared" si="3"/>
        <v/>
      </c>
      <c r="C251" s="19"/>
      <c r="D251" s="19"/>
      <c r="E251" s="28"/>
    </row>
    <row r="252" spans="1:5" ht="9.75" customHeight="1" x14ac:dyDescent="0.2">
      <c r="A252" s="75"/>
      <c r="B252" s="17" t="str">
        <f t="shared" si="3"/>
        <v/>
      </c>
      <c r="C252" s="19"/>
      <c r="D252" s="19"/>
      <c r="E252" s="28"/>
    </row>
    <row r="253" spans="1:5" ht="9.75" customHeight="1" x14ac:dyDescent="0.2">
      <c r="A253" s="75"/>
      <c r="B253" s="17" t="str">
        <f t="shared" si="3"/>
        <v/>
      </c>
      <c r="C253" s="19"/>
      <c r="D253" s="19"/>
      <c r="E253" s="28"/>
    </row>
    <row r="254" spans="1:5" ht="9.75" customHeight="1" x14ac:dyDescent="0.2">
      <c r="A254" s="75"/>
      <c r="B254" s="17" t="str">
        <f t="shared" si="3"/>
        <v/>
      </c>
      <c r="C254" s="19"/>
      <c r="D254" s="19"/>
      <c r="E254" s="28"/>
    </row>
    <row r="255" spans="1:5" ht="9.75" customHeight="1" x14ac:dyDescent="0.2">
      <c r="A255" s="75"/>
      <c r="B255" s="17" t="str">
        <f t="shared" si="3"/>
        <v/>
      </c>
      <c r="C255" s="19"/>
      <c r="D255" s="19"/>
      <c r="E255" s="28"/>
    </row>
    <row r="256" spans="1:5" ht="9.75" customHeight="1" x14ac:dyDescent="0.2">
      <c r="A256" s="75"/>
      <c r="B256" s="17" t="str">
        <f t="shared" si="3"/>
        <v/>
      </c>
      <c r="C256" s="19"/>
      <c r="D256" s="19"/>
      <c r="E256" s="28"/>
    </row>
    <row r="257" spans="1:5" ht="9.75" customHeight="1" x14ac:dyDescent="0.2">
      <c r="A257" s="75"/>
      <c r="B257" s="17" t="str">
        <f t="shared" si="3"/>
        <v/>
      </c>
      <c r="C257" s="19"/>
      <c r="D257" s="19"/>
      <c r="E257" s="28"/>
    </row>
    <row r="258" spans="1:5" ht="9.75" customHeight="1" x14ac:dyDescent="0.2">
      <c r="A258" s="75"/>
      <c r="B258" s="17" t="str">
        <f t="shared" si="3"/>
        <v/>
      </c>
      <c r="C258" s="19"/>
      <c r="D258" s="19"/>
      <c r="E258" s="28"/>
    </row>
    <row r="259" spans="1:5" ht="9.75" customHeight="1" x14ac:dyDescent="0.2">
      <c r="A259" s="75"/>
      <c r="B259" s="17" t="str">
        <f t="shared" ref="B259:B322" si="4">IF(C259="","",ROW()-1)</f>
        <v/>
      </c>
      <c r="C259" s="19"/>
      <c r="D259" s="19"/>
      <c r="E259" s="28"/>
    </row>
    <row r="260" spans="1:5" ht="9.75" customHeight="1" x14ac:dyDescent="0.2">
      <c r="A260" s="75"/>
      <c r="B260" s="17" t="str">
        <f t="shared" si="4"/>
        <v/>
      </c>
      <c r="C260" s="19"/>
      <c r="D260" s="19"/>
      <c r="E260" s="28"/>
    </row>
    <row r="261" spans="1:5" ht="9.75" customHeight="1" x14ac:dyDescent="0.2">
      <c r="A261" s="75"/>
      <c r="B261" s="17" t="str">
        <f t="shared" si="4"/>
        <v/>
      </c>
      <c r="C261" s="19"/>
      <c r="D261" s="19"/>
      <c r="E261" s="28"/>
    </row>
    <row r="262" spans="1:5" ht="9.75" customHeight="1" x14ac:dyDescent="0.2">
      <c r="A262" s="75"/>
      <c r="B262" s="17" t="str">
        <f t="shared" si="4"/>
        <v/>
      </c>
      <c r="C262" s="19"/>
      <c r="D262" s="19"/>
      <c r="E262" s="28"/>
    </row>
    <row r="263" spans="1:5" ht="9.75" customHeight="1" x14ac:dyDescent="0.2">
      <c r="A263" s="75"/>
      <c r="B263" s="17" t="str">
        <f t="shared" si="4"/>
        <v/>
      </c>
      <c r="C263" s="19"/>
      <c r="D263" s="19"/>
      <c r="E263" s="28"/>
    </row>
    <row r="264" spans="1:5" ht="9.75" customHeight="1" x14ac:dyDescent="0.2">
      <c r="A264" s="75"/>
      <c r="B264" s="17" t="str">
        <f t="shared" si="4"/>
        <v/>
      </c>
      <c r="C264" s="19"/>
      <c r="D264" s="19"/>
      <c r="E264" s="28"/>
    </row>
    <row r="265" spans="1:5" ht="9.75" customHeight="1" x14ac:dyDescent="0.2">
      <c r="A265" s="75"/>
      <c r="B265" s="17" t="str">
        <f t="shared" si="4"/>
        <v/>
      </c>
      <c r="C265" s="19"/>
      <c r="D265" s="19"/>
      <c r="E265" s="28"/>
    </row>
    <row r="266" spans="1:5" ht="9.75" customHeight="1" x14ac:dyDescent="0.2">
      <c r="A266" s="75"/>
      <c r="B266" s="17" t="str">
        <f t="shared" si="4"/>
        <v/>
      </c>
      <c r="C266" s="19"/>
      <c r="D266" s="19"/>
      <c r="E266" s="28"/>
    </row>
    <row r="267" spans="1:5" ht="9.75" customHeight="1" x14ac:dyDescent="0.2">
      <c r="A267" s="75"/>
      <c r="B267" s="17" t="str">
        <f t="shared" si="4"/>
        <v/>
      </c>
      <c r="C267" s="19"/>
      <c r="D267" s="19"/>
      <c r="E267" s="28"/>
    </row>
    <row r="268" spans="1:5" ht="9.75" customHeight="1" x14ac:dyDescent="0.2">
      <c r="A268" s="75"/>
      <c r="B268" s="17" t="str">
        <f t="shared" si="4"/>
        <v/>
      </c>
      <c r="C268" s="19"/>
      <c r="D268" s="19"/>
      <c r="E268" s="28"/>
    </row>
    <row r="269" spans="1:5" ht="9.75" customHeight="1" x14ac:dyDescent="0.2">
      <c r="A269" s="75"/>
      <c r="B269" s="17" t="str">
        <f t="shared" si="4"/>
        <v/>
      </c>
      <c r="C269" s="19"/>
      <c r="D269" s="19"/>
      <c r="E269" s="28"/>
    </row>
    <row r="270" spans="1:5" ht="9.75" customHeight="1" x14ac:dyDescent="0.2">
      <c r="A270" s="75"/>
      <c r="B270" s="17" t="str">
        <f t="shared" si="4"/>
        <v/>
      </c>
      <c r="C270" s="19"/>
      <c r="D270" s="19"/>
      <c r="E270" s="28"/>
    </row>
    <row r="271" spans="1:5" ht="9.75" customHeight="1" x14ac:dyDescent="0.2">
      <c r="A271" s="75"/>
      <c r="B271" s="17" t="str">
        <f t="shared" si="4"/>
        <v/>
      </c>
      <c r="C271" s="19"/>
      <c r="D271" s="19"/>
      <c r="E271" s="28"/>
    </row>
    <row r="272" spans="1:5" ht="9.75" customHeight="1" x14ac:dyDescent="0.2">
      <c r="A272" s="75"/>
      <c r="B272" s="17" t="str">
        <f t="shared" si="4"/>
        <v/>
      </c>
      <c r="C272" s="19"/>
      <c r="D272" s="19"/>
      <c r="E272" s="28"/>
    </row>
    <row r="273" spans="1:5" ht="9.75" customHeight="1" x14ac:dyDescent="0.2">
      <c r="A273" s="75"/>
      <c r="B273" s="17" t="str">
        <f t="shared" si="4"/>
        <v/>
      </c>
      <c r="C273" s="19"/>
      <c r="D273" s="19"/>
      <c r="E273" s="28"/>
    </row>
    <row r="274" spans="1:5" ht="9.75" customHeight="1" x14ac:dyDescent="0.2">
      <c r="A274" s="75"/>
      <c r="B274" s="17" t="str">
        <f t="shared" si="4"/>
        <v/>
      </c>
      <c r="C274" s="19"/>
      <c r="D274" s="19"/>
      <c r="E274" s="28"/>
    </row>
    <row r="275" spans="1:5" ht="9.75" customHeight="1" x14ac:dyDescent="0.2">
      <c r="A275" s="75"/>
      <c r="B275" s="17" t="str">
        <f t="shared" si="4"/>
        <v/>
      </c>
      <c r="C275" s="19"/>
      <c r="D275" s="19"/>
      <c r="E275" s="28"/>
    </row>
    <row r="276" spans="1:5" ht="9.75" customHeight="1" x14ac:dyDescent="0.2">
      <c r="A276" s="75"/>
      <c r="B276" s="17" t="str">
        <f t="shared" si="4"/>
        <v/>
      </c>
      <c r="C276" s="19"/>
      <c r="D276" s="19"/>
      <c r="E276" s="28"/>
    </row>
    <row r="277" spans="1:5" ht="9.75" customHeight="1" x14ac:dyDescent="0.2">
      <c r="A277" s="75"/>
      <c r="B277" s="17" t="str">
        <f t="shared" si="4"/>
        <v/>
      </c>
      <c r="C277" s="19"/>
      <c r="D277" s="19"/>
      <c r="E277" s="28"/>
    </row>
    <row r="278" spans="1:5" ht="9.75" customHeight="1" x14ac:dyDescent="0.2">
      <c r="A278" s="75"/>
      <c r="B278" s="17" t="str">
        <f t="shared" si="4"/>
        <v/>
      </c>
      <c r="C278" s="19"/>
      <c r="D278" s="19"/>
      <c r="E278" s="28"/>
    </row>
    <row r="279" spans="1:5" ht="9.75" customHeight="1" x14ac:dyDescent="0.2">
      <c r="A279" s="75"/>
      <c r="B279" s="17" t="str">
        <f t="shared" si="4"/>
        <v/>
      </c>
      <c r="C279" s="19"/>
      <c r="D279" s="19"/>
      <c r="E279" s="28"/>
    </row>
    <row r="280" spans="1:5" ht="9.75" customHeight="1" x14ac:dyDescent="0.2">
      <c r="A280" s="75"/>
      <c r="B280" s="17" t="str">
        <f t="shared" si="4"/>
        <v/>
      </c>
      <c r="C280" s="19"/>
      <c r="D280" s="19"/>
      <c r="E280" s="28"/>
    </row>
    <row r="281" spans="1:5" ht="9.75" customHeight="1" x14ac:dyDescent="0.2">
      <c r="A281" s="75"/>
      <c r="B281" s="17" t="str">
        <f t="shared" si="4"/>
        <v/>
      </c>
      <c r="C281" s="19"/>
      <c r="D281" s="19"/>
      <c r="E281" s="28"/>
    </row>
    <row r="282" spans="1:5" ht="9.75" customHeight="1" x14ac:dyDescent="0.2">
      <c r="A282" s="75"/>
      <c r="B282" s="17" t="str">
        <f t="shared" si="4"/>
        <v/>
      </c>
      <c r="C282" s="19"/>
      <c r="D282" s="19"/>
      <c r="E282" s="28"/>
    </row>
    <row r="283" spans="1:5" ht="9.75" customHeight="1" x14ac:dyDescent="0.2">
      <c r="A283" s="75"/>
      <c r="B283" s="17" t="str">
        <f t="shared" si="4"/>
        <v/>
      </c>
      <c r="C283" s="19"/>
      <c r="D283" s="19"/>
      <c r="E283" s="28"/>
    </row>
    <row r="284" spans="1:5" ht="9.75" customHeight="1" x14ac:dyDescent="0.2">
      <c r="A284" s="75"/>
      <c r="B284" s="17" t="str">
        <f t="shared" si="4"/>
        <v/>
      </c>
      <c r="C284" s="19"/>
      <c r="D284" s="19"/>
      <c r="E284" s="28"/>
    </row>
    <row r="285" spans="1:5" ht="9.75" customHeight="1" x14ac:dyDescent="0.2">
      <c r="A285" s="75"/>
      <c r="B285" s="17" t="str">
        <f t="shared" si="4"/>
        <v/>
      </c>
      <c r="C285" s="19"/>
      <c r="D285" s="19"/>
      <c r="E285" s="28"/>
    </row>
    <row r="286" spans="1:5" ht="9.75" customHeight="1" x14ac:dyDescent="0.2">
      <c r="A286" s="75"/>
      <c r="B286" s="17" t="str">
        <f t="shared" si="4"/>
        <v/>
      </c>
      <c r="C286" s="19"/>
      <c r="D286" s="19"/>
      <c r="E286" s="28"/>
    </row>
    <row r="287" spans="1:5" ht="9.75" customHeight="1" x14ac:dyDescent="0.2">
      <c r="A287" s="75"/>
      <c r="B287" s="17" t="str">
        <f t="shared" si="4"/>
        <v/>
      </c>
      <c r="C287" s="19"/>
      <c r="D287" s="19"/>
      <c r="E287" s="28"/>
    </row>
    <row r="288" spans="1:5" ht="9.75" customHeight="1" x14ac:dyDescent="0.2">
      <c r="A288" s="75"/>
      <c r="B288" s="17" t="str">
        <f t="shared" si="4"/>
        <v/>
      </c>
      <c r="C288" s="19"/>
      <c r="D288" s="19"/>
      <c r="E288" s="28"/>
    </row>
    <row r="289" spans="1:5" ht="9.75" customHeight="1" x14ac:dyDescent="0.2">
      <c r="A289" s="75"/>
      <c r="B289" s="17" t="str">
        <f t="shared" si="4"/>
        <v/>
      </c>
      <c r="C289" s="19"/>
      <c r="D289" s="19"/>
      <c r="E289" s="28"/>
    </row>
    <row r="290" spans="1:5" ht="9.75" customHeight="1" x14ac:dyDescent="0.2">
      <c r="A290" s="75"/>
      <c r="B290" s="17" t="str">
        <f t="shared" si="4"/>
        <v/>
      </c>
      <c r="C290" s="19"/>
      <c r="D290" s="19"/>
      <c r="E290" s="28"/>
    </row>
    <row r="291" spans="1:5" ht="9.75" customHeight="1" x14ac:dyDescent="0.2">
      <c r="A291" s="75"/>
      <c r="B291" s="17" t="str">
        <f t="shared" si="4"/>
        <v/>
      </c>
      <c r="C291" s="19"/>
      <c r="D291" s="19"/>
      <c r="E291" s="28"/>
    </row>
    <row r="292" spans="1:5" ht="9.75" customHeight="1" x14ac:dyDescent="0.2">
      <c r="A292" s="75"/>
      <c r="B292" s="17" t="str">
        <f t="shared" si="4"/>
        <v/>
      </c>
      <c r="C292" s="19"/>
      <c r="D292" s="19"/>
      <c r="E292" s="28"/>
    </row>
    <row r="293" spans="1:5" ht="9.75" customHeight="1" x14ac:dyDescent="0.2">
      <c r="A293" s="75"/>
      <c r="B293" s="17" t="str">
        <f t="shared" si="4"/>
        <v/>
      </c>
      <c r="C293" s="19"/>
      <c r="D293" s="19"/>
      <c r="E293" s="28"/>
    </row>
    <row r="294" spans="1:5" ht="9.75" customHeight="1" x14ac:dyDescent="0.2">
      <c r="A294" s="75"/>
      <c r="B294" s="17" t="str">
        <f t="shared" si="4"/>
        <v/>
      </c>
      <c r="C294" s="19"/>
      <c r="D294" s="19"/>
      <c r="E294" s="28"/>
    </row>
    <row r="295" spans="1:5" ht="9.75" customHeight="1" x14ac:dyDescent="0.2">
      <c r="A295" s="75"/>
      <c r="B295" s="17" t="str">
        <f t="shared" si="4"/>
        <v/>
      </c>
      <c r="C295" s="19"/>
      <c r="D295" s="19"/>
      <c r="E295" s="28"/>
    </row>
    <row r="296" spans="1:5" ht="9.75" customHeight="1" x14ac:dyDescent="0.2">
      <c r="A296" s="75"/>
      <c r="B296" s="17" t="str">
        <f t="shared" si="4"/>
        <v/>
      </c>
      <c r="C296" s="19"/>
      <c r="D296" s="19"/>
      <c r="E296" s="28"/>
    </row>
    <row r="297" spans="1:5" ht="9.75" customHeight="1" x14ac:dyDescent="0.2">
      <c r="A297" s="75"/>
      <c r="B297" s="17" t="str">
        <f t="shared" si="4"/>
        <v/>
      </c>
      <c r="C297" s="19"/>
      <c r="D297" s="19"/>
      <c r="E297" s="28"/>
    </row>
    <row r="298" spans="1:5" ht="9.75" customHeight="1" x14ac:dyDescent="0.2">
      <c r="A298" s="75"/>
      <c r="B298" s="17" t="str">
        <f t="shared" si="4"/>
        <v/>
      </c>
      <c r="C298" s="19"/>
      <c r="D298" s="19"/>
      <c r="E298" s="28"/>
    </row>
    <row r="299" spans="1:5" ht="9.75" customHeight="1" x14ac:dyDescent="0.2">
      <c r="A299" s="75"/>
      <c r="B299" s="17" t="str">
        <f t="shared" si="4"/>
        <v/>
      </c>
      <c r="C299" s="19"/>
      <c r="D299" s="19"/>
      <c r="E299" s="28"/>
    </row>
    <row r="300" spans="1:5" ht="9.75" customHeight="1" x14ac:dyDescent="0.2">
      <c r="A300" s="75"/>
      <c r="B300" s="17" t="str">
        <f t="shared" si="4"/>
        <v/>
      </c>
      <c r="C300" s="19"/>
      <c r="D300" s="19"/>
      <c r="E300" s="28"/>
    </row>
    <row r="301" spans="1:5" ht="9.75" customHeight="1" x14ac:dyDescent="0.2">
      <c r="A301" s="75"/>
      <c r="B301" s="17" t="str">
        <f t="shared" si="4"/>
        <v/>
      </c>
      <c r="C301" s="19"/>
      <c r="D301" s="19"/>
      <c r="E301" s="28"/>
    </row>
    <row r="302" spans="1:5" ht="9.75" customHeight="1" x14ac:dyDescent="0.2">
      <c r="A302" s="75"/>
      <c r="B302" s="17" t="str">
        <f t="shared" si="4"/>
        <v/>
      </c>
      <c r="C302" s="19"/>
      <c r="D302" s="19"/>
      <c r="E302" s="28"/>
    </row>
    <row r="303" spans="1:5" ht="9.75" customHeight="1" x14ac:dyDescent="0.2">
      <c r="A303" s="75"/>
      <c r="B303" s="17" t="str">
        <f t="shared" si="4"/>
        <v/>
      </c>
      <c r="C303" s="19"/>
      <c r="D303" s="19"/>
      <c r="E303" s="28"/>
    </row>
    <row r="304" spans="1:5" ht="9.75" customHeight="1" x14ac:dyDescent="0.2">
      <c r="A304" s="75"/>
      <c r="B304" s="17" t="str">
        <f t="shared" si="4"/>
        <v/>
      </c>
      <c r="C304" s="19"/>
      <c r="D304" s="19"/>
      <c r="E304" s="28"/>
    </row>
    <row r="305" spans="1:5" ht="9.75" customHeight="1" x14ac:dyDescent="0.2">
      <c r="A305" s="75"/>
      <c r="B305" s="17" t="str">
        <f t="shared" si="4"/>
        <v/>
      </c>
      <c r="C305" s="19"/>
      <c r="D305" s="19"/>
      <c r="E305" s="28"/>
    </row>
    <row r="306" spans="1:5" ht="9.75" customHeight="1" x14ac:dyDescent="0.2">
      <c r="A306" s="75"/>
      <c r="B306" s="17" t="str">
        <f t="shared" si="4"/>
        <v/>
      </c>
      <c r="C306" s="19"/>
      <c r="D306" s="19"/>
      <c r="E306" s="28"/>
    </row>
    <row r="307" spans="1:5" ht="9.75" customHeight="1" x14ac:dyDescent="0.2">
      <c r="A307" s="75"/>
      <c r="B307" s="17" t="str">
        <f t="shared" si="4"/>
        <v/>
      </c>
      <c r="C307" s="19"/>
      <c r="D307" s="19"/>
      <c r="E307" s="28"/>
    </row>
    <row r="308" spans="1:5" ht="9.75" customHeight="1" x14ac:dyDescent="0.2">
      <c r="A308" s="75"/>
      <c r="B308" s="17" t="str">
        <f t="shared" si="4"/>
        <v/>
      </c>
      <c r="C308" s="19"/>
      <c r="D308" s="19"/>
      <c r="E308" s="28"/>
    </row>
    <row r="309" spans="1:5" ht="9.75" customHeight="1" x14ac:dyDescent="0.2">
      <c r="A309" s="75"/>
      <c r="B309" s="17" t="str">
        <f t="shared" si="4"/>
        <v/>
      </c>
      <c r="C309" s="19"/>
      <c r="D309" s="19"/>
      <c r="E309" s="28"/>
    </row>
    <row r="310" spans="1:5" ht="9.75" customHeight="1" x14ac:dyDescent="0.2">
      <c r="A310" s="75"/>
      <c r="B310" s="17" t="str">
        <f t="shared" si="4"/>
        <v/>
      </c>
      <c r="C310" s="19"/>
      <c r="D310" s="19"/>
      <c r="E310" s="28"/>
    </row>
    <row r="311" spans="1:5" ht="9.75" customHeight="1" x14ac:dyDescent="0.2">
      <c r="A311" s="75"/>
      <c r="B311" s="17" t="str">
        <f t="shared" si="4"/>
        <v/>
      </c>
      <c r="C311" s="19"/>
      <c r="D311" s="19"/>
      <c r="E311" s="28"/>
    </row>
    <row r="312" spans="1:5" ht="9.75" customHeight="1" x14ac:dyDescent="0.2">
      <c r="A312" s="75"/>
      <c r="B312" s="17" t="str">
        <f t="shared" si="4"/>
        <v/>
      </c>
      <c r="C312" s="19"/>
      <c r="D312" s="19"/>
      <c r="E312" s="28"/>
    </row>
    <row r="313" spans="1:5" ht="9.75" customHeight="1" x14ac:dyDescent="0.2">
      <c r="A313" s="75"/>
      <c r="B313" s="17" t="str">
        <f t="shared" si="4"/>
        <v/>
      </c>
      <c r="C313" s="19"/>
      <c r="D313" s="19"/>
      <c r="E313" s="28"/>
    </row>
    <row r="314" spans="1:5" ht="9.75" customHeight="1" x14ac:dyDescent="0.2">
      <c r="A314" s="75"/>
      <c r="B314" s="17" t="str">
        <f t="shared" si="4"/>
        <v/>
      </c>
      <c r="C314" s="19"/>
      <c r="D314" s="19"/>
      <c r="E314" s="28"/>
    </row>
    <row r="315" spans="1:5" ht="9.75" customHeight="1" x14ac:dyDescent="0.2">
      <c r="A315" s="75"/>
      <c r="B315" s="17" t="str">
        <f t="shared" si="4"/>
        <v/>
      </c>
      <c r="C315" s="19"/>
      <c r="D315" s="19"/>
      <c r="E315" s="28"/>
    </row>
    <row r="316" spans="1:5" ht="9.75" customHeight="1" x14ac:dyDescent="0.2">
      <c r="A316" s="75"/>
      <c r="B316" s="17" t="str">
        <f t="shared" si="4"/>
        <v/>
      </c>
      <c r="C316" s="19"/>
      <c r="D316" s="19"/>
      <c r="E316" s="28"/>
    </row>
    <row r="317" spans="1:5" ht="9.75" customHeight="1" x14ac:dyDescent="0.2">
      <c r="A317" s="75"/>
      <c r="B317" s="17" t="str">
        <f t="shared" si="4"/>
        <v/>
      </c>
      <c r="C317" s="19"/>
      <c r="D317" s="19"/>
      <c r="E317" s="28"/>
    </row>
    <row r="318" spans="1:5" ht="9.75" customHeight="1" x14ac:dyDescent="0.2">
      <c r="A318" s="75"/>
      <c r="B318" s="17" t="str">
        <f t="shared" si="4"/>
        <v/>
      </c>
      <c r="C318" s="19"/>
      <c r="D318" s="19"/>
      <c r="E318" s="28"/>
    </row>
    <row r="319" spans="1:5" ht="9.75" customHeight="1" x14ac:dyDescent="0.2">
      <c r="A319" s="75"/>
      <c r="B319" s="17" t="str">
        <f t="shared" si="4"/>
        <v/>
      </c>
      <c r="C319" s="19"/>
      <c r="D319" s="19"/>
      <c r="E319" s="28"/>
    </row>
    <row r="320" spans="1:5" ht="9.75" customHeight="1" x14ac:dyDescent="0.2">
      <c r="A320" s="75"/>
      <c r="B320" s="17" t="str">
        <f t="shared" si="4"/>
        <v/>
      </c>
      <c r="C320" s="19"/>
      <c r="D320" s="19"/>
      <c r="E320" s="28"/>
    </row>
    <row r="321" spans="1:5" ht="9.75" customHeight="1" x14ac:dyDescent="0.2">
      <c r="A321" s="75"/>
      <c r="B321" s="17" t="str">
        <f t="shared" si="4"/>
        <v/>
      </c>
      <c r="C321" s="19"/>
      <c r="D321" s="19"/>
      <c r="E321" s="28"/>
    </row>
    <row r="322" spans="1:5" ht="9.75" customHeight="1" x14ac:dyDescent="0.2">
      <c r="A322" s="75"/>
      <c r="B322" s="17" t="str">
        <f t="shared" si="4"/>
        <v/>
      </c>
      <c r="C322" s="19"/>
      <c r="D322" s="19"/>
      <c r="E322" s="28"/>
    </row>
    <row r="323" spans="1:5" ht="9.75" customHeight="1" x14ac:dyDescent="0.2">
      <c r="A323" s="75"/>
      <c r="B323" s="17" t="str">
        <f t="shared" ref="B323:B386" si="5">IF(C323="","",ROW()-1)</f>
        <v/>
      </c>
      <c r="C323" s="19"/>
      <c r="D323" s="19"/>
      <c r="E323" s="28"/>
    </row>
    <row r="324" spans="1:5" ht="9.75" customHeight="1" x14ac:dyDescent="0.2">
      <c r="A324" s="75"/>
      <c r="B324" s="17" t="str">
        <f t="shared" si="5"/>
        <v/>
      </c>
      <c r="C324" s="19"/>
      <c r="D324" s="19"/>
      <c r="E324" s="28"/>
    </row>
    <row r="325" spans="1:5" ht="9.75" customHeight="1" x14ac:dyDescent="0.2">
      <c r="A325" s="75"/>
      <c r="B325" s="17" t="str">
        <f t="shared" si="5"/>
        <v/>
      </c>
      <c r="C325" s="19"/>
      <c r="D325" s="19"/>
      <c r="E325" s="28"/>
    </row>
    <row r="326" spans="1:5" ht="9.75" customHeight="1" x14ac:dyDescent="0.2">
      <c r="A326" s="75"/>
      <c r="B326" s="17" t="str">
        <f t="shared" si="5"/>
        <v/>
      </c>
      <c r="C326" s="19"/>
      <c r="D326" s="19"/>
      <c r="E326" s="28"/>
    </row>
    <row r="327" spans="1:5" ht="9.75" customHeight="1" x14ac:dyDescent="0.2">
      <c r="A327" s="75"/>
      <c r="B327" s="17" t="str">
        <f t="shared" si="5"/>
        <v/>
      </c>
      <c r="C327" s="19"/>
      <c r="D327" s="19"/>
      <c r="E327" s="28"/>
    </row>
    <row r="328" spans="1:5" ht="9.75" customHeight="1" x14ac:dyDescent="0.2">
      <c r="A328" s="75"/>
      <c r="B328" s="17" t="str">
        <f t="shared" si="5"/>
        <v/>
      </c>
      <c r="C328" s="19"/>
      <c r="D328" s="19"/>
      <c r="E328" s="28"/>
    </row>
    <row r="329" spans="1:5" ht="9.75" customHeight="1" x14ac:dyDescent="0.2">
      <c r="A329" s="75"/>
      <c r="B329" s="17" t="str">
        <f t="shared" si="5"/>
        <v/>
      </c>
      <c r="C329" s="19"/>
      <c r="D329" s="19"/>
      <c r="E329" s="28"/>
    </row>
    <row r="330" spans="1:5" ht="9.75" customHeight="1" x14ac:dyDescent="0.2">
      <c r="A330" s="75"/>
      <c r="B330" s="17" t="str">
        <f t="shared" si="5"/>
        <v/>
      </c>
      <c r="C330" s="19"/>
      <c r="D330" s="19"/>
      <c r="E330" s="28"/>
    </row>
    <row r="331" spans="1:5" ht="9.75" customHeight="1" x14ac:dyDescent="0.2">
      <c r="A331" s="75"/>
      <c r="B331" s="17" t="str">
        <f t="shared" si="5"/>
        <v/>
      </c>
      <c r="C331" s="19"/>
      <c r="D331" s="19"/>
      <c r="E331" s="28"/>
    </row>
    <row r="332" spans="1:5" ht="9.75" customHeight="1" x14ac:dyDescent="0.2">
      <c r="A332" s="75"/>
      <c r="B332" s="17" t="str">
        <f t="shared" si="5"/>
        <v/>
      </c>
      <c r="C332" s="19"/>
      <c r="D332" s="19"/>
      <c r="E332" s="28"/>
    </row>
    <row r="333" spans="1:5" ht="9.75" customHeight="1" x14ac:dyDescent="0.2">
      <c r="A333" s="75"/>
      <c r="B333" s="17" t="str">
        <f t="shared" si="5"/>
        <v/>
      </c>
      <c r="C333" s="19"/>
      <c r="D333" s="19"/>
      <c r="E333" s="28"/>
    </row>
    <row r="334" spans="1:5" ht="9.75" customHeight="1" x14ac:dyDescent="0.2">
      <c r="A334" s="75"/>
      <c r="B334" s="17" t="str">
        <f t="shared" si="5"/>
        <v/>
      </c>
      <c r="C334" s="19"/>
      <c r="D334" s="19"/>
      <c r="E334" s="28"/>
    </row>
    <row r="335" spans="1:5" ht="9.75" customHeight="1" x14ac:dyDescent="0.2">
      <c r="A335" s="75"/>
      <c r="B335" s="17" t="str">
        <f t="shared" si="5"/>
        <v/>
      </c>
      <c r="C335" s="19"/>
      <c r="D335" s="19"/>
      <c r="E335" s="28"/>
    </row>
    <row r="336" spans="1:5" ht="9.75" customHeight="1" x14ac:dyDescent="0.2">
      <c r="A336" s="75"/>
      <c r="B336" s="17" t="str">
        <f t="shared" si="5"/>
        <v/>
      </c>
      <c r="C336" s="19"/>
      <c r="D336" s="19"/>
      <c r="E336" s="28"/>
    </row>
    <row r="337" spans="1:5" ht="9.75" customHeight="1" x14ac:dyDescent="0.2">
      <c r="A337" s="75"/>
      <c r="B337" s="17" t="str">
        <f t="shared" si="5"/>
        <v/>
      </c>
      <c r="C337" s="19"/>
      <c r="D337" s="19"/>
      <c r="E337" s="28"/>
    </row>
    <row r="338" spans="1:5" ht="9.75" customHeight="1" x14ac:dyDescent="0.2">
      <c r="A338" s="75"/>
      <c r="B338" s="17" t="str">
        <f t="shared" si="5"/>
        <v/>
      </c>
      <c r="C338" s="19"/>
      <c r="D338" s="19"/>
      <c r="E338" s="28"/>
    </row>
    <row r="339" spans="1:5" ht="9.75" customHeight="1" x14ac:dyDescent="0.2">
      <c r="A339" s="75"/>
      <c r="B339" s="17" t="str">
        <f t="shared" si="5"/>
        <v/>
      </c>
      <c r="C339" s="19"/>
      <c r="D339" s="19"/>
      <c r="E339" s="28"/>
    </row>
    <row r="340" spans="1:5" ht="9.75" customHeight="1" x14ac:dyDescent="0.2">
      <c r="A340" s="75"/>
      <c r="B340" s="17" t="str">
        <f t="shared" si="5"/>
        <v/>
      </c>
      <c r="C340" s="19"/>
      <c r="D340" s="19"/>
      <c r="E340" s="28"/>
    </row>
    <row r="341" spans="1:5" ht="9.75" customHeight="1" x14ac:dyDescent="0.2">
      <c r="A341" s="75"/>
      <c r="B341" s="17" t="str">
        <f t="shared" si="5"/>
        <v/>
      </c>
      <c r="C341" s="19"/>
      <c r="D341" s="19"/>
      <c r="E341" s="28"/>
    </row>
    <row r="342" spans="1:5" ht="9.75" customHeight="1" x14ac:dyDescent="0.2">
      <c r="A342" s="75"/>
      <c r="B342" s="17" t="str">
        <f t="shared" si="5"/>
        <v/>
      </c>
      <c r="C342" s="19"/>
      <c r="D342" s="19"/>
      <c r="E342" s="28"/>
    </row>
    <row r="343" spans="1:5" ht="9.75" customHeight="1" x14ac:dyDescent="0.2">
      <c r="A343" s="75"/>
      <c r="B343" s="17" t="str">
        <f t="shared" si="5"/>
        <v/>
      </c>
      <c r="C343" s="19"/>
      <c r="D343" s="19"/>
      <c r="E343" s="28"/>
    </row>
    <row r="344" spans="1:5" ht="9.75" customHeight="1" x14ac:dyDescent="0.2">
      <c r="A344" s="75"/>
      <c r="B344" s="17" t="str">
        <f t="shared" si="5"/>
        <v/>
      </c>
      <c r="C344" s="19"/>
      <c r="D344" s="19"/>
      <c r="E344" s="28"/>
    </row>
    <row r="345" spans="1:5" ht="9.75" customHeight="1" x14ac:dyDescent="0.2">
      <c r="A345" s="75"/>
      <c r="B345" s="17" t="str">
        <f t="shared" si="5"/>
        <v/>
      </c>
      <c r="C345" s="19"/>
      <c r="D345" s="19"/>
      <c r="E345" s="28"/>
    </row>
    <row r="346" spans="1:5" ht="9.75" customHeight="1" x14ac:dyDescent="0.2">
      <c r="A346" s="75"/>
      <c r="B346" s="17" t="str">
        <f t="shared" si="5"/>
        <v/>
      </c>
      <c r="C346" s="19"/>
      <c r="D346" s="19"/>
      <c r="E346" s="28"/>
    </row>
    <row r="347" spans="1:5" ht="9.75" customHeight="1" x14ac:dyDescent="0.2">
      <c r="A347" s="75"/>
      <c r="B347" s="17" t="str">
        <f t="shared" si="5"/>
        <v/>
      </c>
      <c r="C347" s="19"/>
      <c r="D347" s="19"/>
      <c r="E347" s="28"/>
    </row>
    <row r="348" spans="1:5" ht="9.75" customHeight="1" x14ac:dyDescent="0.2">
      <c r="A348" s="75"/>
      <c r="B348" s="17" t="str">
        <f t="shared" si="5"/>
        <v/>
      </c>
      <c r="C348" s="19"/>
      <c r="D348" s="19"/>
      <c r="E348" s="28"/>
    </row>
    <row r="349" spans="1:5" ht="9.75" customHeight="1" x14ac:dyDescent="0.2">
      <c r="A349" s="75"/>
      <c r="B349" s="17" t="str">
        <f t="shared" si="5"/>
        <v/>
      </c>
      <c r="C349" s="19"/>
      <c r="D349" s="19"/>
      <c r="E349" s="28"/>
    </row>
    <row r="350" spans="1:5" ht="9.75" customHeight="1" x14ac:dyDescent="0.2">
      <c r="A350" s="75"/>
      <c r="B350" s="17" t="str">
        <f t="shared" si="5"/>
        <v/>
      </c>
      <c r="C350" s="19"/>
      <c r="D350" s="19"/>
      <c r="E350" s="28"/>
    </row>
    <row r="351" spans="1:5" ht="9.75" customHeight="1" x14ac:dyDescent="0.2">
      <c r="A351" s="75"/>
      <c r="B351" s="17" t="str">
        <f t="shared" si="5"/>
        <v/>
      </c>
      <c r="C351" s="19"/>
      <c r="D351" s="19"/>
      <c r="E351" s="28"/>
    </row>
    <row r="352" spans="1:5" ht="9.75" customHeight="1" x14ac:dyDescent="0.2">
      <c r="A352" s="75"/>
      <c r="B352" s="17" t="str">
        <f t="shared" si="5"/>
        <v/>
      </c>
      <c r="C352" s="19"/>
      <c r="D352" s="19"/>
      <c r="E352" s="28"/>
    </row>
    <row r="353" spans="1:5" ht="9.75" customHeight="1" x14ac:dyDescent="0.2">
      <c r="A353" s="75"/>
      <c r="B353" s="17" t="str">
        <f t="shared" si="5"/>
        <v/>
      </c>
      <c r="C353" s="19"/>
      <c r="D353" s="19"/>
      <c r="E353" s="28"/>
    </row>
    <row r="354" spans="1:5" ht="9.75" customHeight="1" x14ac:dyDescent="0.2">
      <c r="A354" s="75"/>
      <c r="B354" s="17" t="str">
        <f t="shared" si="5"/>
        <v/>
      </c>
      <c r="C354" s="19"/>
      <c r="D354" s="19"/>
      <c r="E354" s="28"/>
    </row>
    <row r="355" spans="1:5" ht="9.75" customHeight="1" x14ac:dyDescent="0.2">
      <c r="A355" s="75"/>
      <c r="B355" s="17" t="str">
        <f t="shared" si="5"/>
        <v/>
      </c>
      <c r="C355" s="19"/>
      <c r="D355" s="19"/>
      <c r="E355" s="28"/>
    </row>
    <row r="356" spans="1:5" ht="9.75" customHeight="1" x14ac:dyDescent="0.2">
      <c r="A356" s="75"/>
      <c r="B356" s="17" t="str">
        <f t="shared" si="5"/>
        <v/>
      </c>
      <c r="C356" s="19"/>
      <c r="D356" s="19"/>
      <c r="E356" s="28"/>
    </row>
    <row r="357" spans="1:5" ht="9.75" customHeight="1" x14ac:dyDescent="0.2">
      <c r="A357" s="75"/>
      <c r="B357" s="17" t="str">
        <f t="shared" si="5"/>
        <v/>
      </c>
      <c r="C357" s="19"/>
      <c r="D357" s="19"/>
      <c r="E357" s="28"/>
    </row>
    <row r="358" spans="1:5" ht="9.75" customHeight="1" x14ac:dyDescent="0.2">
      <c r="A358" s="75"/>
      <c r="B358" s="17" t="str">
        <f t="shared" si="5"/>
        <v/>
      </c>
      <c r="C358" s="19"/>
      <c r="D358" s="19"/>
      <c r="E358" s="28"/>
    </row>
    <row r="359" spans="1:5" ht="9.75" customHeight="1" x14ac:dyDescent="0.2">
      <c r="A359" s="75"/>
      <c r="B359" s="17" t="str">
        <f t="shared" si="5"/>
        <v/>
      </c>
      <c r="C359" s="19"/>
      <c r="D359" s="19"/>
      <c r="E359" s="28"/>
    </row>
    <row r="360" spans="1:5" ht="9.75" customHeight="1" x14ac:dyDescent="0.2">
      <c r="A360" s="75"/>
      <c r="B360" s="17" t="str">
        <f t="shared" si="5"/>
        <v/>
      </c>
      <c r="C360" s="19"/>
      <c r="D360" s="19"/>
      <c r="E360" s="28"/>
    </row>
    <row r="361" spans="1:5" ht="9.75" customHeight="1" x14ac:dyDescent="0.2">
      <c r="A361" s="75"/>
      <c r="B361" s="17" t="str">
        <f t="shared" si="5"/>
        <v/>
      </c>
      <c r="C361" s="19"/>
      <c r="D361" s="19"/>
      <c r="E361" s="28"/>
    </row>
    <row r="362" spans="1:5" ht="9.75" customHeight="1" x14ac:dyDescent="0.2">
      <c r="A362" s="75"/>
      <c r="B362" s="17" t="str">
        <f t="shared" si="5"/>
        <v/>
      </c>
      <c r="C362" s="19"/>
      <c r="D362" s="19"/>
      <c r="E362" s="28"/>
    </row>
    <row r="363" spans="1:5" ht="9.75" customHeight="1" x14ac:dyDescent="0.2">
      <c r="A363" s="75"/>
      <c r="B363" s="17" t="str">
        <f t="shared" si="5"/>
        <v/>
      </c>
      <c r="C363" s="19"/>
      <c r="D363" s="19"/>
      <c r="E363" s="28"/>
    </row>
    <row r="364" spans="1:5" ht="9.75" customHeight="1" x14ac:dyDescent="0.2">
      <c r="A364" s="75"/>
      <c r="B364" s="17" t="str">
        <f t="shared" si="5"/>
        <v/>
      </c>
      <c r="C364" s="19"/>
      <c r="D364" s="19"/>
      <c r="E364" s="28"/>
    </row>
    <row r="365" spans="1:5" ht="9.75" customHeight="1" x14ac:dyDescent="0.2">
      <c r="A365" s="75"/>
      <c r="B365" s="17" t="str">
        <f t="shared" si="5"/>
        <v/>
      </c>
      <c r="C365" s="19"/>
      <c r="D365" s="19"/>
      <c r="E365" s="28"/>
    </row>
    <row r="366" spans="1:5" ht="9.75" customHeight="1" x14ac:dyDescent="0.2">
      <c r="A366" s="75"/>
      <c r="B366" s="17" t="str">
        <f t="shared" si="5"/>
        <v/>
      </c>
      <c r="C366" s="19"/>
      <c r="D366" s="19"/>
      <c r="E366" s="28"/>
    </row>
    <row r="367" spans="1:5" ht="9.75" customHeight="1" x14ac:dyDescent="0.2">
      <c r="A367" s="75"/>
      <c r="B367" s="17" t="str">
        <f t="shared" si="5"/>
        <v/>
      </c>
      <c r="C367" s="19"/>
      <c r="D367" s="19"/>
      <c r="E367" s="28"/>
    </row>
    <row r="368" spans="1:5" ht="9.75" customHeight="1" x14ac:dyDescent="0.2">
      <c r="A368" s="75"/>
      <c r="B368" s="17" t="str">
        <f t="shared" si="5"/>
        <v/>
      </c>
      <c r="C368" s="19"/>
      <c r="D368" s="19"/>
      <c r="E368" s="28"/>
    </row>
    <row r="369" spans="1:5" ht="9.75" customHeight="1" x14ac:dyDescent="0.2">
      <c r="A369" s="75"/>
      <c r="B369" s="17" t="str">
        <f t="shared" si="5"/>
        <v/>
      </c>
      <c r="C369" s="19"/>
      <c r="D369" s="19"/>
      <c r="E369" s="28"/>
    </row>
    <row r="370" spans="1:5" ht="9.75" customHeight="1" x14ac:dyDescent="0.2">
      <c r="A370" s="75"/>
      <c r="B370" s="17" t="str">
        <f t="shared" si="5"/>
        <v/>
      </c>
      <c r="C370" s="19"/>
      <c r="D370" s="19"/>
      <c r="E370" s="28"/>
    </row>
    <row r="371" spans="1:5" ht="9.75" customHeight="1" x14ac:dyDescent="0.2">
      <c r="A371" s="75"/>
      <c r="B371" s="17" t="str">
        <f t="shared" si="5"/>
        <v/>
      </c>
      <c r="C371" s="19"/>
      <c r="D371" s="19"/>
      <c r="E371" s="28"/>
    </row>
    <row r="372" spans="1:5" ht="9.75" customHeight="1" x14ac:dyDescent="0.2">
      <c r="A372" s="75"/>
      <c r="B372" s="17" t="str">
        <f t="shared" si="5"/>
        <v/>
      </c>
      <c r="C372" s="19"/>
      <c r="D372" s="19"/>
      <c r="E372" s="28"/>
    </row>
    <row r="373" spans="1:5" ht="9.75" customHeight="1" x14ac:dyDescent="0.2">
      <c r="A373" s="75"/>
      <c r="B373" s="17" t="str">
        <f t="shared" si="5"/>
        <v/>
      </c>
      <c r="C373" s="19"/>
      <c r="D373" s="19"/>
      <c r="E373" s="28"/>
    </row>
    <row r="374" spans="1:5" ht="9.75" customHeight="1" x14ac:dyDescent="0.2">
      <c r="A374" s="75"/>
      <c r="B374" s="17" t="str">
        <f t="shared" si="5"/>
        <v/>
      </c>
      <c r="C374" s="19"/>
      <c r="D374" s="19"/>
      <c r="E374" s="28"/>
    </row>
    <row r="375" spans="1:5" ht="9.75" customHeight="1" x14ac:dyDescent="0.2">
      <c r="A375" s="75"/>
      <c r="B375" s="17" t="str">
        <f t="shared" si="5"/>
        <v/>
      </c>
      <c r="C375" s="19"/>
      <c r="D375" s="19"/>
      <c r="E375" s="28"/>
    </row>
    <row r="376" spans="1:5" ht="9.75" customHeight="1" x14ac:dyDescent="0.2">
      <c r="A376" s="75"/>
      <c r="B376" s="17" t="str">
        <f t="shared" si="5"/>
        <v/>
      </c>
      <c r="C376" s="19"/>
      <c r="D376" s="19"/>
      <c r="E376" s="28"/>
    </row>
    <row r="377" spans="1:5" ht="9.75" customHeight="1" x14ac:dyDescent="0.2">
      <c r="A377" s="75"/>
      <c r="B377" s="17" t="str">
        <f t="shared" si="5"/>
        <v/>
      </c>
      <c r="C377" s="19"/>
      <c r="D377" s="19"/>
      <c r="E377" s="28"/>
    </row>
    <row r="378" spans="1:5" ht="9.75" customHeight="1" x14ac:dyDescent="0.2">
      <c r="A378" s="75"/>
      <c r="B378" s="17" t="str">
        <f t="shared" si="5"/>
        <v/>
      </c>
      <c r="C378" s="19"/>
      <c r="D378" s="19"/>
      <c r="E378" s="28"/>
    </row>
    <row r="379" spans="1:5" ht="9.75" customHeight="1" x14ac:dyDescent="0.2">
      <c r="A379" s="75"/>
      <c r="B379" s="17" t="str">
        <f t="shared" si="5"/>
        <v/>
      </c>
      <c r="C379" s="19"/>
      <c r="D379" s="19"/>
      <c r="E379" s="28"/>
    </row>
    <row r="380" spans="1:5" ht="9.75" customHeight="1" x14ac:dyDescent="0.2">
      <c r="A380" s="75"/>
      <c r="B380" s="17" t="str">
        <f t="shared" si="5"/>
        <v/>
      </c>
      <c r="C380" s="19"/>
      <c r="D380" s="19"/>
      <c r="E380" s="28"/>
    </row>
    <row r="381" spans="1:5" ht="9.75" customHeight="1" x14ac:dyDescent="0.2">
      <c r="A381" s="75"/>
      <c r="B381" s="17" t="str">
        <f t="shared" si="5"/>
        <v/>
      </c>
      <c r="C381" s="19"/>
      <c r="D381" s="19"/>
      <c r="E381" s="28"/>
    </row>
    <row r="382" spans="1:5" ht="9.75" customHeight="1" x14ac:dyDescent="0.2">
      <c r="A382" s="75"/>
      <c r="B382" s="17" t="str">
        <f t="shared" si="5"/>
        <v/>
      </c>
      <c r="C382" s="19"/>
      <c r="D382" s="19"/>
      <c r="E382" s="28"/>
    </row>
    <row r="383" spans="1:5" ht="9.75" customHeight="1" x14ac:dyDescent="0.2">
      <c r="A383" s="75"/>
      <c r="B383" s="17" t="str">
        <f t="shared" si="5"/>
        <v/>
      </c>
      <c r="C383" s="19"/>
      <c r="D383" s="19"/>
      <c r="E383" s="28"/>
    </row>
    <row r="384" spans="1:5" ht="9.75" customHeight="1" x14ac:dyDescent="0.2">
      <c r="A384" s="75"/>
      <c r="B384" s="17" t="str">
        <f t="shared" si="5"/>
        <v/>
      </c>
      <c r="C384" s="19"/>
      <c r="D384" s="19"/>
      <c r="E384" s="28"/>
    </row>
    <row r="385" spans="1:5" ht="9.75" customHeight="1" x14ac:dyDescent="0.2">
      <c r="A385" s="75"/>
      <c r="B385" s="17" t="str">
        <f t="shared" si="5"/>
        <v/>
      </c>
      <c r="C385" s="19"/>
      <c r="D385" s="19"/>
      <c r="E385" s="28"/>
    </row>
    <row r="386" spans="1:5" ht="9.75" customHeight="1" x14ac:dyDescent="0.2">
      <c r="A386" s="75"/>
      <c r="B386" s="17" t="str">
        <f t="shared" si="5"/>
        <v/>
      </c>
      <c r="C386" s="19"/>
      <c r="D386" s="19"/>
      <c r="E386" s="28"/>
    </row>
    <row r="387" spans="1:5" ht="9.75" customHeight="1" x14ac:dyDescent="0.2">
      <c r="A387" s="75"/>
      <c r="B387" s="17" t="str">
        <f t="shared" ref="B387:B450" si="6">IF(C387="","",ROW()-1)</f>
        <v/>
      </c>
      <c r="C387" s="19"/>
      <c r="D387" s="19"/>
      <c r="E387" s="28"/>
    </row>
    <row r="388" spans="1:5" ht="9.75" customHeight="1" x14ac:dyDescent="0.2">
      <c r="A388" s="75"/>
      <c r="B388" s="17" t="str">
        <f t="shared" si="6"/>
        <v/>
      </c>
      <c r="C388" s="19"/>
      <c r="D388" s="19"/>
      <c r="E388" s="28"/>
    </row>
    <row r="389" spans="1:5" ht="9.75" customHeight="1" x14ac:dyDescent="0.2">
      <c r="A389" s="75"/>
      <c r="B389" s="17" t="str">
        <f t="shared" si="6"/>
        <v/>
      </c>
      <c r="C389" s="19"/>
      <c r="D389" s="19"/>
      <c r="E389" s="28"/>
    </row>
    <row r="390" spans="1:5" ht="9.75" customHeight="1" x14ac:dyDescent="0.2">
      <c r="A390" s="75"/>
      <c r="B390" s="17" t="str">
        <f t="shared" si="6"/>
        <v/>
      </c>
      <c r="C390" s="19"/>
      <c r="D390" s="19"/>
      <c r="E390" s="28"/>
    </row>
    <row r="391" spans="1:5" ht="9.75" customHeight="1" x14ac:dyDescent="0.2">
      <c r="A391" s="75"/>
      <c r="B391" s="17" t="str">
        <f t="shared" si="6"/>
        <v/>
      </c>
      <c r="C391" s="19"/>
      <c r="D391" s="19"/>
      <c r="E391" s="28"/>
    </row>
    <row r="392" spans="1:5" ht="9.75" customHeight="1" x14ac:dyDescent="0.2">
      <c r="A392" s="75"/>
      <c r="B392" s="17" t="str">
        <f t="shared" si="6"/>
        <v/>
      </c>
      <c r="C392" s="19"/>
      <c r="D392" s="19"/>
      <c r="E392" s="28"/>
    </row>
    <row r="393" spans="1:5" ht="9.75" customHeight="1" x14ac:dyDescent="0.2">
      <c r="A393" s="75"/>
      <c r="B393" s="17" t="str">
        <f t="shared" si="6"/>
        <v/>
      </c>
      <c r="C393" s="19"/>
      <c r="D393" s="19"/>
      <c r="E393" s="28"/>
    </row>
    <row r="394" spans="1:5" ht="9.75" customHeight="1" x14ac:dyDescent="0.2">
      <c r="A394" s="75"/>
      <c r="B394" s="17" t="str">
        <f t="shared" si="6"/>
        <v/>
      </c>
      <c r="C394" s="19"/>
      <c r="D394" s="19"/>
      <c r="E394" s="28"/>
    </row>
    <row r="395" spans="1:5" ht="9.75" customHeight="1" x14ac:dyDescent="0.2">
      <c r="A395" s="75"/>
      <c r="B395" s="17" t="str">
        <f t="shared" si="6"/>
        <v/>
      </c>
      <c r="C395" s="19"/>
      <c r="D395" s="19"/>
      <c r="E395" s="28"/>
    </row>
    <row r="396" spans="1:5" ht="9.75" customHeight="1" x14ac:dyDescent="0.2">
      <c r="A396" s="75"/>
      <c r="B396" s="17" t="str">
        <f t="shared" si="6"/>
        <v/>
      </c>
      <c r="C396" s="19"/>
      <c r="D396" s="19"/>
      <c r="E396" s="28"/>
    </row>
    <row r="397" spans="1:5" ht="9.75" customHeight="1" x14ac:dyDescent="0.2">
      <c r="A397" s="75"/>
      <c r="B397" s="17" t="str">
        <f t="shared" si="6"/>
        <v/>
      </c>
      <c r="C397" s="19"/>
      <c r="D397" s="19"/>
      <c r="E397" s="28"/>
    </row>
    <row r="398" spans="1:5" ht="9.75" customHeight="1" x14ac:dyDescent="0.2">
      <c r="A398" s="75"/>
      <c r="B398" s="17" t="str">
        <f t="shared" si="6"/>
        <v/>
      </c>
      <c r="C398" s="19"/>
      <c r="D398" s="19"/>
      <c r="E398" s="28"/>
    </row>
    <row r="399" spans="1:5" ht="9.75" customHeight="1" x14ac:dyDescent="0.2">
      <c r="A399" s="75"/>
      <c r="B399" s="17" t="str">
        <f t="shared" si="6"/>
        <v/>
      </c>
      <c r="C399" s="19"/>
      <c r="D399" s="19"/>
      <c r="E399" s="28"/>
    </row>
    <row r="400" spans="1:5" ht="9.75" customHeight="1" x14ac:dyDescent="0.2">
      <c r="A400" s="75"/>
      <c r="B400" s="17" t="str">
        <f t="shared" si="6"/>
        <v/>
      </c>
      <c r="C400" s="19"/>
      <c r="D400" s="19"/>
      <c r="E400" s="28"/>
    </row>
    <row r="401" spans="1:5" ht="9.75" customHeight="1" x14ac:dyDescent="0.2">
      <c r="A401" s="75"/>
      <c r="B401" s="17" t="str">
        <f t="shared" si="6"/>
        <v/>
      </c>
      <c r="C401" s="19"/>
      <c r="D401" s="19"/>
      <c r="E401" s="28"/>
    </row>
    <row r="402" spans="1:5" ht="9.75" customHeight="1" x14ac:dyDescent="0.2">
      <c r="A402" s="75"/>
      <c r="B402" s="17" t="str">
        <f t="shared" si="6"/>
        <v/>
      </c>
      <c r="C402" s="19"/>
      <c r="D402" s="19"/>
      <c r="E402" s="28"/>
    </row>
    <row r="403" spans="1:5" ht="9.75" customHeight="1" x14ac:dyDescent="0.2">
      <c r="A403" s="75"/>
      <c r="B403" s="17" t="str">
        <f t="shared" si="6"/>
        <v/>
      </c>
      <c r="C403" s="19"/>
      <c r="D403" s="19"/>
      <c r="E403" s="28"/>
    </row>
    <row r="404" spans="1:5" ht="9.75" customHeight="1" x14ac:dyDescent="0.2">
      <c r="A404" s="75"/>
      <c r="B404" s="17" t="str">
        <f t="shared" si="6"/>
        <v/>
      </c>
      <c r="C404" s="19"/>
      <c r="D404" s="19"/>
      <c r="E404" s="28"/>
    </row>
    <row r="405" spans="1:5" ht="9.75" customHeight="1" x14ac:dyDescent="0.2">
      <c r="A405" s="75"/>
      <c r="B405" s="17" t="str">
        <f t="shared" si="6"/>
        <v/>
      </c>
      <c r="C405" s="19"/>
      <c r="D405" s="19"/>
      <c r="E405" s="28"/>
    </row>
    <row r="406" spans="1:5" ht="9.75" customHeight="1" x14ac:dyDescent="0.2">
      <c r="A406" s="75"/>
      <c r="B406" s="17" t="str">
        <f t="shared" si="6"/>
        <v/>
      </c>
      <c r="C406" s="19"/>
      <c r="D406" s="19"/>
      <c r="E406" s="28"/>
    </row>
    <row r="407" spans="1:5" ht="9.75" customHeight="1" x14ac:dyDescent="0.2">
      <c r="A407" s="75"/>
      <c r="B407" s="17" t="str">
        <f t="shared" si="6"/>
        <v/>
      </c>
      <c r="C407" s="19"/>
      <c r="D407" s="19"/>
      <c r="E407" s="28"/>
    </row>
    <row r="408" spans="1:5" ht="9.75" customHeight="1" x14ac:dyDescent="0.2">
      <c r="A408" s="75"/>
      <c r="B408" s="17" t="str">
        <f t="shared" si="6"/>
        <v/>
      </c>
      <c r="C408" s="19"/>
      <c r="D408" s="19"/>
      <c r="E408" s="28"/>
    </row>
    <row r="409" spans="1:5" ht="9.75" customHeight="1" x14ac:dyDescent="0.2">
      <c r="A409" s="75"/>
      <c r="B409" s="17" t="str">
        <f t="shared" si="6"/>
        <v/>
      </c>
      <c r="C409" s="19"/>
      <c r="D409" s="19"/>
      <c r="E409" s="28"/>
    </row>
    <row r="410" spans="1:5" ht="9.75" customHeight="1" x14ac:dyDescent="0.2">
      <c r="A410" s="75"/>
      <c r="B410" s="17" t="str">
        <f t="shared" si="6"/>
        <v/>
      </c>
      <c r="C410" s="19"/>
      <c r="D410" s="19"/>
      <c r="E410" s="28"/>
    </row>
    <row r="411" spans="1:5" ht="9.75" customHeight="1" x14ac:dyDescent="0.2">
      <c r="A411" s="75"/>
      <c r="B411" s="17" t="str">
        <f t="shared" si="6"/>
        <v/>
      </c>
      <c r="C411" s="19"/>
      <c r="D411" s="19"/>
      <c r="E411" s="28"/>
    </row>
    <row r="412" spans="1:5" ht="9.75" customHeight="1" x14ac:dyDescent="0.2">
      <c r="A412" s="75"/>
      <c r="B412" s="17" t="str">
        <f t="shared" si="6"/>
        <v/>
      </c>
      <c r="C412" s="19"/>
      <c r="D412" s="19"/>
      <c r="E412" s="28"/>
    </row>
    <row r="413" spans="1:5" ht="9.75" customHeight="1" x14ac:dyDescent="0.2">
      <c r="A413" s="75"/>
      <c r="B413" s="17" t="str">
        <f t="shared" si="6"/>
        <v/>
      </c>
      <c r="C413" s="19"/>
      <c r="D413" s="19"/>
      <c r="E413" s="28"/>
    </row>
    <row r="414" spans="1:5" ht="9.75" customHeight="1" x14ac:dyDescent="0.2">
      <c r="A414" s="75"/>
      <c r="B414" s="17" t="str">
        <f t="shared" si="6"/>
        <v/>
      </c>
      <c r="C414" s="19"/>
      <c r="D414" s="19"/>
      <c r="E414" s="28"/>
    </row>
    <row r="415" spans="1:5" ht="9.75" customHeight="1" x14ac:dyDescent="0.2">
      <c r="A415" s="75"/>
      <c r="B415" s="17" t="str">
        <f t="shared" si="6"/>
        <v/>
      </c>
      <c r="C415" s="19"/>
      <c r="D415" s="19"/>
      <c r="E415" s="28"/>
    </row>
    <row r="416" spans="1:5" ht="9.75" customHeight="1" x14ac:dyDescent="0.2">
      <c r="A416" s="75"/>
      <c r="B416" s="17" t="str">
        <f t="shared" si="6"/>
        <v/>
      </c>
      <c r="C416" s="19"/>
      <c r="D416" s="19"/>
      <c r="E416" s="28"/>
    </row>
    <row r="417" spans="1:5" ht="9.75" customHeight="1" x14ac:dyDescent="0.2">
      <c r="A417" s="75"/>
      <c r="B417" s="17" t="str">
        <f t="shared" si="6"/>
        <v/>
      </c>
      <c r="C417" s="19"/>
      <c r="D417" s="19"/>
      <c r="E417" s="28"/>
    </row>
    <row r="418" spans="1:5" ht="9.75" customHeight="1" x14ac:dyDescent="0.2">
      <c r="A418" s="75"/>
      <c r="B418" s="17" t="str">
        <f t="shared" si="6"/>
        <v/>
      </c>
      <c r="C418" s="19"/>
      <c r="D418" s="19"/>
      <c r="E418" s="28"/>
    </row>
    <row r="419" spans="1:5" ht="9.75" customHeight="1" x14ac:dyDescent="0.2">
      <c r="A419" s="75"/>
      <c r="B419" s="17" t="str">
        <f t="shared" si="6"/>
        <v/>
      </c>
      <c r="C419" s="19"/>
      <c r="D419" s="19"/>
      <c r="E419" s="28"/>
    </row>
    <row r="420" spans="1:5" ht="9.75" customHeight="1" x14ac:dyDescent="0.2">
      <c r="A420" s="75"/>
      <c r="B420" s="17" t="str">
        <f t="shared" si="6"/>
        <v/>
      </c>
      <c r="C420" s="19"/>
      <c r="D420" s="19"/>
      <c r="E420" s="28"/>
    </row>
    <row r="421" spans="1:5" ht="9.75" customHeight="1" x14ac:dyDescent="0.2">
      <c r="A421" s="75"/>
      <c r="B421" s="17" t="str">
        <f t="shared" si="6"/>
        <v/>
      </c>
      <c r="C421" s="19"/>
      <c r="D421" s="19"/>
      <c r="E421" s="28"/>
    </row>
    <row r="422" spans="1:5" ht="9.75" customHeight="1" x14ac:dyDescent="0.2">
      <c r="A422" s="75"/>
      <c r="B422" s="17" t="str">
        <f t="shared" si="6"/>
        <v/>
      </c>
      <c r="C422" s="19"/>
      <c r="D422" s="19"/>
      <c r="E422" s="28"/>
    </row>
    <row r="423" spans="1:5" ht="9.75" customHeight="1" x14ac:dyDescent="0.2">
      <c r="A423" s="75"/>
      <c r="B423" s="17" t="str">
        <f t="shared" si="6"/>
        <v/>
      </c>
      <c r="C423" s="19"/>
      <c r="D423" s="19"/>
      <c r="E423" s="28"/>
    </row>
    <row r="424" spans="1:5" ht="9.75" customHeight="1" x14ac:dyDescent="0.2">
      <c r="A424" s="75"/>
      <c r="B424" s="17" t="str">
        <f t="shared" si="6"/>
        <v/>
      </c>
      <c r="C424" s="19"/>
      <c r="D424" s="19"/>
      <c r="E424" s="28"/>
    </row>
    <row r="425" spans="1:5" ht="9.75" customHeight="1" x14ac:dyDescent="0.2">
      <c r="A425" s="75"/>
      <c r="B425" s="17" t="str">
        <f t="shared" si="6"/>
        <v/>
      </c>
      <c r="C425" s="19"/>
      <c r="D425" s="19"/>
      <c r="E425" s="28"/>
    </row>
    <row r="426" spans="1:5" ht="9.75" customHeight="1" x14ac:dyDescent="0.2">
      <c r="A426" s="75"/>
      <c r="B426" s="17" t="str">
        <f t="shared" si="6"/>
        <v/>
      </c>
      <c r="C426" s="19"/>
      <c r="D426" s="19"/>
      <c r="E426" s="28"/>
    </row>
    <row r="427" spans="1:5" ht="9.75" customHeight="1" x14ac:dyDescent="0.2">
      <c r="A427" s="75"/>
      <c r="B427" s="17" t="str">
        <f t="shared" si="6"/>
        <v/>
      </c>
      <c r="C427" s="19"/>
      <c r="D427" s="19"/>
      <c r="E427" s="28"/>
    </row>
    <row r="428" spans="1:5" ht="9.75" customHeight="1" x14ac:dyDescent="0.2">
      <c r="A428" s="75"/>
      <c r="B428" s="17" t="str">
        <f t="shared" si="6"/>
        <v/>
      </c>
      <c r="C428" s="19"/>
      <c r="D428" s="19"/>
      <c r="E428" s="28"/>
    </row>
    <row r="429" spans="1:5" ht="9.75" customHeight="1" x14ac:dyDescent="0.2">
      <c r="A429" s="75"/>
      <c r="B429" s="17" t="str">
        <f t="shared" si="6"/>
        <v/>
      </c>
      <c r="C429" s="19"/>
      <c r="D429" s="19"/>
      <c r="E429" s="28"/>
    </row>
    <row r="430" spans="1:5" ht="9.75" customHeight="1" x14ac:dyDescent="0.2">
      <c r="A430" s="75"/>
      <c r="B430" s="17" t="str">
        <f t="shared" si="6"/>
        <v/>
      </c>
      <c r="C430" s="19"/>
      <c r="D430" s="19"/>
      <c r="E430" s="28"/>
    </row>
    <row r="431" spans="1:5" ht="9.75" customHeight="1" x14ac:dyDescent="0.2">
      <c r="A431" s="75"/>
      <c r="B431" s="17" t="str">
        <f t="shared" si="6"/>
        <v/>
      </c>
      <c r="C431" s="19"/>
      <c r="D431" s="19"/>
      <c r="E431" s="28"/>
    </row>
    <row r="432" spans="1:5" ht="9.75" customHeight="1" x14ac:dyDescent="0.2">
      <c r="A432" s="75"/>
      <c r="B432" s="17" t="str">
        <f t="shared" si="6"/>
        <v/>
      </c>
      <c r="C432" s="19"/>
      <c r="D432" s="19"/>
      <c r="E432" s="28"/>
    </row>
    <row r="433" spans="1:5" ht="9.75" customHeight="1" x14ac:dyDescent="0.2">
      <c r="A433" s="75"/>
      <c r="B433" s="17" t="str">
        <f t="shared" si="6"/>
        <v/>
      </c>
      <c r="C433" s="19"/>
      <c r="D433" s="19"/>
      <c r="E433" s="28"/>
    </row>
    <row r="434" spans="1:5" ht="9.75" customHeight="1" x14ac:dyDescent="0.2">
      <c r="A434" s="75"/>
      <c r="B434" s="17" t="str">
        <f t="shared" si="6"/>
        <v/>
      </c>
      <c r="C434" s="19"/>
      <c r="D434" s="19"/>
      <c r="E434" s="28"/>
    </row>
    <row r="435" spans="1:5" ht="9.75" customHeight="1" x14ac:dyDescent="0.2">
      <c r="A435" s="75"/>
      <c r="B435" s="17" t="str">
        <f t="shared" si="6"/>
        <v/>
      </c>
      <c r="C435" s="19"/>
      <c r="D435" s="19"/>
      <c r="E435" s="28"/>
    </row>
    <row r="436" spans="1:5" ht="9.75" customHeight="1" x14ac:dyDescent="0.2">
      <c r="A436" s="75"/>
      <c r="B436" s="17" t="str">
        <f t="shared" si="6"/>
        <v/>
      </c>
      <c r="C436" s="19"/>
      <c r="D436" s="19"/>
      <c r="E436" s="28"/>
    </row>
    <row r="437" spans="1:5" ht="9.75" customHeight="1" x14ac:dyDescent="0.2">
      <c r="A437" s="75"/>
      <c r="B437" s="17" t="str">
        <f t="shared" si="6"/>
        <v/>
      </c>
      <c r="C437" s="19"/>
      <c r="D437" s="19"/>
      <c r="E437" s="28"/>
    </row>
    <row r="438" spans="1:5" ht="9.75" customHeight="1" x14ac:dyDescent="0.2">
      <c r="A438" s="75"/>
      <c r="B438" s="17" t="str">
        <f t="shared" si="6"/>
        <v/>
      </c>
      <c r="C438" s="19"/>
      <c r="D438" s="19"/>
      <c r="E438" s="28"/>
    </row>
    <row r="439" spans="1:5" ht="9.75" customHeight="1" x14ac:dyDescent="0.2">
      <c r="A439" s="75"/>
      <c r="B439" s="17" t="str">
        <f t="shared" si="6"/>
        <v/>
      </c>
      <c r="C439" s="19"/>
      <c r="D439" s="19"/>
      <c r="E439" s="28"/>
    </row>
    <row r="440" spans="1:5" ht="9.75" customHeight="1" x14ac:dyDescent="0.2">
      <c r="A440" s="75"/>
      <c r="B440" s="17" t="str">
        <f t="shared" si="6"/>
        <v/>
      </c>
      <c r="C440" s="19"/>
      <c r="D440" s="19"/>
      <c r="E440" s="28"/>
    </row>
    <row r="441" spans="1:5" ht="9.75" customHeight="1" x14ac:dyDescent="0.2">
      <c r="A441" s="75"/>
      <c r="B441" s="17" t="str">
        <f t="shared" si="6"/>
        <v/>
      </c>
      <c r="C441" s="19"/>
      <c r="D441" s="19"/>
      <c r="E441" s="28"/>
    </row>
    <row r="442" spans="1:5" ht="9.75" customHeight="1" x14ac:dyDescent="0.2">
      <c r="A442" s="75"/>
      <c r="B442" s="17" t="str">
        <f t="shared" si="6"/>
        <v/>
      </c>
      <c r="C442" s="19"/>
      <c r="D442" s="19"/>
      <c r="E442" s="28"/>
    </row>
    <row r="443" spans="1:5" ht="9.75" customHeight="1" x14ac:dyDescent="0.2">
      <c r="A443" s="75"/>
      <c r="B443" s="17" t="str">
        <f t="shared" si="6"/>
        <v/>
      </c>
      <c r="C443" s="19"/>
      <c r="D443" s="19"/>
      <c r="E443" s="28"/>
    </row>
    <row r="444" spans="1:5" ht="9.75" customHeight="1" x14ac:dyDescent="0.2">
      <c r="A444" s="75"/>
      <c r="B444" s="17" t="str">
        <f t="shared" si="6"/>
        <v/>
      </c>
      <c r="C444" s="19"/>
      <c r="D444" s="19"/>
      <c r="E444" s="28"/>
    </row>
    <row r="445" spans="1:5" ht="9.75" customHeight="1" x14ac:dyDescent="0.2">
      <c r="A445" s="75"/>
      <c r="B445" s="17" t="str">
        <f t="shared" si="6"/>
        <v/>
      </c>
      <c r="C445" s="19"/>
      <c r="D445" s="19"/>
      <c r="E445" s="28"/>
    </row>
    <row r="446" spans="1:5" ht="9.75" customHeight="1" x14ac:dyDescent="0.2">
      <c r="A446" s="75"/>
      <c r="B446" s="17" t="str">
        <f t="shared" si="6"/>
        <v/>
      </c>
      <c r="C446" s="19"/>
      <c r="D446" s="19"/>
      <c r="E446" s="28"/>
    </row>
    <row r="447" spans="1:5" ht="9.75" customHeight="1" x14ac:dyDescent="0.2">
      <c r="A447" s="75"/>
      <c r="B447" s="17" t="str">
        <f t="shared" si="6"/>
        <v/>
      </c>
      <c r="C447" s="19"/>
      <c r="D447" s="19"/>
      <c r="E447" s="28"/>
    </row>
    <row r="448" spans="1:5" ht="9.75" customHeight="1" x14ac:dyDescent="0.2">
      <c r="A448" s="75"/>
      <c r="B448" s="17" t="str">
        <f t="shared" si="6"/>
        <v/>
      </c>
      <c r="C448" s="19"/>
      <c r="D448" s="19"/>
      <c r="E448" s="28"/>
    </row>
    <row r="449" spans="1:5" ht="9.75" customHeight="1" x14ac:dyDescent="0.2">
      <c r="A449" s="75"/>
      <c r="B449" s="17" t="str">
        <f t="shared" si="6"/>
        <v/>
      </c>
      <c r="C449" s="19"/>
      <c r="D449" s="19"/>
      <c r="E449" s="28"/>
    </row>
    <row r="450" spans="1:5" ht="9.75" customHeight="1" x14ac:dyDescent="0.2">
      <c r="A450" s="75"/>
      <c r="B450" s="17" t="str">
        <f t="shared" si="6"/>
        <v/>
      </c>
      <c r="C450" s="19"/>
      <c r="D450" s="19"/>
      <c r="E450" s="28"/>
    </row>
    <row r="451" spans="1:5" ht="9.75" customHeight="1" x14ac:dyDescent="0.2">
      <c r="A451" s="75"/>
      <c r="B451" s="17" t="str">
        <f t="shared" ref="B451:B514" si="7">IF(C451="","",ROW()-1)</f>
        <v/>
      </c>
      <c r="C451" s="19"/>
      <c r="D451" s="19"/>
      <c r="E451" s="28"/>
    </row>
    <row r="452" spans="1:5" ht="9.75" customHeight="1" x14ac:dyDescent="0.2">
      <c r="A452" s="75"/>
      <c r="B452" s="17" t="str">
        <f t="shared" si="7"/>
        <v/>
      </c>
      <c r="C452" s="19"/>
      <c r="D452" s="19"/>
      <c r="E452" s="28"/>
    </row>
    <row r="453" spans="1:5" ht="9.75" customHeight="1" x14ac:dyDescent="0.2">
      <c r="A453" s="75"/>
      <c r="B453" s="17" t="str">
        <f t="shared" si="7"/>
        <v/>
      </c>
      <c r="C453" s="19"/>
      <c r="D453" s="19"/>
      <c r="E453" s="28"/>
    </row>
    <row r="454" spans="1:5" ht="9.75" customHeight="1" x14ac:dyDescent="0.2">
      <c r="A454" s="75"/>
      <c r="B454" s="17" t="str">
        <f t="shared" si="7"/>
        <v/>
      </c>
      <c r="C454" s="19"/>
      <c r="D454" s="19"/>
      <c r="E454" s="28"/>
    </row>
    <row r="455" spans="1:5" ht="9.75" customHeight="1" x14ac:dyDescent="0.2">
      <c r="A455" s="75"/>
      <c r="B455" s="17" t="str">
        <f t="shared" si="7"/>
        <v/>
      </c>
      <c r="C455" s="19"/>
      <c r="D455" s="19"/>
      <c r="E455" s="28"/>
    </row>
    <row r="456" spans="1:5" ht="9.75" customHeight="1" x14ac:dyDescent="0.2">
      <c r="A456" s="75"/>
      <c r="B456" s="17" t="str">
        <f t="shared" si="7"/>
        <v/>
      </c>
      <c r="C456" s="19"/>
      <c r="D456" s="19"/>
      <c r="E456" s="28"/>
    </row>
    <row r="457" spans="1:5" ht="9.75" customHeight="1" x14ac:dyDescent="0.2">
      <c r="A457" s="75"/>
      <c r="B457" s="17" t="str">
        <f t="shared" si="7"/>
        <v/>
      </c>
      <c r="C457" s="19"/>
      <c r="D457" s="19"/>
      <c r="E457" s="28"/>
    </row>
    <row r="458" spans="1:5" ht="9.75" customHeight="1" x14ac:dyDescent="0.2">
      <c r="A458" s="75"/>
      <c r="B458" s="17" t="str">
        <f t="shared" si="7"/>
        <v/>
      </c>
      <c r="C458" s="19"/>
      <c r="D458" s="19"/>
      <c r="E458" s="28"/>
    </row>
    <row r="459" spans="1:5" ht="9.75" customHeight="1" x14ac:dyDescent="0.2">
      <c r="A459" s="75"/>
      <c r="B459" s="17" t="str">
        <f t="shared" si="7"/>
        <v/>
      </c>
      <c r="C459" s="19"/>
      <c r="D459" s="19"/>
      <c r="E459" s="28"/>
    </row>
    <row r="460" spans="1:5" ht="9.75" customHeight="1" x14ac:dyDescent="0.2">
      <c r="A460" s="75"/>
      <c r="B460" s="17" t="str">
        <f t="shared" si="7"/>
        <v/>
      </c>
      <c r="C460" s="19"/>
      <c r="D460" s="19"/>
      <c r="E460" s="28"/>
    </row>
    <row r="461" spans="1:5" ht="9.75" customHeight="1" x14ac:dyDescent="0.2">
      <c r="A461" s="75"/>
      <c r="B461" s="17" t="str">
        <f t="shared" si="7"/>
        <v/>
      </c>
      <c r="C461" s="19"/>
      <c r="D461" s="19"/>
      <c r="E461" s="28"/>
    </row>
    <row r="462" spans="1:5" ht="9.75" customHeight="1" x14ac:dyDescent="0.2">
      <c r="A462" s="75"/>
      <c r="B462" s="17" t="str">
        <f t="shared" si="7"/>
        <v/>
      </c>
      <c r="C462" s="19"/>
      <c r="D462" s="19"/>
      <c r="E462" s="28"/>
    </row>
    <row r="463" spans="1:5" ht="9.75" customHeight="1" x14ac:dyDescent="0.2">
      <c r="A463" s="75"/>
      <c r="B463" s="17" t="str">
        <f t="shared" si="7"/>
        <v/>
      </c>
      <c r="C463" s="19"/>
      <c r="D463" s="19"/>
      <c r="E463" s="28"/>
    </row>
    <row r="464" spans="1:5" ht="9.75" customHeight="1" x14ac:dyDescent="0.2">
      <c r="A464" s="75"/>
      <c r="B464" s="17" t="str">
        <f t="shared" si="7"/>
        <v/>
      </c>
      <c r="C464" s="19"/>
      <c r="D464" s="19"/>
      <c r="E464" s="28"/>
    </row>
    <row r="465" spans="1:5" ht="9.75" customHeight="1" x14ac:dyDescent="0.2">
      <c r="A465" s="75"/>
      <c r="B465" s="17" t="str">
        <f t="shared" si="7"/>
        <v/>
      </c>
      <c r="C465" s="19"/>
      <c r="D465" s="19"/>
      <c r="E465" s="28"/>
    </row>
    <row r="466" spans="1:5" ht="9.75" customHeight="1" x14ac:dyDescent="0.2">
      <c r="A466" s="75"/>
      <c r="B466" s="17" t="str">
        <f t="shared" si="7"/>
        <v/>
      </c>
      <c r="C466" s="19"/>
      <c r="D466" s="19"/>
      <c r="E466" s="28"/>
    </row>
    <row r="467" spans="1:5" ht="9.75" customHeight="1" x14ac:dyDescent="0.2">
      <c r="A467" s="75"/>
      <c r="B467" s="17" t="str">
        <f t="shared" si="7"/>
        <v/>
      </c>
      <c r="C467" s="19"/>
      <c r="D467" s="19"/>
      <c r="E467" s="28"/>
    </row>
    <row r="468" spans="1:5" ht="9.75" customHeight="1" x14ac:dyDescent="0.2">
      <c r="A468" s="75"/>
      <c r="B468" s="17" t="str">
        <f t="shared" si="7"/>
        <v/>
      </c>
      <c r="C468" s="19"/>
      <c r="D468" s="19"/>
      <c r="E468" s="28"/>
    </row>
    <row r="469" spans="1:5" ht="9.75" customHeight="1" x14ac:dyDescent="0.2">
      <c r="A469" s="75"/>
      <c r="B469" s="17" t="str">
        <f t="shared" si="7"/>
        <v/>
      </c>
      <c r="C469" s="19"/>
      <c r="D469" s="19"/>
      <c r="E469" s="28"/>
    </row>
    <row r="470" spans="1:5" ht="9.75" customHeight="1" x14ac:dyDescent="0.2">
      <c r="A470" s="75"/>
      <c r="B470" s="17" t="str">
        <f t="shared" si="7"/>
        <v/>
      </c>
      <c r="C470" s="19"/>
      <c r="D470" s="19"/>
      <c r="E470" s="28"/>
    </row>
    <row r="471" spans="1:5" ht="9.75" customHeight="1" x14ac:dyDescent="0.2">
      <c r="A471" s="75"/>
      <c r="B471" s="17" t="str">
        <f t="shared" si="7"/>
        <v/>
      </c>
      <c r="C471" s="19"/>
      <c r="D471" s="19"/>
      <c r="E471" s="28"/>
    </row>
    <row r="472" spans="1:5" ht="9.75" customHeight="1" x14ac:dyDescent="0.2">
      <c r="A472" s="75"/>
      <c r="B472" s="17" t="str">
        <f t="shared" si="7"/>
        <v/>
      </c>
      <c r="C472" s="19"/>
      <c r="D472" s="19"/>
      <c r="E472" s="28"/>
    </row>
    <row r="473" spans="1:5" ht="9.75" customHeight="1" x14ac:dyDescent="0.2">
      <c r="A473" s="75"/>
      <c r="B473" s="17" t="str">
        <f t="shared" si="7"/>
        <v/>
      </c>
      <c r="C473" s="19"/>
      <c r="D473" s="19"/>
      <c r="E473" s="28"/>
    </row>
    <row r="474" spans="1:5" ht="9.75" customHeight="1" x14ac:dyDescent="0.2">
      <c r="A474" s="75"/>
      <c r="B474" s="17" t="str">
        <f t="shared" si="7"/>
        <v/>
      </c>
      <c r="C474" s="19"/>
      <c r="D474" s="19"/>
      <c r="E474" s="28"/>
    </row>
    <row r="475" spans="1:5" ht="9.75" customHeight="1" x14ac:dyDescent="0.2">
      <c r="A475" s="75"/>
      <c r="B475" s="17" t="str">
        <f t="shared" si="7"/>
        <v/>
      </c>
      <c r="C475" s="19"/>
      <c r="D475" s="19"/>
      <c r="E475" s="28"/>
    </row>
    <row r="476" spans="1:5" ht="9.75" customHeight="1" x14ac:dyDescent="0.2">
      <c r="A476" s="75"/>
      <c r="B476" s="17" t="str">
        <f t="shared" si="7"/>
        <v/>
      </c>
      <c r="C476" s="19"/>
      <c r="D476" s="19"/>
      <c r="E476" s="28"/>
    </row>
    <row r="477" spans="1:5" ht="9.75" customHeight="1" x14ac:dyDescent="0.2">
      <c r="A477" s="75"/>
      <c r="B477" s="17" t="str">
        <f t="shared" si="7"/>
        <v/>
      </c>
      <c r="C477" s="19"/>
      <c r="D477" s="19"/>
      <c r="E477" s="28"/>
    </row>
    <row r="478" spans="1:5" ht="9.75" customHeight="1" x14ac:dyDescent="0.2">
      <c r="A478" s="75"/>
      <c r="B478" s="17" t="str">
        <f t="shared" si="7"/>
        <v/>
      </c>
      <c r="C478" s="19"/>
      <c r="D478" s="19"/>
      <c r="E478" s="28"/>
    </row>
    <row r="479" spans="1:5" ht="9.75" customHeight="1" x14ac:dyDescent="0.2">
      <c r="A479" s="75"/>
      <c r="B479" s="17" t="str">
        <f t="shared" si="7"/>
        <v/>
      </c>
      <c r="C479" s="19"/>
      <c r="D479" s="19"/>
      <c r="E479" s="28"/>
    </row>
    <row r="480" spans="1:5" ht="9.75" customHeight="1" x14ac:dyDescent="0.2">
      <c r="A480" s="75"/>
      <c r="B480" s="17" t="str">
        <f t="shared" si="7"/>
        <v/>
      </c>
      <c r="C480" s="19"/>
      <c r="D480" s="19"/>
      <c r="E480" s="28"/>
    </row>
    <row r="481" spans="1:5" ht="9.75" customHeight="1" x14ac:dyDescent="0.2">
      <c r="A481" s="75"/>
      <c r="B481" s="17" t="str">
        <f t="shared" si="7"/>
        <v/>
      </c>
      <c r="C481" s="19"/>
      <c r="D481" s="19"/>
      <c r="E481" s="28"/>
    </row>
    <row r="482" spans="1:5" ht="9.75" customHeight="1" x14ac:dyDescent="0.2">
      <c r="A482" s="75"/>
      <c r="B482" s="17" t="str">
        <f t="shared" si="7"/>
        <v/>
      </c>
      <c r="C482" s="19"/>
      <c r="D482" s="19"/>
      <c r="E482" s="28"/>
    </row>
    <row r="483" spans="1:5" ht="9.75" customHeight="1" x14ac:dyDescent="0.2">
      <c r="A483" s="75"/>
      <c r="B483" s="17" t="str">
        <f t="shared" si="7"/>
        <v/>
      </c>
      <c r="C483" s="19"/>
      <c r="D483" s="19"/>
      <c r="E483" s="28"/>
    </row>
    <row r="484" spans="1:5" ht="9.75" customHeight="1" x14ac:dyDescent="0.2">
      <c r="A484" s="75"/>
      <c r="B484" s="17" t="str">
        <f t="shared" si="7"/>
        <v/>
      </c>
      <c r="C484" s="19"/>
      <c r="D484" s="19"/>
      <c r="E484" s="28"/>
    </row>
    <row r="485" spans="1:5" ht="9.75" customHeight="1" x14ac:dyDescent="0.2">
      <c r="A485" s="75"/>
      <c r="B485" s="17" t="str">
        <f t="shared" si="7"/>
        <v/>
      </c>
      <c r="C485" s="19"/>
      <c r="D485" s="19"/>
      <c r="E485" s="28"/>
    </row>
    <row r="486" spans="1:5" ht="9.75" customHeight="1" x14ac:dyDescent="0.2">
      <c r="A486" s="75"/>
      <c r="B486" s="17" t="str">
        <f t="shared" si="7"/>
        <v/>
      </c>
      <c r="C486" s="19"/>
      <c r="D486" s="19"/>
      <c r="E486" s="28"/>
    </row>
    <row r="487" spans="1:5" ht="9.75" customHeight="1" x14ac:dyDescent="0.2">
      <c r="A487" s="75"/>
      <c r="B487" s="17" t="str">
        <f t="shared" si="7"/>
        <v/>
      </c>
      <c r="C487" s="19"/>
      <c r="D487" s="19"/>
      <c r="E487" s="28"/>
    </row>
    <row r="488" spans="1:5" ht="9.75" customHeight="1" x14ac:dyDescent="0.2">
      <c r="A488" s="75"/>
      <c r="B488" s="17" t="str">
        <f t="shared" si="7"/>
        <v/>
      </c>
      <c r="C488" s="19"/>
      <c r="D488" s="19"/>
      <c r="E488" s="28"/>
    </row>
    <row r="489" spans="1:5" ht="9.75" customHeight="1" x14ac:dyDescent="0.2">
      <c r="A489" s="75"/>
      <c r="B489" s="17" t="str">
        <f t="shared" si="7"/>
        <v/>
      </c>
      <c r="C489" s="19"/>
      <c r="D489" s="19"/>
      <c r="E489" s="28"/>
    </row>
    <row r="490" spans="1:5" ht="9.75" customHeight="1" x14ac:dyDescent="0.2">
      <c r="A490" s="75"/>
      <c r="B490" s="17" t="str">
        <f t="shared" si="7"/>
        <v/>
      </c>
      <c r="C490" s="19"/>
      <c r="D490" s="19"/>
      <c r="E490" s="28"/>
    </row>
    <row r="491" spans="1:5" ht="9.75" customHeight="1" x14ac:dyDescent="0.2">
      <c r="A491" s="75"/>
      <c r="B491" s="17" t="str">
        <f t="shared" si="7"/>
        <v/>
      </c>
      <c r="C491" s="19"/>
      <c r="D491" s="19"/>
      <c r="E491" s="28"/>
    </row>
    <row r="492" spans="1:5" ht="9.75" customHeight="1" x14ac:dyDescent="0.2">
      <c r="A492" s="75"/>
      <c r="B492" s="17" t="str">
        <f t="shared" si="7"/>
        <v/>
      </c>
      <c r="C492" s="19"/>
      <c r="D492" s="19"/>
      <c r="E492" s="28"/>
    </row>
    <row r="493" spans="1:5" ht="9.75" customHeight="1" x14ac:dyDescent="0.2">
      <c r="A493" s="75"/>
      <c r="B493" s="17" t="str">
        <f t="shared" si="7"/>
        <v/>
      </c>
      <c r="C493" s="19"/>
      <c r="D493" s="19"/>
      <c r="E493" s="28"/>
    </row>
    <row r="494" spans="1:5" ht="9.75" customHeight="1" x14ac:dyDescent="0.2">
      <c r="A494" s="75"/>
      <c r="B494" s="17" t="str">
        <f t="shared" si="7"/>
        <v/>
      </c>
      <c r="C494" s="19"/>
      <c r="D494" s="19"/>
      <c r="E494" s="28"/>
    </row>
    <row r="495" spans="1:5" ht="9.75" customHeight="1" x14ac:dyDescent="0.2">
      <c r="A495" s="75"/>
      <c r="B495" s="17" t="str">
        <f t="shared" si="7"/>
        <v/>
      </c>
      <c r="C495" s="19"/>
      <c r="D495" s="19"/>
      <c r="E495" s="28"/>
    </row>
    <row r="496" spans="1:5" ht="9.75" customHeight="1" x14ac:dyDescent="0.2">
      <c r="A496" s="75"/>
      <c r="B496" s="17" t="str">
        <f t="shared" si="7"/>
        <v/>
      </c>
      <c r="C496" s="19"/>
      <c r="D496" s="19"/>
      <c r="E496" s="28"/>
    </row>
    <row r="497" spans="1:5" ht="9.75" customHeight="1" x14ac:dyDescent="0.2">
      <c r="A497" s="75"/>
      <c r="B497" s="17" t="str">
        <f t="shared" si="7"/>
        <v/>
      </c>
      <c r="C497" s="19"/>
      <c r="D497" s="19"/>
      <c r="E497" s="28"/>
    </row>
    <row r="498" spans="1:5" ht="9.75" customHeight="1" x14ac:dyDescent="0.2">
      <c r="A498" s="75"/>
      <c r="B498" s="17" t="str">
        <f t="shared" si="7"/>
        <v/>
      </c>
      <c r="C498" s="19"/>
      <c r="D498" s="19"/>
      <c r="E498" s="28"/>
    </row>
    <row r="499" spans="1:5" ht="9.75" customHeight="1" x14ac:dyDescent="0.2">
      <c r="A499" s="75"/>
      <c r="B499" s="17" t="str">
        <f t="shared" si="7"/>
        <v/>
      </c>
      <c r="C499" s="19"/>
      <c r="D499" s="19"/>
      <c r="E499" s="28"/>
    </row>
    <row r="500" spans="1:5" ht="9.75" customHeight="1" x14ac:dyDescent="0.2">
      <c r="A500" s="75"/>
      <c r="B500" s="17" t="str">
        <f t="shared" si="7"/>
        <v/>
      </c>
      <c r="C500" s="19"/>
      <c r="D500" s="19"/>
      <c r="E500" s="28"/>
    </row>
    <row r="501" spans="1:5" ht="9.75" customHeight="1" x14ac:dyDescent="0.2">
      <c r="A501" s="75"/>
      <c r="B501" s="17" t="str">
        <f t="shared" si="7"/>
        <v/>
      </c>
      <c r="C501" s="19"/>
      <c r="D501" s="19"/>
      <c r="E501" s="28"/>
    </row>
    <row r="502" spans="1:5" ht="9.75" customHeight="1" x14ac:dyDescent="0.2">
      <c r="A502" s="75"/>
      <c r="B502" s="17" t="str">
        <f t="shared" si="7"/>
        <v/>
      </c>
      <c r="C502" s="19"/>
      <c r="D502" s="19"/>
      <c r="E502" s="28"/>
    </row>
    <row r="503" spans="1:5" ht="9.75" customHeight="1" x14ac:dyDescent="0.2">
      <c r="A503" s="75"/>
      <c r="B503" s="17" t="str">
        <f t="shared" si="7"/>
        <v/>
      </c>
      <c r="C503" s="19"/>
      <c r="D503" s="19"/>
      <c r="E503" s="28"/>
    </row>
    <row r="504" spans="1:5" ht="9.75" customHeight="1" x14ac:dyDescent="0.2">
      <c r="A504" s="75"/>
      <c r="B504" s="17" t="str">
        <f t="shared" si="7"/>
        <v/>
      </c>
      <c r="C504" s="19"/>
      <c r="D504" s="19"/>
      <c r="E504" s="28"/>
    </row>
    <row r="505" spans="1:5" ht="9.75" customHeight="1" x14ac:dyDescent="0.2">
      <c r="A505" s="75"/>
      <c r="B505" s="17" t="str">
        <f t="shared" si="7"/>
        <v/>
      </c>
      <c r="C505" s="19"/>
      <c r="D505" s="19"/>
      <c r="E505" s="28"/>
    </row>
    <row r="506" spans="1:5" ht="9.75" customHeight="1" x14ac:dyDescent="0.2">
      <c r="A506" s="75"/>
      <c r="B506" s="17" t="str">
        <f t="shared" si="7"/>
        <v/>
      </c>
      <c r="C506" s="19"/>
      <c r="D506" s="19"/>
      <c r="E506" s="28"/>
    </row>
    <row r="507" spans="1:5" ht="9.75" customHeight="1" x14ac:dyDescent="0.2">
      <c r="A507" s="75"/>
      <c r="B507" s="17" t="str">
        <f t="shared" si="7"/>
        <v/>
      </c>
      <c r="C507" s="19"/>
      <c r="D507" s="19"/>
      <c r="E507" s="28"/>
    </row>
    <row r="508" spans="1:5" ht="9.75" customHeight="1" x14ac:dyDescent="0.2">
      <c r="A508" s="75"/>
      <c r="B508" s="17" t="str">
        <f t="shared" si="7"/>
        <v/>
      </c>
      <c r="C508" s="19"/>
      <c r="D508" s="19"/>
      <c r="E508" s="28"/>
    </row>
    <row r="509" spans="1:5" ht="9.75" customHeight="1" x14ac:dyDescent="0.2">
      <c r="A509" s="75"/>
      <c r="B509" s="17" t="str">
        <f t="shared" si="7"/>
        <v/>
      </c>
      <c r="C509" s="19"/>
      <c r="D509" s="19"/>
      <c r="E509" s="28"/>
    </row>
    <row r="510" spans="1:5" ht="9.75" customHeight="1" x14ac:dyDescent="0.2">
      <c r="A510" s="75"/>
      <c r="B510" s="17" t="str">
        <f t="shared" si="7"/>
        <v/>
      </c>
      <c r="C510" s="19"/>
      <c r="D510" s="19"/>
      <c r="E510" s="28"/>
    </row>
    <row r="511" spans="1:5" ht="9.75" customHeight="1" x14ac:dyDescent="0.2">
      <c r="A511" s="75"/>
      <c r="B511" s="17" t="str">
        <f t="shared" si="7"/>
        <v/>
      </c>
      <c r="C511" s="19"/>
      <c r="D511" s="19"/>
      <c r="E511" s="28"/>
    </row>
    <row r="512" spans="1:5" ht="9.75" customHeight="1" x14ac:dyDescent="0.2">
      <c r="A512" s="75"/>
      <c r="B512" s="17" t="str">
        <f t="shared" si="7"/>
        <v/>
      </c>
      <c r="C512" s="19"/>
      <c r="D512" s="19"/>
      <c r="E512" s="28"/>
    </row>
    <row r="513" spans="1:5" ht="9.75" customHeight="1" x14ac:dyDescent="0.2">
      <c r="A513" s="75"/>
      <c r="B513" s="17" t="str">
        <f t="shared" si="7"/>
        <v/>
      </c>
      <c r="C513" s="19"/>
      <c r="D513" s="19"/>
      <c r="E513" s="28"/>
    </row>
    <row r="514" spans="1:5" ht="9.75" customHeight="1" x14ac:dyDescent="0.2">
      <c r="A514" s="75"/>
      <c r="B514" s="17" t="str">
        <f t="shared" si="7"/>
        <v/>
      </c>
      <c r="C514" s="19"/>
      <c r="D514" s="19"/>
      <c r="E514" s="28"/>
    </row>
    <row r="515" spans="1:5" ht="9.75" customHeight="1" x14ac:dyDescent="0.2">
      <c r="A515" s="75"/>
      <c r="B515" s="17" t="str">
        <f t="shared" ref="B515:B578" si="8">IF(C515="","",ROW()-1)</f>
        <v/>
      </c>
      <c r="C515" s="19"/>
      <c r="D515" s="19"/>
      <c r="E515" s="28"/>
    </row>
    <row r="516" spans="1:5" ht="9.75" customHeight="1" x14ac:dyDescent="0.2">
      <c r="A516" s="75"/>
      <c r="B516" s="17" t="str">
        <f t="shared" si="8"/>
        <v/>
      </c>
      <c r="C516" s="19"/>
      <c r="D516" s="19"/>
      <c r="E516" s="28"/>
    </row>
    <row r="517" spans="1:5" ht="9.75" customHeight="1" x14ac:dyDescent="0.2">
      <c r="A517" s="75"/>
      <c r="B517" s="17" t="str">
        <f t="shared" si="8"/>
        <v/>
      </c>
      <c r="C517" s="19"/>
      <c r="D517" s="19"/>
      <c r="E517" s="28"/>
    </row>
    <row r="518" spans="1:5" ht="9.75" customHeight="1" x14ac:dyDescent="0.2">
      <c r="A518" s="75"/>
      <c r="B518" s="17" t="str">
        <f t="shared" si="8"/>
        <v/>
      </c>
      <c r="C518" s="19"/>
      <c r="D518" s="19"/>
      <c r="E518" s="28"/>
    </row>
    <row r="519" spans="1:5" ht="9.75" customHeight="1" x14ac:dyDescent="0.2">
      <c r="A519" s="75"/>
      <c r="B519" s="17" t="str">
        <f t="shared" si="8"/>
        <v/>
      </c>
      <c r="C519" s="19"/>
      <c r="D519" s="19"/>
      <c r="E519" s="28"/>
    </row>
    <row r="520" spans="1:5" ht="9.75" customHeight="1" x14ac:dyDescent="0.2">
      <c r="A520" s="75"/>
      <c r="B520" s="17" t="str">
        <f t="shared" si="8"/>
        <v/>
      </c>
      <c r="C520" s="19"/>
      <c r="D520" s="19"/>
      <c r="E520" s="28"/>
    </row>
    <row r="521" spans="1:5" ht="9.75" customHeight="1" x14ac:dyDescent="0.2">
      <c r="A521" s="75"/>
      <c r="B521" s="17" t="str">
        <f t="shared" si="8"/>
        <v/>
      </c>
      <c r="C521" s="19"/>
      <c r="D521" s="19"/>
      <c r="E521" s="28"/>
    </row>
    <row r="522" spans="1:5" ht="9.75" customHeight="1" x14ac:dyDescent="0.2">
      <c r="A522" s="75"/>
      <c r="B522" s="17" t="str">
        <f t="shared" si="8"/>
        <v/>
      </c>
      <c r="C522" s="19"/>
      <c r="D522" s="19"/>
      <c r="E522" s="28"/>
    </row>
    <row r="523" spans="1:5" ht="9.75" customHeight="1" x14ac:dyDescent="0.2">
      <c r="A523" s="75"/>
      <c r="B523" s="17" t="str">
        <f t="shared" si="8"/>
        <v/>
      </c>
      <c r="C523" s="19"/>
      <c r="D523" s="19"/>
      <c r="E523" s="28"/>
    </row>
    <row r="524" spans="1:5" ht="9.75" customHeight="1" x14ac:dyDescent="0.2">
      <c r="A524" s="75"/>
      <c r="B524" s="17" t="str">
        <f t="shared" si="8"/>
        <v/>
      </c>
      <c r="C524" s="19"/>
      <c r="D524" s="19"/>
      <c r="E524" s="28"/>
    </row>
    <row r="525" spans="1:5" ht="9.75" customHeight="1" x14ac:dyDescent="0.2">
      <c r="A525" s="75"/>
      <c r="B525" s="17" t="str">
        <f t="shared" si="8"/>
        <v/>
      </c>
      <c r="C525" s="19"/>
      <c r="D525" s="19"/>
      <c r="E525" s="28"/>
    </row>
    <row r="526" spans="1:5" ht="9.75" customHeight="1" x14ac:dyDescent="0.2">
      <c r="A526" s="75"/>
      <c r="B526" s="17" t="str">
        <f t="shared" si="8"/>
        <v/>
      </c>
      <c r="C526" s="19"/>
      <c r="D526" s="19"/>
      <c r="E526" s="28"/>
    </row>
    <row r="527" spans="1:5" ht="9.75" customHeight="1" x14ac:dyDescent="0.2">
      <c r="A527" s="75"/>
      <c r="B527" s="17" t="str">
        <f t="shared" si="8"/>
        <v/>
      </c>
      <c r="C527" s="19"/>
      <c r="D527" s="19"/>
      <c r="E527" s="28"/>
    </row>
    <row r="528" spans="1:5" ht="9.75" customHeight="1" x14ac:dyDescent="0.2">
      <c r="A528" s="75"/>
      <c r="B528" s="17" t="str">
        <f t="shared" si="8"/>
        <v/>
      </c>
      <c r="C528" s="19"/>
      <c r="D528" s="19"/>
      <c r="E528" s="28"/>
    </row>
    <row r="529" spans="1:5" ht="9.75" customHeight="1" x14ac:dyDescent="0.2">
      <c r="A529" s="75"/>
      <c r="B529" s="17" t="str">
        <f t="shared" si="8"/>
        <v/>
      </c>
      <c r="C529" s="19"/>
      <c r="D529" s="19"/>
      <c r="E529" s="28"/>
    </row>
    <row r="530" spans="1:5" ht="9.75" customHeight="1" x14ac:dyDescent="0.2">
      <c r="A530" s="75"/>
      <c r="B530" s="17" t="str">
        <f t="shared" si="8"/>
        <v/>
      </c>
      <c r="C530" s="19"/>
      <c r="D530" s="19"/>
      <c r="E530" s="28"/>
    </row>
    <row r="531" spans="1:5" ht="9.75" customHeight="1" x14ac:dyDescent="0.2">
      <c r="A531" s="75"/>
      <c r="B531" s="17" t="str">
        <f t="shared" si="8"/>
        <v/>
      </c>
      <c r="C531" s="19"/>
      <c r="D531" s="19"/>
      <c r="E531" s="28"/>
    </row>
    <row r="532" spans="1:5" ht="9.75" customHeight="1" x14ac:dyDescent="0.2">
      <c r="A532" s="75"/>
      <c r="B532" s="17" t="str">
        <f t="shared" si="8"/>
        <v/>
      </c>
      <c r="C532" s="19"/>
      <c r="D532" s="19"/>
      <c r="E532" s="28"/>
    </row>
    <row r="533" spans="1:5" ht="9.75" customHeight="1" x14ac:dyDescent="0.2">
      <c r="A533" s="75"/>
      <c r="B533" s="17" t="str">
        <f t="shared" si="8"/>
        <v/>
      </c>
      <c r="C533" s="19"/>
      <c r="D533" s="19"/>
      <c r="E533" s="28"/>
    </row>
    <row r="534" spans="1:5" ht="9.75" customHeight="1" x14ac:dyDescent="0.2">
      <c r="A534" s="75"/>
      <c r="B534" s="17" t="str">
        <f t="shared" si="8"/>
        <v/>
      </c>
      <c r="C534" s="19"/>
      <c r="D534" s="19"/>
      <c r="E534" s="28"/>
    </row>
    <row r="535" spans="1:5" ht="9.75" customHeight="1" x14ac:dyDescent="0.2">
      <c r="A535" s="75"/>
      <c r="B535" s="17" t="str">
        <f t="shared" si="8"/>
        <v/>
      </c>
      <c r="C535" s="19"/>
      <c r="D535" s="19"/>
      <c r="E535" s="28"/>
    </row>
    <row r="536" spans="1:5" ht="9.75" customHeight="1" x14ac:dyDescent="0.2">
      <c r="A536" s="75"/>
      <c r="B536" s="17" t="str">
        <f t="shared" si="8"/>
        <v/>
      </c>
      <c r="C536" s="19"/>
      <c r="D536" s="19"/>
      <c r="E536" s="28"/>
    </row>
    <row r="537" spans="1:5" ht="9.75" customHeight="1" x14ac:dyDescent="0.2">
      <c r="A537" s="75"/>
      <c r="B537" s="17" t="str">
        <f t="shared" si="8"/>
        <v/>
      </c>
      <c r="C537" s="19"/>
      <c r="D537" s="19"/>
      <c r="E537" s="28"/>
    </row>
    <row r="538" spans="1:5" ht="9.75" customHeight="1" x14ac:dyDescent="0.2">
      <c r="A538" s="75"/>
      <c r="B538" s="17" t="str">
        <f t="shared" si="8"/>
        <v/>
      </c>
      <c r="C538" s="19"/>
      <c r="D538" s="19"/>
      <c r="E538" s="28"/>
    </row>
    <row r="539" spans="1:5" ht="9.75" customHeight="1" x14ac:dyDescent="0.2">
      <c r="A539" s="75"/>
      <c r="B539" s="17" t="str">
        <f t="shared" si="8"/>
        <v/>
      </c>
      <c r="C539" s="19"/>
      <c r="D539" s="19"/>
      <c r="E539" s="28"/>
    </row>
    <row r="540" spans="1:5" ht="9.75" customHeight="1" x14ac:dyDescent="0.2">
      <c r="A540" s="75"/>
      <c r="B540" s="17" t="str">
        <f t="shared" si="8"/>
        <v/>
      </c>
      <c r="C540" s="19"/>
      <c r="D540" s="19"/>
      <c r="E540" s="28"/>
    </row>
    <row r="541" spans="1:5" ht="9.75" customHeight="1" x14ac:dyDescent="0.2">
      <c r="A541" s="75"/>
      <c r="B541" s="17" t="str">
        <f t="shared" si="8"/>
        <v/>
      </c>
      <c r="C541" s="19"/>
      <c r="D541" s="19"/>
      <c r="E541" s="28"/>
    </row>
    <row r="542" spans="1:5" ht="9.75" customHeight="1" x14ac:dyDescent="0.2">
      <c r="A542" s="75"/>
      <c r="B542" s="17" t="str">
        <f t="shared" si="8"/>
        <v/>
      </c>
      <c r="C542" s="19"/>
      <c r="D542" s="19"/>
      <c r="E542" s="28"/>
    </row>
    <row r="543" spans="1:5" ht="9.75" customHeight="1" x14ac:dyDescent="0.2">
      <c r="A543" s="75"/>
      <c r="B543" s="17" t="str">
        <f t="shared" si="8"/>
        <v/>
      </c>
      <c r="C543" s="19"/>
      <c r="D543" s="19"/>
      <c r="E543" s="28"/>
    </row>
    <row r="544" spans="1:5" ht="9.75" customHeight="1" x14ac:dyDescent="0.2">
      <c r="A544" s="75"/>
      <c r="B544" s="17" t="str">
        <f t="shared" si="8"/>
        <v/>
      </c>
      <c r="C544" s="19"/>
      <c r="D544" s="19"/>
      <c r="E544" s="28"/>
    </row>
    <row r="545" spans="1:5" ht="9.75" customHeight="1" x14ac:dyDescent="0.2">
      <c r="A545" s="75"/>
      <c r="B545" s="17" t="str">
        <f t="shared" si="8"/>
        <v/>
      </c>
      <c r="C545" s="19"/>
      <c r="D545" s="19"/>
      <c r="E545" s="28"/>
    </row>
    <row r="546" spans="1:5" ht="9.75" customHeight="1" x14ac:dyDescent="0.2">
      <c r="A546" s="75"/>
      <c r="B546" s="17" t="str">
        <f t="shared" si="8"/>
        <v/>
      </c>
      <c r="C546" s="19"/>
      <c r="D546" s="19"/>
      <c r="E546" s="28"/>
    </row>
    <row r="547" spans="1:5" ht="9.75" customHeight="1" x14ac:dyDescent="0.2">
      <c r="A547" s="75"/>
      <c r="B547" s="17" t="str">
        <f t="shared" si="8"/>
        <v/>
      </c>
      <c r="C547" s="19"/>
      <c r="D547" s="19"/>
      <c r="E547" s="28"/>
    </row>
    <row r="548" spans="1:5" ht="9.75" customHeight="1" x14ac:dyDescent="0.2">
      <c r="A548" s="75"/>
      <c r="B548" s="17" t="str">
        <f t="shared" si="8"/>
        <v/>
      </c>
      <c r="C548" s="19"/>
      <c r="D548" s="19"/>
      <c r="E548" s="28"/>
    </row>
    <row r="549" spans="1:5" ht="9.75" customHeight="1" x14ac:dyDescent="0.2">
      <c r="A549" s="75"/>
      <c r="B549" s="17" t="str">
        <f t="shared" si="8"/>
        <v/>
      </c>
      <c r="C549" s="19"/>
      <c r="D549" s="19"/>
      <c r="E549" s="28"/>
    </row>
    <row r="550" spans="1:5" ht="9.75" customHeight="1" x14ac:dyDescent="0.2">
      <c r="A550" s="75"/>
      <c r="B550" s="17" t="str">
        <f t="shared" si="8"/>
        <v/>
      </c>
      <c r="C550" s="19"/>
      <c r="D550" s="19"/>
      <c r="E550" s="28"/>
    </row>
    <row r="551" spans="1:5" ht="9.75" customHeight="1" x14ac:dyDescent="0.2">
      <c r="A551" s="75"/>
      <c r="B551" s="17" t="str">
        <f t="shared" si="8"/>
        <v/>
      </c>
      <c r="C551" s="19"/>
      <c r="D551" s="19"/>
      <c r="E551" s="28"/>
    </row>
    <row r="552" spans="1:5" ht="9.75" customHeight="1" x14ac:dyDescent="0.2">
      <c r="A552" s="75"/>
      <c r="B552" s="17" t="str">
        <f t="shared" si="8"/>
        <v/>
      </c>
      <c r="C552" s="19"/>
      <c r="D552" s="19"/>
      <c r="E552" s="28"/>
    </row>
    <row r="553" spans="1:5" ht="9.75" customHeight="1" x14ac:dyDescent="0.2">
      <c r="A553" s="75"/>
      <c r="B553" s="17" t="str">
        <f t="shared" si="8"/>
        <v/>
      </c>
      <c r="C553" s="19"/>
      <c r="D553" s="19"/>
      <c r="E553" s="28"/>
    </row>
    <row r="554" spans="1:5" ht="9.75" customHeight="1" x14ac:dyDescent="0.2">
      <c r="A554" s="75"/>
      <c r="B554" s="17" t="str">
        <f t="shared" si="8"/>
        <v/>
      </c>
      <c r="C554" s="19"/>
      <c r="D554" s="19"/>
      <c r="E554" s="28"/>
    </row>
    <row r="555" spans="1:5" ht="9.75" customHeight="1" x14ac:dyDescent="0.2">
      <c r="A555" s="75"/>
      <c r="B555" s="17" t="str">
        <f t="shared" si="8"/>
        <v/>
      </c>
      <c r="C555" s="19"/>
      <c r="D555" s="19"/>
      <c r="E555" s="28"/>
    </row>
    <row r="556" spans="1:5" ht="9.75" customHeight="1" x14ac:dyDescent="0.2">
      <c r="A556" s="75"/>
      <c r="B556" s="17" t="str">
        <f t="shared" si="8"/>
        <v/>
      </c>
      <c r="C556" s="19"/>
      <c r="D556" s="19"/>
      <c r="E556" s="28"/>
    </row>
    <row r="557" spans="1:5" ht="9.75" customHeight="1" x14ac:dyDescent="0.2">
      <c r="A557" s="75"/>
      <c r="B557" s="17" t="str">
        <f t="shared" si="8"/>
        <v/>
      </c>
      <c r="C557" s="19"/>
      <c r="D557" s="19"/>
      <c r="E557" s="28"/>
    </row>
    <row r="558" spans="1:5" ht="9.75" customHeight="1" x14ac:dyDescent="0.2">
      <c r="A558" s="75"/>
      <c r="B558" s="17" t="str">
        <f t="shared" si="8"/>
        <v/>
      </c>
      <c r="C558" s="19"/>
      <c r="D558" s="19"/>
      <c r="E558" s="28"/>
    </row>
    <row r="559" spans="1:5" ht="9.75" customHeight="1" x14ac:dyDescent="0.2">
      <c r="A559" s="75"/>
      <c r="B559" s="17" t="str">
        <f t="shared" si="8"/>
        <v/>
      </c>
      <c r="C559" s="19"/>
      <c r="D559" s="19"/>
      <c r="E559" s="28"/>
    </row>
    <row r="560" spans="1:5" ht="9.75" customHeight="1" x14ac:dyDescent="0.2">
      <c r="A560" s="75"/>
      <c r="B560" s="17" t="str">
        <f t="shared" si="8"/>
        <v/>
      </c>
      <c r="C560" s="19"/>
      <c r="D560" s="19"/>
      <c r="E560" s="28"/>
    </row>
    <row r="561" spans="1:5" ht="9.75" customHeight="1" x14ac:dyDescent="0.2">
      <c r="A561" s="75"/>
      <c r="B561" s="17" t="str">
        <f t="shared" si="8"/>
        <v/>
      </c>
      <c r="C561" s="19"/>
      <c r="D561" s="19"/>
      <c r="E561" s="28"/>
    </row>
    <row r="562" spans="1:5" ht="9.75" customHeight="1" x14ac:dyDescent="0.2">
      <c r="A562" s="75"/>
      <c r="B562" s="17" t="str">
        <f t="shared" si="8"/>
        <v/>
      </c>
      <c r="C562" s="19"/>
      <c r="D562" s="19"/>
      <c r="E562" s="28"/>
    </row>
    <row r="563" spans="1:5" ht="9.75" customHeight="1" x14ac:dyDescent="0.2">
      <c r="A563" s="75"/>
      <c r="B563" s="17" t="str">
        <f t="shared" si="8"/>
        <v/>
      </c>
      <c r="C563" s="19"/>
      <c r="D563" s="19"/>
      <c r="E563" s="28"/>
    </row>
    <row r="564" spans="1:5" ht="9.75" customHeight="1" x14ac:dyDescent="0.2">
      <c r="A564" s="75"/>
      <c r="B564" s="17" t="str">
        <f t="shared" si="8"/>
        <v/>
      </c>
      <c r="C564" s="19"/>
      <c r="D564" s="19"/>
      <c r="E564" s="28"/>
    </row>
    <row r="565" spans="1:5" ht="9.75" customHeight="1" x14ac:dyDescent="0.2">
      <c r="A565" s="75"/>
      <c r="B565" s="17" t="str">
        <f t="shared" si="8"/>
        <v/>
      </c>
      <c r="C565" s="19"/>
      <c r="D565" s="19"/>
      <c r="E565" s="28"/>
    </row>
    <row r="566" spans="1:5" ht="9.75" customHeight="1" x14ac:dyDescent="0.2">
      <c r="A566" s="75"/>
      <c r="B566" s="17" t="str">
        <f t="shared" si="8"/>
        <v/>
      </c>
      <c r="C566" s="19"/>
      <c r="D566" s="19"/>
      <c r="E566" s="28"/>
    </row>
    <row r="567" spans="1:5" ht="9.75" customHeight="1" x14ac:dyDescent="0.2">
      <c r="A567" s="75"/>
      <c r="B567" s="17" t="str">
        <f t="shared" si="8"/>
        <v/>
      </c>
      <c r="C567" s="19"/>
      <c r="D567" s="19"/>
      <c r="E567" s="28"/>
    </row>
    <row r="568" spans="1:5" ht="9.75" customHeight="1" x14ac:dyDescent="0.2">
      <c r="A568" s="75"/>
      <c r="B568" s="17" t="str">
        <f t="shared" si="8"/>
        <v/>
      </c>
      <c r="C568" s="19"/>
      <c r="D568" s="19"/>
      <c r="E568" s="28"/>
    </row>
    <row r="569" spans="1:5" ht="9.75" customHeight="1" x14ac:dyDescent="0.2">
      <c r="A569" s="75"/>
      <c r="B569" s="17" t="str">
        <f t="shared" si="8"/>
        <v/>
      </c>
      <c r="C569" s="19"/>
      <c r="D569" s="19"/>
      <c r="E569" s="28"/>
    </row>
    <row r="570" spans="1:5" ht="9.75" customHeight="1" x14ac:dyDescent="0.2">
      <c r="A570" s="75"/>
      <c r="B570" s="17" t="str">
        <f t="shared" si="8"/>
        <v/>
      </c>
      <c r="C570" s="19"/>
      <c r="D570" s="19"/>
      <c r="E570" s="28"/>
    </row>
    <row r="571" spans="1:5" ht="9.75" customHeight="1" x14ac:dyDescent="0.2">
      <c r="A571" s="75"/>
      <c r="B571" s="17" t="str">
        <f t="shared" si="8"/>
        <v/>
      </c>
      <c r="C571" s="19"/>
      <c r="D571" s="19"/>
      <c r="E571" s="28"/>
    </row>
    <row r="572" spans="1:5" ht="9.75" customHeight="1" x14ac:dyDescent="0.2">
      <c r="A572" s="75"/>
      <c r="B572" s="17" t="str">
        <f t="shared" si="8"/>
        <v/>
      </c>
      <c r="C572" s="19"/>
      <c r="D572" s="19"/>
      <c r="E572" s="28"/>
    </row>
    <row r="573" spans="1:5" ht="9.75" customHeight="1" x14ac:dyDescent="0.2">
      <c r="A573" s="75"/>
      <c r="B573" s="17" t="str">
        <f t="shared" si="8"/>
        <v/>
      </c>
      <c r="C573" s="19"/>
      <c r="D573" s="19"/>
      <c r="E573" s="28"/>
    </row>
    <row r="574" spans="1:5" ht="9.75" customHeight="1" x14ac:dyDescent="0.2">
      <c r="A574" s="75"/>
      <c r="B574" s="17" t="str">
        <f t="shared" si="8"/>
        <v/>
      </c>
      <c r="C574" s="19"/>
      <c r="D574" s="19"/>
      <c r="E574" s="28"/>
    </row>
    <row r="575" spans="1:5" ht="9.75" customHeight="1" x14ac:dyDescent="0.2">
      <c r="A575" s="75"/>
      <c r="B575" s="17" t="str">
        <f t="shared" si="8"/>
        <v/>
      </c>
      <c r="C575" s="19"/>
      <c r="D575" s="19"/>
      <c r="E575" s="28"/>
    </row>
    <row r="576" spans="1:5" ht="9.75" customHeight="1" x14ac:dyDescent="0.2">
      <c r="A576" s="75"/>
      <c r="B576" s="17" t="str">
        <f t="shared" si="8"/>
        <v/>
      </c>
      <c r="C576" s="19"/>
      <c r="D576" s="19"/>
      <c r="E576" s="28"/>
    </row>
    <row r="577" spans="1:5" ht="9.75" customHeight="1" x14ac:dyDescent="0.2">
      <c r="A577" s="75"/>
      <c r="B577" s="17" t="str">
        <f t="shared" si="8"/>
        <v/>
      </c>
      <c r="C577" s="19"/>
      <c r="D577" s="19"/>
      <c r="E577" s="28"/>
    </row>
    <row r="578" spans="1:5" ht="9.75" customHeight="1" x14ac:dyDescent="0.2">
      <c r="A578" s="75"/>
      <c r="B578" s="17" t="str">
        <f t="shared" si="8"/>
        <v/>
      </c>
      <c r="C578" s="19"/>
      <c r="D578" s="19"/>
      <c r="E578" s="28"/>
    </row>
    <row r="579" spans="1:5" ht="9.75" customHeight="1" x14ac:dyDescent="0.2">
      <c r="A579" s="75"/>
      <c r="B579" s="17" t="str">
        <f t="shared" ref="B579:B642" si="9">IF(C579="","",ROW()-1)</f>
        <v/>
      </c>
      <c r="C579" s="19"/>
      <c r="D579" s="19"/>
      <c r="E579" s="28"/>
    </row>
    <row r="580" spans="1:5" ht="9.75" customHeight="1" x14ac:dyDescent="0.2">
      <c r="A580" s="75"/>
      <c r="B580" s="17" t="str">
        <f t="shared" si="9"/>
        <v/>
      </c>
      <c r="C580" s="19"/>
      <c r="D580" s="19"/>
      <c r="E580" s="28"/>
    </row>
    <row r="581" spans="1:5" ht="9.75" customHeight="1" x14ac:dyDescent="0.2">
      <c r="A581" s="75"/>
      <c r="B581" s="17" t="str">
        <f t="shared" si="9"/>
        <v/>
      </c>
      <c r="C581" s="19"/>
      <c r="D581" s="19"/>
      <c r="E581" s="28"/>
    </row>
    <row r="582" spans="1:5" ht="9.75" customHeight="1" x14ac:dyDescent="0.2">
      <c r="A582" s="75"/>
      <c r="B582" s="17" t="str">
        <f t="shared" si="9"/>
        <v/>
      </c>
      <c r="C582" s="19"/>
      <c r="D582" s="19"/>
      <c r="E582" s="28"/>
    </row>
    <row r="583" spans="1:5" ht="9.75" customHeight="1" x14ac:dyDescent="0.2">
      <c r="A583" s="75"/>
      <c r="B583" s="17" t="str">
        <f t="shared" si="9"/>
        <v/>
      </c>
      <c r="C583" s="19"/>
      <c r="D583" s="19"/>
      <c r="E583" s="28"/>
    </row>
    <row r="584" spans="1:5" ht="9.75" customHeight="1" x14ac:dyDescent="0.2">
      <c r="A584" s="75"/>
      <c r="B584" s="17" t="str">
        <f t="shared" si="9"/>
        <v/>
      </c>
      <c r="C584" s="19"/>
      <c r="D584" s="19"/>
      <c r="E584" s="28"/>
    </row>
    <row r="585" spans="1:5" ht="9.75" customHeight="1" x14ac:dyDescent="0.2">
      <c r="A585" s="75"/>
      <c r="B585" s="17" t="str">
        <f t="shared" si="9"/>
        <v/>
      </c>
      <c r="C585" s="19"/>
      <c r="D585" s="19"/>
      <c r="E585" s="28"/>
    </row>
    <row r="586" spans="1:5" ht="9.75" customHeight="1" x14ac:dyDescent="0.2">
      <c r="A586" s="75"/>
      <c r="B586" s="17" t="str">
        <f t="shared" si="9"/>
        <v/>
      </c>
      <c r="C586" s="19"/>
      <c r="D586" s="19"/>
      <c r="E586" s="28"/>
    </row>
    <row r="587" spans="1:5" ht="9.75" customHeight="1" x14ac:dyDescent="0.2">
      <c r="A587" s="75"/>
      <c r="B587" s="17" t="str">
        <f t="shared" si="9"/>
        <v/>
      </c>
      <c r="C587" s="19"/>
      <c r="D587" s="19"/>
      <c r="E587" s="28"/>
    </row>
    <row r="588" spans="1:5" ht="9.75" customHeight="1" x14ac:dyDescent="0.2">
      <c r="A588" s="75"/>
      <c r="B588" s="17" t="str">
        <f t="shared" si="9"/>
        <v/>
      </c>
      <c r="C588" s="19"/>
      <c r="D588" s="19"/>
      <c r="E588" s="28"/>
    </row>
    <row r="589" spans="1:5" ht="9.75" customHeight="1" x14ac:dyDescent="0.2">
      <c r="A589" s="75"/>
      <c r="B589" s="17" t="str">
        <f t="shared" si="9"/>
        <v/>
      </c>
      <c r="C589" s="19"/>
      <c r="D589" s="19"/>
      <c r="E589" s="28"/>
    </row>
    <row r="590" spans="1:5" ht="9.75" customHeight="1" x14ac:dyDescent="0.2">
      <c r="A590" s="75"/>
      <c r="B590" s="17" t="str">
        <f t="shared" si="9"/>
        <v/>
      </c>
      <c r="C590" s="19"/>
      <c r="D590" s="19"/>
      <c r="E590" s="28"/>
    </row>
    <row r="591" spans="1:5" ht="9.75" customHeight="1" x14ac:dyDescent="0.2">
      <c r="A591" s="75"/>
      <c r="B591" s="17" t="str">
        <f t="shared" si="9"/>
        <v/>
      </c>
      <c r="C591" s="19"/>
      <c r="D591" s="19"/>
      <c r="E591" s="28"/>
    </row>
    <row r="592" spans="1:5" ht="9.75" customHeight="1" x14ac:dyDescent="0.2">
      <c r="A592" s="75"/>
      <c r="B592" s="17" t="str">
        <f t="shared" si="9"/>
        <v/>
      </c>
      <c r="C592" s="19"/>
      <c r="D592" s="19"/>
      <c r="E592" s="28"/>
    </row>
    <row r="593" spans="1:5" ht="9.75" customHeight="1" x14ac:dyDescent="0.2">
      <c r="A593" s="75"/>
      <c r="B593" s="17" t="str">
        <f t="shared" si="9"/>
        <v/>
      </c>
      <c r="C593" s="19"/>
      <c r="D593" s="19"/>
      <c r="E593" s="28"/>
    </row>
    <row r="594" spans="1:5" ht="9.75" customHeight="1" x14ac:dyDescent="0.2">
      <c r="A594" s="75"/>
      <c r="B594" s="17" t="str">
        <f t="shared" si="9"/>
        <v/>
      </c>
      <c r="C594" s="19"/>
      <c r="D594" s="19"/>
      <c r="E594" s="28"/>
    </row>
    <row r="595" spans="1:5" ht="9.75" customHeight="1" x14ac:dyDescent="0.2">
      <c r="A595" s="75"/>
      <c r="B595" s="17" t="str">
        <f t="shared" si="9"/>
        <v/>
      </c>
      <c r="C595" s="19"/>
      <c r="D595" s="19"/>
      <c r="E595" s="28"/>
    </row>
    <row r="596" spans="1:5" ht="9.75" customHeight="1" x14ac:dyDescent="0.2">
      <c r="A596" s="75"/>
      <c r="B596" s="17" t="str">
        <f t="shared" si="9"/>
        <v/>
      </c>
      <c r="C596" s="19"/>
      <c r="D596" s="19"/>
      <c r="E596" s="28"/>
    </row>
    <row r="597" spans="1:5" ht="9.75" customHeight="1" x14ac:dyDescent="0.2">
      <c r="A597" s="75"/>
      <c r="B597" s="17" t="str">
        <f t="shared" si="9"/>
        <v/>
      </c>
      <c r="C597" s="19"/>
      <c r="D597" s="19"/>
      <c r="E597" s="28"/>
    </row>
    <row r="598" spans="1:5" ht="9.75" customHeight="1" x14ac:dyDescent="0.2">
      <c r="A598" s="75"/>
      <c r="B598" s="17" t="str">
        <f t="shared" si="9"/>
        <v/>
      </c>
      <c r="C598" s="19"/>
      <c r="D598" s="19"/>
      <c r="E598" s="28"/>
    </row>
    <row r="599" spans="1:5" ht="9.75" customHeight="1" x14ac:dyDescent="0.2">
      <c r="A599" s="75"/>
      <c r="B599" s="17" t="str">
        <f t="shared" si="9"/>
        <v/>
      </c>
      <c r="C599" s="19"/>
      <c r="D599" s="19"/>
      <c r="E599" s="28"/>
    </row>
    <row r="600" spans="1:5" ht="9.75" customHeight="1" x14ac:dyDescent="0.2">
      <c r="A600" s="75"/>
      <c r="B600" s="17" t="str">
        <f t="shared" si="9"/>
        <v/>
      </c>
      <c r="C600" s="19"/>
      <c r="D600" s="19"/>
      <c r="E600" s="28"/>
    </row>
    <row r="601" spans="1:5" ht="9.75" customHeight="1" x14ac:dyDescent="0.2">
      <c r="A601" s="75"/>
      <c r="B601" s="17" t="str">
        <f t="shared" si="9"/>
        <v/>
      </c>
      <c r="C601" s="19"/>
      <c r="D601" s="19"/>
      <c r="E601" s="28"/>
    </row>
    <row r="602" spans="1:5" ht="9.75" customHeight="1" x14ac:dyDescent="0.2">
      <c r="A602" s="75"/>
      <c r="B602" s="17" t="str">
        <f t="shared" si="9"/>
        <v/>
      </c>
      <c r="C602" s="19"/>
      <c r="D602" s="19"/>
      <c r="E602" s="28"/>
    </row>
    <row r="603" spans="1:5" ht="9.75" customHeight="1" x14ac:dyDescent="0.2">
      <c r="A603" s="75"/>
      <c r="B603" s="17" t="str">
        <f t="shared" si="9"/>
        <v/>
      </c>
      <c r="C603" s="19"/>
      <c r="D603" s="19"/>
      <c r="E603" s="28"/>
    </row>
    <row r="604" spans="1:5" ht="9.75" customHeight="1" x14ac:dyDescent="0.2">
      <c r="A604" s="75"/>
      <c r="B604" s="17" t="str">
        <f t="shared" si="9"/>
        <v/>
      </c>
      <c r="C604" s="19"/>
      <c r="D604" s="19"/>
      <c r="E604" s="28"/>
    </row>
    <row r="605" spans="1:5" ht="9.75" customHeight="1" x14ac:dyDescent="0.2">
      <c r="A605" s="75"/>
      <c r="B605" s="17" t="str">
        <f t="shared" si="9"/>
        <v/>
      </c>
      <c r="C605" s="19"/>
      <c r="D605" s="19"/>
      <c r="E605" s="28"/>
    </row>
    <row r="606" spans="1:5" ht="9.75" customHeight="1" x14ac:dyDescent="0.2">
      <c r="A606" s="75"/>
      <c r="B606" s="17" t="str">
        <f t="shared" si="9"/>
        <v/>
      </c>
      <c r="C606" s="19"/>
      <c r="D606" s="19"/>
      <c r="E606" s="28"/>
    </row>
    <row r="607" spans="1:5" ht="9.75" customHeight="1" x14ac:dyDescent="0.2">
      <c r="A607" s="75"/>
      <c r="B607" s="17" t="str">
        <f t="shared" si="9"/>
        <v/>
      </c>
      <c r="C607" s="19"/>
      <c r="D607" s="19"/>
      <c r="E607" s="28"/>
    </row>
    <row r="608" spans="1:5" ht="9.75" customHeight="1" x14ac:dyDescent="0.2">
      <c r="A608" s="75"/>
      <c r="B608" s="17" t="str">
        <f t="shared" si="9"/>
        <v/>
      </c>
      <c r="C608" s="19"/>
      <c r="D608" s="19"/>
      <c r="E608" s="28"/>
    </row>
    <row r="609" spans="1:5" ht="9.75" customHeight="1" x14ac:dyDescent="0.2">
      <c r="A609" s="75"/>
      <c r="B609" s="17" t="str">
        <f t="shared" si="9"/>
        <v/>
      </c>
      <c r="C609" s="19"/>
      <c r="D609" s="19"/>
      <c r="E609" s="28"/>
    </row>
    <row r="610" spans="1:5" ht="9.75" customHeight="1" x14ac:dyDescent="0.2">
      <c r="A610" s="75"/>
      <c r="B610" s="17" t="str">
        <f t="shared" si="9"/>
        <v/>
      </c>
      <c r="C610" s="19"/>
      <c r="D610" s="19"/>
      <c r="E610" s="28"/>
    </row>
    <row r="611" spans="1:5" ht="9.75" customHeight="1" x14ac:dyDescent="0.2">
      <c r="A611" s="75"/>
      <c r="B611" s="17" t="str">
        <f t="shared" si="9"/>
        <v/>
      </c>
      <c r="C611" s="19"/>
      <c r="D611" s="19"/>
      <c r="E611" s="28"/>
    </row>
    <row r="612" spans="1:5" ht="9.75" customHeight="1" x14ac:dyDescent="0.2">
      <c r="A612" s="75"/>
      <c r="B612" s="17" t="str">
        <f t="shared" si="9"/>
        <v/>
      </c>
      <c r="C612" s="19"/>
      <c r="D612" s="19"/>
      <c r="E612" s="28"/>
    </row>
    <row r="613" spans="1:5" ht="9.75" customHeight="1" x14ac:dyDescent="0.2">
      <c r="A613" s="75"/>
      <c r="B613" s="17" t="str">
        <f t="shared" si="9"/>
        <v/>
      </c>
      <c r="C613" s="19"/>
      <c r="D613" s="19"/>
      <c r="E613" s="28"/>
    </row>
    <row r="614" spans="1:5" ht="9.75" customHeight="1" x14ac:dyDescent="0.2">
      <c r="A614" s="75"/>
      <c r="B614" s="17" t="str">
        <f t="shared" si="9"/>
        <v/>
      </c>
      <c r="C614" s="19"/>
      <c r="D614" s="19"/>
      <c r="E614" s="28"/>
    </row>
    <row r="615" spans="1:5" ht="9.75" customHeight="1" x14ac:dyDescent="0.2">
      <c r="A615" s="75"/>
      <c r="B615" s="17" t="str">
        <f t="shared" si="9"/>
        <v/>
      </c>
      <c r="C615" s="19"/>
      <c r="D615" s="19"/>
      <c r="E615" s="28"/>
    </row>
    <row r="616" spans="1:5" ht="9.75" customHeight="1" x14ac:dyDescent="0.2">
      <c r="A616" s="75"/>
      <c r="B616" s="17" t="str">
        <f t="shared" si="9"/>
        <v/>
      </c>
      <c r="C616" s="19"/>
      <c r="D616" s="19"/>
      <c r="E616" s="28"/>
    </row>
    <row r="617" spans="1:5" ht="9.75" customHeight="1" x14ac:dyDescent="0.2">
      <c r="A617" s="75"/>
      <c r="B617" s="17" t="str">
        <f t="shared" si="9"/>
        <v/>
      </c>
      <c r="C617" s="19"/>
      <c r="D617" s="19"/>
      <c r="E617" s="28"/>
    </row>
    <row r="618" spans="1:5" ht="9.75" customHeight="1" x14ac:dyDescent="0.2">
      <c r="A618" s="75"/>
      <c r="B618" s="17" t="str">
        <f t="shared" si="9"/>
        <v/>
      </c>
      <c r="C618" s="19"/>
      <c r="D618" s="19"/>
      <c r="E618" s="28"/>
    </row>
    <row r="619" spans="1:5" ht="9.75" customHeight="1" x14ac:dyDescent="0.2">
      <c r="A619" s="75"/>
      <c r="B619" s="17" t="str">
        <f t="shared" si="9"/>
        <v/>
      </c>
      <c r="C619" s="19"/>
      <c r="D619" s="19"/>
      <c r="E619" s="28"/>
    </row>
    <row r="620" spans="1:5" ht="9.75" customHeight="1" x14ac:dyDescent="0.2">
      <c r="A620" s="75"/>
      <c r="B620" s="17" t="str">
        <f t="shared" si="9"/>
        <v/>
      </c>
      <c r="C620" s="19"/>
      <c r="D620" s="19"/>
      <c r="E620" s="28"/>
    </row>
    <row r="621" spans="1:5" ht="9.75" customHeight="1" x14ac:dyDescent="0.2">
      <c r="A621" s="75"/>
      <c r="B621" s="17" t="str">
        <f t="shared" si="9"/>
        <v/>
      </c>
      <c r="C621" s="19"/>
      <c r="D621" s="19"/>
      <c r="E621" s="28"/>
    </row>
    <row r="622" spans="1:5" ht="9.75" customHeight="1" x14ac:dyDescent="0.2">
      <c r="A622" s="75"/>
      <c r="B622" s="17" t="str">
        <f t="shared" si="9"/>
        <v/>
      </c>
      <c r="C622" s="19"/>
      <c r="D622" s="19"/>
      <c r="E622" s="28"/>
    </row>
    <row r="623" spans="1:5" ht="9.75" customHeight="1" x14ac:dyDescent="0.2">
      <c r="A623" s="75"/>
      <c r="B623" s="17" t="str">
        <f t="shared" si="9"/>
        <v/>
      </c>
      <c r="C623" s="19"/>
      <c r="D623" s="19"/>
      <c r="E623" s="28"/>
    </row>
    <row r="624" spans="1:5" ht="9.75" customHeight="1" x14ac:dyDescent="0.2">
      <c r="A624" s="75"/>
      <c r="B624" s="17" t="str">
        <f t="shared" si="9"/>
        <v/>
      </c>
      <c r="C624" s="19"/>
      <c r="D624" s="19"/>
      <c r="E624" s="28"/>
    </row>
    <row r="625" spans="1:5" ht="9.75" customHeight="1" x14ac:dyDescent="0.2">
      <c r="A625" s="75"/>
      <c r="B625" s="17" t="str">
        <f t="shared" si="9"/>
        <v/>
      </c>
      <c r="C625" s="19"/>
      <c r="D625" s="19"/>
      <c r="E625" s="28"/>
    </row>
    <row r="626" spans="1:5" ht="9.75" customHeight="1" x14ac:dyDescent="0.2">
      <c r="A626" s="75"/>
      <c r="B626" s="17" t="str">
        <f t="shared" si="9"/>
        <v/>
      </c>
      <c r="C626" s="19"/>
      <c r="D626" s="19"/>
      <c r="E626" s="28"/>
    </row>
    <row r="627" spans="1:5" ht="9.75" customHeight="1" x14ac:dyDescent="0.2">
      <c r="A627" s="75"/>
      <c r="B627" s="17" t="str">
        <f t="shared" si="9"/>
        <v/>
      </c>
      <c r="C627" s="19"/>
      <c r="D627" s="19"/>
      <c r="E627" s="28"/>
    </row>
    <row r="628" spans="1:5" ht="9.75" customHeight="1" x14ac:dyDescent="0.2">
      <c r="A628" s="75"/>
      <c r="B628" s="17" t="str">
        <f t="shared" si="9"/>
        <v/>
      </c>
      <c r="C628" s="19"/>
      <c r="D628" s="19"/>
      <c r="E628" s="28"/>
    </row>
    <row r="629" spans="1:5" ht="9.75" customHeight="1" x14ac:dyDescent="0.2">
      <c r="A629" s="75"/>
      <c r="B629" s="17" t="str">
        <f t="shared" si="9"/>
        <v/>
      </c>
      <c r="C629" s="19"/>
      <c r="D629" s="19"/>
      <c r="E629" s="28"/>
    </row>
    <row r="630" spans="1:5" ht="9.75" customHeight="1" x14ac:dyDescent="0.2">
      <c r="A630" s="75"/>
      <c r="B630" s="17" t="str">
        <f t="shared" si="9"/>
        <v/>
      </c>
      <c r="C630" s="19"/>
      <c r="D630" s="19"/>
      <c r="E630" s="28"/>
    </row>
    <row r="631" spans="1:5" ht="9.75" customHeight="1" x14ac:dyDescent="0.2">
      <c r="A631" s="75"/>
      <c r="B631" s="17" t="str">
        <f t="shared" si="9"/>
        <v/>
      </c>
      <c r="C631" s="19"/>
      <c r="D631" s="19"/>
      <c r="E631" s="28"/>
    </row>
    <row r="632" spans="1:5" ht="9.75" customHeight="1" x14ac:dyDescent="0.2">
      <c r="A632" s="75"/>
      <c r="B632" s="17" t="str">
        <f t="shared" si="9"/>
        <v/>
      </c>
      <c r="C632" s="19"/>
      <c r="D632" s="19"/>
      <c r="E632" s="28"/>
    </row>
    <row r="633" spans="1:5" ht="9.75" customHeight="1" x14ac:dyDescent="0.2">
      <c r="A633" s="75"/>
      <c r="B633" s="17" t="str">
        <f t="shared" si="9"/>
        <v/>
      </c>
      <c r="C633" s="19"/>
      <c r="D633" s="19"/>
      <c r="E633" s="28"/>
    </row>
    <row r="634" spans="1:5" ht="9.75" customHeight="1" x14ac:dyDescent="0.2">
      <c r="A634" s="75"/>
      <c r="B634" s="17" t="str">
        <f t="shared" si="9"/>
        <v/>
      </c>
      <c r="C634" s="19"/>
      <c r="D634" s="19"/>
      <c r="E634" s="28"/>
    </row>
    <row r="635" spans="1:5" ht="9.75" customHeight="1" x14ac:dyDescent="0.2">
      <c r="A635" s="75"/>
      <c r="B635" s="17" t="str">
        <f t="shared" si="9"/>
        <v/>
      </c>
      <c r="C635" s="19"/>
      <c r="D635" s="19"/>
      <c r="E635" s="28"/>
    </row>
    <row r="636" spans="1:5" ht="9.75" customHeight="1" x14ac:dyDescent="0.2">
      <c r="A636" s="75"/>
      <c r="B636" s="17" t="str">
        <f t="shared" si="9"/>
        <v/>
      </c>
      <c r="C636" s="19"/>
      <c r="D636" s="19"/>
      <c r="E636" s="28"/>
    </row>
    <row r="637" spans="1:5" ht="9.75" customHeight="1" x14ac:dyDescent="0.2">
      <c r="A637" s="75"/>
      <c r="B637" s="17" t="str">
        <f t="shared" si="9"/>
        <v/>
      </c>
      <c r="C637" s="19"/>
      <c r="D637" s="19"/>
      <c r="E637" s="28"/>
    </row>
    <row r="638" spans="1:5" ht="9.75" customHeight="1" x14ac:dyDescent="0.2">
      <c r="A638" s="75"/>
      <c r="B638" s="17" t="str">
        <f t="shared" si="9"/>
        <v/>
      </c>
      <c r="C638" s="19"/>
      <c r="D638" s="19"/>
      <c r="E638" s="28"/>
    </row>
    <row r="639" spans="1:5" ht="9.75" customHeight="1" x14ac:dyDescent="0.2">
      <c r="A639" s="75"/>
      <c r="B639" s="17" t="str">
        <f t="shared" si="9"/>
        <v/>
      </c>
      <c r="C639" s="19"/>
      <c r="D639" s="19"/>
      <c r="E639" s="28"/>
    </row>
    <row r="640" spans="1:5" ht="9.75" customHeight="1" x14ac:dyDescent="0.2">
      <c r="A640" s="75"/>
      <c r="B640" s="17" t="str">
        <f t="shared" si="9"/>
        <v/>
      </c>
      <c r="C640" s="19"/>
      <c r="D640" s="19"/>
      <c r="E640" s="28"/>
    </row>
    <row r="641" spans="1:5" ht="9.75" customHeight="1" x14ac:dyDescent="0.2">
      <c r="A641" s="75"/>
      <c r="B641" s="17" t="str">
        <f t="shared" si="9"/>
        <v/>
      </c>
      <c r="C641" s="19"/>
      <c r="D641" s="19"/>
      <c r="E641" s="28"/>
    </row>
    <row r="642" spans="1:5" ht="9.75" customHeight="1" x14ac:dyDescent="0.2">
      <c r="A642" s="75"/>
      <c r="B642" s="17" t="str">
        <f t="shared" si="9"/>
        <v/>
      </c>
      <c r="C642" s="19"/>
      <c r="D642" s="19"/>
      <c r="E642" s="28"/>
    </row>
    <row r="643" spans="1:5" ht="9.75" customHeight="1" x14ac:dyDescent="0.2">
      <c r="A643" s="75"/>
      <c r="B643" s="17" t="str">
        <f t="shared" ref="B643:B706" si="10">IF(C643="","",ROW()-1)</f>
        <v/>
      </c>
      <c r="C643" s="19"/>
      <c r="D643" s="19"/>
      <c r="E643" s="28"/>
    </row>
    <row r="644" spans="1:5" ht="9.75" customHeight="1" x14ac:dyDescent="0.2">
      <c r="A644" s="75"/>
      <c r="B644" s="17" t="str">
        <f t="shared" si="10"/>
        <v/>
      </c>
      <c r="C644" s="19"/>
      <c r="D644" s="19"/>
      <c r="E644" s="28"/>
    </row>
    <row r="645" spans="1:5" ht="9.75" customHeight="1" x14ac:dyDescent="0.2">
      <c r="A645" s="75"/>
      <c r="B645" s="17" t="str">
        <f t="shared" si="10"/>
        <v/>
      </c>
      <c r="C645" s="19"/>
      <c r="D645" s="19"/>
      <c r="E645" s="28"/>
    </row>
    <row r="646" spans="1:5" ht="9.75" customHeight="1" x14ac:dyDescent="0.2">
      <c r="A646" s="75"/>
      <c r="B646" s="17" t="str">
        <f t="shared" si="10"/>
        <v/>
      </c>
      <c r="C646" s="19"/>
      <c r="D646" s="19"/>
      <c r="E646" s="28"/>
    </row>
    <row r="647" spans="1:5" ht="9.75" customHeight="1" x14ac:dyDescent="0.2">
      <c r="A647" s="75"/>
      <c r="B647" s="17" t="str">
        <f t="shared" si="10"/>
        <v/>
      </c>
      <c r="C647" s="19"/>
      <c r="D647" s="19"/>
      <c r="E647" s="28"/>
    </row>
    <row r="648" spans="1:5" ht="9.75" customHeight="1" x14ac:dyDescent="0.2">
      <c r="A648" s="75"/>
      <c r="B648" s="17" t="str">
        <f t="shared" si="10"/>
        <v/>
      </c>
      <c r="C648" s="19"/>
      <c r="D648" s="19"/>
      <c r="E648" s="28"/>
    </row>
    <row r="649" spans="1:5" ht="9.75" customHeight="1" x14ac:dyDescent="0.2">
      <c r="A649" s="75"/>
      <c r="B649" s="17" t="str">
        <f t="shared" si="10"/>
        <v/>
      </c>
      <c r="C649" s="19"/>
      <c r="D649" s="19"/>
      <c r="E649" s="28"/>
    </row>
    <row r="650" spans="1:5" ht="9.75" customHeight="1" x14ac:dyDescent="0.2">
      <c r="A650" s="75"/>
      <c r="B650" s="17" t="str">
        <f t="shared" si="10"/>
        <v/>
      </c>
      <c r="C650" s="19"/>
      <c r="D650" s="19"/>
      <c r="E650" s="28"/>
    </row>
    <row r="651" spans="1:5" ht="9.75" customHeight="1" x14ac:dyDescent="0.2">
      <c r="A651" s="75"/>
      <c r="B651" s="17" t="str">
        <f t="shared" si="10"/>
        <v/>
      </c>
      <c r="C651" s="19"/>
      <c r="D651" s="19"/>
      <c r="E651" s="28"/>
    </row>
    <row r="652" spans="1:5" ht="9.75" customHeight="1" x14ac:dyDescent="0.2">
      <c r="A652" s="75"/>
      <c r="B652" s="17" t="str">
        <f t="shared" si="10"/>
        <v/>
      </c>
      <c r="C652" s="19"/>
      <c r="D652" s="19"/>
      <c r="E652" s="28"/>
    </row>
    <row r="653" spans="1:5" ht="9.75" customHeight="1" x14ac:dyDescent="0.2">
      <c r="A653" s="75"/>
      <c r="B653" s="17" t="str">
        <f t="shared" si="10"/>
        <v/>
      </c>
      <c r="C653" s="19"/>
      <c r="D653" s="19"/>
      <c r="E653" s="28"/>
    </row>
    <row r="654" spans="1:5" ht="9.75" customHeight="1" x14ac:dyDescent="0.2">
      <c r="A654" s="75"/>
      <c r="B654" s="17" t="str">
        <f t="shared" si="10"/>
        <v/>
      </c>
      <c r="C654" s="19"/>
      <c r="D654" s="19"/>
      <c r="E654" s="28"/>
    </row>
    <row r="655" spans="1:5" ht="9.75" customHeight="1" x14ac:dyDescent="0.2">
      <c r="A655" s="75"/>
      <c r="B655" s="17" t="str">
        <f t="shared" si="10"/>
        <v/>
      </c>
      <c r="C655" s="19"/>
      <c r="D655" s="19"/>
      <c r="E655" s="28"/>
    </row>
    <row r="656" spans="1:5" ht="9.75" customHeight="1" x14ac:dyDescent="0.2">
      <c r="A656" s="75"/>
      <c r="B656" s="17" t="str">
        <f t="shared" si="10"/>
        <v/>
      </c>
      <c r="C656" s="19"/>
      <c r="D656" s="19"/>
      <c r="E656" s="28"/>
    </row>
    <row r="657" spans="1:5" ht="9.75" customHeight="1" x14ac:dyDescent="0.2">
      <c r="A657" s="75"/>
      <c r="B657" s="17" t="str">
        <f t="shared" si="10"/>
        <v/>
      </c>
      <c r="C657" s="19"/>
      <c r="D657" s="19"/>
      <c r="E657" s="28"/>
    </row>
    <row r="658" spans="1:5" ht="9.75" customHeight="1" x14ac:dyDescent="0.2">
      <c r="A658" s="75"/>
      <c r="B658" s="17" t="str">
        <f t="shared" si="10"/>
        <v/>
      </c>
      <c r="C658" s="19"/>
      <c r="D658" s="19"/>
      <c r="E658" s="28"/>
    </row>
    <row r="659" spans="1:5" ht="9.75" customHeight="1" x14ac:dyDescent="0.2">
      <c r="A659" s="75"/>
      <c r="B659" s="17" t="str">
        <f t="shared" si="10"/>
        <v/>
      </c>
      <c r="C659" s="19"/>
      <c r="D659" s="19"/>
      <c r="E659" s="28"/>
    </row>
    <row r="660" spans="1:5" ht="9.75" customHeight="1" x14ac:dyDescent="0.2">
      <c r="A660" s="75"/>
      <c r="B660" s="17" t="str">
        <f t="shared" si="10"/>
        <v/>
      </c>
      <c r="C660" s="19"/>
      <c r="D660" s="19"/>
      <c r="E660" s="28"/>
    </row>
    <row r="661" spans="1:5" ht="9.75" customHeight="1" x14ac:dyDescent="0.2">
      <c r="A661" s="75"/>
      <c r="B661" s="17" t="str">
        <f t="shared" si="10"/>
        <v/>
      </c>
      <c r="C661" s="19"/>
      <c r="D661" s="19"/>
      <c r="E661" s="28"/>
    </row>
    <row r="662" spans="1:5" ht="9.75" customHeight="1" x14ac:dyDescent="0.2">
      <c r="A662" s="75"/>
      <c r="B662" s="17" t="str">
        <f t="shared" si="10"/>
        <v/>
      </c>
      <c r="C662" s="19"/>
      <c r="D662" s="19"/>
      <c r="E662" s="28"/>
    </row>
    <row r="663" spans="1:5" ht="9.75" customHeight="1" x14ac:dyDescent="0.2">
      <c r="A663" s="75"/>
      <c r="B663" s="17" t="str">
        <f t="shared" si="10"/>
        <v/>
      </c>
      <c r="C663" s="19"/>
      <c r="D663" s="19"/>
      <c r="E663" s="28"/>
    </row>
    <row r="664" spans="1:5" ht="9.75" customHeight="1" x14ac:dyDescent="0.2">
      <c r="A664" s="75"/>
      <c r="B664" s="17" t="str">
        <f t="shared" si="10"/>
        <v/>
      </c>
      <c r="C664" s="19"/>
      <c r="D664" s="19"/>
      <c r="E664" s="28"/>
    </row>
    <row r="665" spans="1:5" ht="9.75" customHeight="1" x14ac:dyDescent="0.2">
      <c r="A665" s="75"/>
      <c r="B665" s="17" t="str">
        <f t="shared" si="10"/>
        <v/>
      </c>
      <c r="C665" s="19"/>
      <c r="D665" s="19"/>
      <c r="E665" s="28"/>
    </row>
    <row r="666" spans="1:5" ht="9.75" customHeight="1" x14ac:dyDescent="0.2">
      <c r="A666" s="75"/>
      <c r="B666" s="17" t="str">
        <f t="shared" si="10"/>
        <v/>
      </c>
      <c r="C666" s="19"/>
      <c r="D666" s="19"/>
      <c r="E666" s="28"/>
    </row>
    <row r="667" spans="1:5" ht="9.75" customHeight="1" x14ac:dyDescent="0.2">
      <c r="A667" s="75"/>
      <c r="B667" s="17" t="str">
        <f t="shared" si="10"/>
        <v/>
      </c>
      <c r="C667" s="19"/>
      <c r="D667" s="19"/>
      <c r="E667" s="28"/>
    </row>
    <row r="668" spans="1:5" ht="9.75" customHeight="1" x14ac:dyDescent="0.2">
      <c r="A668" s="75"/>
      <c r="B668" s="17" t="str">
        <f t="shared" si="10"/>
        <v/>
      </c>
      <c r="C668" s="19"/>
      <c r="D668" s="19"/>
      <c r="E668" s="28"/>
    </row>
    <row r="669" spans="1:5" ht="9.75" customHeight="1" x14ac:dyDescent="0.2">
      <c r="A669" s="75"/>
      <c r="B669" s="17" t="str">
        <f t="shared" si="10"/>
        <v/>
      </c>
      <c r="C669" s="19"/>
      <c r="D669" s="19"/>
      <c r="E669" s="28"/>
    </row>
    <row r="670" spans="1:5" ht="9.75" customHeight="1" x14ac:dyDescent="0.2">
      <c r="A670" s="75"/>
      <c r="B670" s="17" t="str">
        <f t="shared" si="10"/>
        <v/>
      </c>
      <c r="C670" s="19"/>
      <c r="D670" s="19"/>
      <c r="E670" s="28"/>
    </row>
    <row r="671" spans="1:5" ht="9.75" customHeight="1" x14ac:dyDescent="0.2">
      <c r="A671" s="75"/>
      <c r="B671" s="17" t="str">
        <f t="shared" si="10"/>
        <v/>
      </c>
      <c r="C671" s="19"/>
      <c r="D671" s="19"/>
      <c r="E671" s="28"/>
    </row>
    <row r="672" spans="1:5" ht="9.75" customHeight="1" x14ac:dyDescent="0.2">
      <c r="A672" s="75"/>
      <c r="B672" s="17" t="str">
        <f t="shared" si="10"/>
        <v/>
      </c>
      <c r="C672" s="19"/>
      <c r="D672" s="19"/>
      <c r="E672" s="28"/>
    </row>
    <row r="673" spans="1:5" ht="9.75" customHeight="1" x14ac:dyDescent="0.2">
      <c r="A673" s="75"/>
      <c r="B673" s="17" t="str">
        <f t="shared" si="10"/>
        <v/>
      </c>
      <c r="C673" s="19"/>
      <c r="D673" s="19"/>
      <c r="E673" s="28"/>
    </row>
    <row r="674" spans="1:5" ht="9.75" customHeight="1" x14ac:dyDescent="0.2">
      <c r="A674" s="75"/>
      <c r="B674" s="17" t="str">
        <f t="shared" si="10"/>
        <v/>
      </c>
      <c r="C674" s="19"/>
      <c r="D674" s="19"/>
      <c r="E674" s="28"/>
    </row>
    <row r="675" spans="1:5" ht="9.75" customHeight="1" x14ac:dyDescent="0.2">
      <c r="A675" s="75"/>
      <c r="B675" s="17" t="str">
        <f t="shared" si="10"/>
        <v/>
      </c>
      <c r="C675" s="19"/>
      <c r="D675" s="19"/>
      <c r="E675" s="28"/>
    </row>
    <row r="676" spans="1:5" ht="9.75" customHeight="1" x14ac:dyDescent="0.2">
      <c r="A676" s="75"/>
      <c r="B676" s="17" t="str">
        <f t="shared" si="10"/>
        <v/>
      </c>
      <c r="C676" s="19"/>
      <c r="D676" s="19"/>
      <c r="E676" s="28"/>
    </row>
    <row r="677" spans="1:5" ht="9.75" customHeight="1" x14ac:dyDescent="0.2">
      <c r="A677" s="75"/>
      <c r="B677" s="17" t="str">
        <f t="shared" si="10"/>
        <v/>
      </c>
      <c r="C677" s="19"/>
      <c r="D677" s="19"/>
      <c r="E677" s="28"/>
    </row>
    <row r="678" spans="1:5" ht="9.75" customHeight="1" x14ac:dyDescent="0.2">
      <c r="A678" s="75"/>
      <c r="B678" s="17" t="str">
        <f t="shared" si="10"/>
        <v/>
      </c>
      <c r="C678" s="19"/>
      <c r="D678" s="19"/>
      <c r="E678" s="28"/>
    </row>
    <row r="679" spans="1:5" ht="9.75" customHeight="1" x14ac:dyDescent="0.2">
      <c r="A679" s="75"/>
      <c r="B679" s="17" t="str">
        <f t="shared" si="10"/>
        <v/>
      </c>
      <c r="C679" s="19"/>
      <c r="D679" s="19"/>
      <c r="E679" s="28"/>
    </row>
    <row r="680" spans="1:5" ht="9.75" customHeight="1" x14ac:dyDescent="0.2">
      <c r="A680" s="75"/>
      <c r="B680" s="17" t="str">
        <f t="shared" si="10"/>
        <v/>
      </c>
      <c r="C680" s="19"/>
      <c r="D680" s="19"/>
      <c r="E680" s="28"/>
    </row>
    <row r="681" spans="1:5" ht="9.75" customHeight="1" x14ac:dyDescent="0.2">
      <c r="A681" s="75"/>
      <c r="B681" s="17" t="str">
        <f t="shared" si="10"/>
        <v/>
      </c>
      <c r="C681" s="19"/>
      <c r="D681" s="19"/>
      <c r="E681" s="28"/>
    </row>
    <row r="682" spans="1:5" ht="9.75" customHeight="1" x14ac:dyDescent="0.2">
      <c r="A682" s="75"/>
      <c r="B682" s="17" t="str">
        <f t="shared" si="10"/>
        <v/>
      </c>
      <c r="C682" s="19"/>
      <c r="D682" s="19"/>
      <c r="E682" s="28"/>
    </row>
    <row r="683" spans="1:5" ht="9.75" customHeight="1" x14ac:dyDescent="0.2">
      <c r="A683" s="75"/>
      <c r="B683" s="17" t="str">
        <f t="shared" si="10"/>
        <v/>
      </c>
      <c r="C683" s="19"/>
      <c r="D683" s="19"/>
      <c r="E683" s="28"/>
    </row>
    <row r="684" spans="1:5" ht="9.75" customHeight="1" x14ac:dyDescent="0.2">
      <c r="A684" s="75"/>
      <c r="B684" s="17" t="str">
        <f t="shared" si="10"/>
        <v/>
      </c>
      <c r="C684" s="19"/>
      <c r="D684" s="19"/>
      <c r="E684" s="28"/>
    </row>
    <row r="685" spans="1:5" ht="9.75" customHeight="1" x14ac:dyDescent="0.2">
      <c r="A685" s="75"/>
      <c r="B685" s="17" t="str">
        <f t="shared" si="10"/>
        <v/>
      </c>
      <c r="C685" s="19"/>
      <c r="D685" s="19"/>
      <c r="E685" s="28"/>
    </row>
    <row r="686" spans="1:5" ht="9.75" customHeight="1" x14ac:dyDescent="0.2">
      <c r="A686" s="75"/>
      <c r="B686" s="17" t="str">
        <f t="shared" si="10"/>
        <v/>
      </c>
      <c r="C686" s="19"/>
      <c r="D686" s="19"/>
      <c r="E686" s="28"/>
    </row>
    <row r="687" spans="1:5" ht="9.75" customHeight="1" x14ac:dyDescent="0.2">
      <c r="A687" s="75"/>
      <c r="B687" s="17" t="str">
        <f t="shared" si="10"/>
        <v/>
      </c>
      <c r="C687" s="19"/>
      <c r="D687" s="19"/>
      <c r="E687" s="28"/>
    </row>
    <row r="688" spans="1:5" ht="9.75" customHeight="1" x14ac:dyDescent="0.2">
      <c r="A688" s="75"/>
      <c r="B688" s="17" t="str">
        <f t="shared" si="10"/>
        <v/>
      </c>
      <c r="C688" s="19"/>
      <c r="D688" s="19"/>
      <c r="E688" s="28"/>
    </row>
    <row r="689" spans="1:5" ht="9.75" customHeight="1" x14ac:dyDescent="0.2">
      <c r="A689" s="75"/>
      <c r="B689" s="17" t="str">
        <f t="shared" si="10"/>
        <v/>
      </c>
      <c r="C689" s="19"/>
      <c r="D689" s="19"/>
      <c r="E689" s="28"/>
    </row>
    <row r="690" spans="1:5" ht="9.75" customHeight="1" x14ac:dyDescent="0.2">
      <c r="A690" s="75"/>
      <c r="B690" s="17" t="str">
        <f t="shared" si="10"/>
        <v/>
      </c>
      <c r="C690" s="19"/>
      <c r="D690" s="19"/>
      <c r="E690" s="28"/>
    </row>
    <row r="691" spans="1:5" ht="9.75" customHeight="1" x14ac:dyDescent="0.2">
      <c r="A691" s="75"/>
      <c r="B691" s="17" t="str">
        <f t="shared" si="10"/>
        <v/>
      </c>
      <c r="C691" s="19"/>
      <c r="D691" s="19"/>
      <c r="E691" s="28"/>
    </row>
    <row r="692" spans="1:5" ht="9.75" customHeight="1" x14ac:dyDescent="0.2">
      <c r="A692" s="75"/>
      <c r="B692" s="17" t="str">
        <f t="shared" si="10"/>
        <v/>
      </c>
      <c r="C692" s="19"/>
      <c r="D692" s="19"/>
      <c r="E692" s="28"/>
    </row>
    <row r="693" spans="1:5" ht="9.75" customHeight="1" x14ac:dyDescent="0.2">
      <c r="A693" s="75"/>
      <c r="B693" s="17" t="str">
        <f t="shared" si="10"/>
        <v/>
      </c>
      <c r="C693" s="19"/>
      <c r="D693" s="19"/>
      <c r="E693" s="28"/>
    </row>
    <row r="694" spans="1:5" ht="9.75" customHeight="1" x14ac:dyDescent="0.2">
      <c r="A694" s="75"/>
      <c r="B694" s="17" t="str">
        <f t="shared" si="10"/>
        <v/>
      </c>
      <c r="C694" s="19"/>
      <c r="D694" s="19"/>
      <c r="E694" s="28"/>
    </row>
    <row r="695" spans="1:5" ht="9.75" customHeight="1" x14ac:dyDescent="0.2">
      <c r="A695" s="75"/>
      <c r="B695" s="17" t="str">
        <f t="shared" si="10"/>
        <v/>
      </c>
      <c r="C695" s="19"/>
      <c r="D695" s="19"/>
      <c r="E695" s="28"/>
    </row>
    <row r="696" spans="1:5" ht="9.75" customHeight="1" x14ac:dyDescent="0.2">
      <c r="A696" s="75"/>
      <c r="B696" s="17" t="str">
        <f t="shared" si="10"/>
        <v/>
      </c>
      <c r="C696" s="19"/>
      <c r="D696" s="19"/>
      <c r="E696" s="28"/>
    </row>
    <row r="697" spans="1:5" ht="9.75" customHeight="1" x14ac:dyDescent="0.2">
      <c r="A697" s="75"/>
      <c r="B697" s="17" t="str">
        <f t="shared" si="10"/>
        <v/>
      </c>
      <c r="C697" s="19"/>
      <c r="D697" s="19"/>
      <c r="E697" s="28"/>
    </row>
    <row r="698" spans="1:5" ht="9.75" customHeight="1" x14ac:dyDescent="0.2">
      <c r="A698" s="75"/>
      <c r="B698" s="17" t="str">
        <f t="shared" si="10"/>
        <v/>
      </c>
      <c r="C698" s="19"/>
      <c r="D698" s="19"/>
      <c r="E698" s="28"/>
    </row>
    <row r="699" spans="1:5" ht="9.75" customHeight="1" x14ac:dyDescent="0.2">
      <c r="A699" s="75"/>
      <c r="B699" s="17" t="str">
        <f t="shared" si="10"/>
        <v/>
      </c>
      <c r="C699" s="19"/>
      <c r="D699" s="19"/>
      <c r="E699" s="28"/>
    </row>
    <row r="700" spans="1:5" ht="9.75" customHeight="1" x14ac:dyDescent="0.2">
      <c r="A700" s="75"/>
      <c r="B700" s="17" t="str">
        <f t="shared" si="10"/>
        <v/>
      </c>
      <c r="C700" s="19"/>
      <c r="D700" s="19"/>
      <c r="E700" s="28"/>
    </row>
    <row r="701" spans="1:5" ht="9.75" customHeight="1" x14ac:dyDescent="0.2">
      <c r="A701" s="75"/>
      <c r="B701" s="17" t="str">
        <f t="shared" si="10"/>
        <v/>
      </c>
      <c r="C701" s="19"/>
      <c r="D701" s="19"/>
      <c r="E701" s="28"/>
    </row>
    <row r="702" spans="1:5" ht="9.75" customHeight="1" x14ac:dyDescent="0.2">
      <c r="A702" s="75"/>
      <c r="B702" s="17" t="str">
        <f t="shared" si="10"/>
        <v/>
      </c>
      <c r="C702" s="19"/>
      <c r="D702" s="19"/>
      <c r="E702" s="28"/>
    </row>
    <row r="703" spans="1:5" ht="9.75" customHeight="1" x14ac:dyDescent="0.2">
      <c r="A703" s="75"/>
      <c r="B703" s="17" t="str">
        <f t="shared" si="10"/>
        <v/>
      </c>
      <c r="C703" s="19"/>
      <c r="D703" s="19"/>
      <c r="E703" s="28"/>
    </row>
    <row r="704" spans="1:5" ht="9.75" customHeight="1" x14ac:dyDescent="0.2">
      <c r="A704" s="75"/>
      <c r="B704" s="17" t="str">
        <f t="shared" si="10"/>
        <v/>
      </c>
      <c r="C704" s="19"/>
      <c r="D704" s="19"/>
      <c r="E704" s="28"/>
    </row>
    <row r="705" spans="1:5" ht="9.75" customHeight="1" x14ac:dyDescent="0.2">
      <c r="A705" s="75"/>
      <c r="B705" s="17" t="str">
        <f t="shared" si="10"/>
        <v/>
      </c>
      <c r="C705" s="19"/>
      <c r="D705" s="19"/>
      <c r="E705" s="28"/>
    </row>
    <row r="706" spans="1:5" ht="9.75" customHeight="1" x14ac:dyDescent="0.2">
      <c r="A706" s="75"/>
      <c r="B706" s="17" t="str">
        <f t="shared" si="10"/>
        <v/>
      </c>
      <c r="C706" s="19"/>
      <c r="D706" s="19"/>
      <c r="E706" s="28"/>
    </row>
    <row r="707" spans="1:5" ht="9.75" customHeight="1" x14ac:dyDescent="0.2">
      <c r="A707" s="75"/>
      <c r="B707" s="17" t="str">
        <f t="shared" ref="B707:B770" si="11">IF(C707="","",ROW()-1)</f>
        <v/>
      </c>
      <c r="C707" s="19"/>
      <c r="D707" s="19"/>
      <c r="E707" s="28"/>
    </row>
    <row r="708" spans="1:5" ht="9.75" customHeight="1" x14ac:dyDescent="0.2">
      <c r="A708" s="75"/>
      <c r="B708" s="17" t="str">
        <f t="shared" si="11"/>
        <v/>
      </c>
      <c r="C708" s="19"/>
      <c r="D708" s="19"/>
      <c r="E708" s="28"/>
    </row>
    <row r="709" spans="1:5" ht="9.75" customHeight="1" x14ac:dyDescent="0.2">
      <c r="A709" s="75"/>
      <c r="B709" s="17" t="str">
        <f t="shared" si="11"/>
        <v/>
      </c>
      <c r="C709" s="19"/>
      <c r="D709" s="19"/>
      <c r="E709" s="28"/>
    </row>
    <row r="710" spans="1:5" ht="9.75" customHeight="1" x14ac:dyDescent="0.2">
      <c r="A710" s="75"/>
      <c r="B710" s="17" t="str">
        <f t="shared" si="11"/>
        <v/>
      </c>
      <c r="C710" s="19"/>
      <c r="D710" s="19"/>
      <c r="E710" s="28"/>
    </row>
    <row r="711" spans="1:5" ht="9.75" customHeight="1" x14ac:dyDescent="0.2">
      <c r="A711" s="75"/>
      <c r="B711" s="17" t="str">
        <f t="shared" si="11"/>
        <v/>
      </c>
      <c r="C711" s="19"/>
      <c r="D711" s="19"/>
      <c r="E711" s="28"/>
    </row>
    <row r="712" spans="1:5" ht="9.75" customHeight="1" x14ac:dyDescent="0.2">
      <c r="A712" s="75"/>
      <c r="B712" s="17" t="str">
        <f t="shared" si="11"/>
        <v/>
      </c>
      <c r="C712" s="19"/>
      <c r="D712" s="19"/>
      <c r="E712" s="28"/>
    </row>
    <row r="713" spans="1:5" ht="9.75" customHeight="1" x14ac:dyDescent="0.2">
      <c r="A713" s="75"/>
      <c r="B713" s="17" t="str">
        <f t="shared" si="11"/>
        <v/>
      </c>
      <c r="C713" s="19"/>
      <c r="D713" s="19"/>
      <c r="E713" s="28"/>
    </row>
    <row r="714" spans="1:5" ht="9.75" customHeight="1" x14ac:dyDescent="0.2">
      <c r="A714" s="75"/>
      <c r="B714" s="17" t="str">
        <f t="shared" si="11"/>
        <v/>
      </c>
      <c r="C714" s="19"/>
      <c r="D714" s="19"/>
      <c r="E714" s="28"/>
    </row>
    <row r="715" spans="1:5" ht="9.75" customHeight="1" x14ac:dyDescent="0.2">
      <c r="A715" s="75"/>
      <c r="B715" s="17" t="str">
        <f t="shared" si="11"/>
        <v/>
      </c>
      <c r="C715" s="19"/>
      <c r="D715" s="19"/>
      <c r="E715" s="28"/>
    </row>
    <row r="716" spans="1:5" ht="9.75" customHeight="1" x14ac:dyDescent="0.2">
      <c r="A716" s="75"/>
      <c r="B716" s="17" t="str">
        <f t="shared" si="11"/>
        <v/>
      </c>
      <c r="C716" s="19"/>
      <c r="D716" s="19"/>
      <c r="E716" s="28"/>
    </row>
    <row r="717" spans="1:5" ht="9.75" customHeight="1" x14ac:dyDescent="0.2">
      <c r="A717" s="75"/>
      <c r="B717" s="17" t="str">
        <f t="shared" si="11"/>
        <v/>
      </c>
      <c r="C717" s="19"/>
      <c r="D717" s="19"/>
      <c r="E717" s="28"/>
    </row>
    <row r="718" spans="1:5" ht="9.75" customHeight="1" x14ac:dyDescent="0.2">
      <c r="A718" s="75"/>
      <c r="B718" s="17" t="str">
        <f t="shared" si="11"/>
        <v/>
      </c>
      <c r="C718" s="19"/>
      <c r="D718" s="19"/>
      <c r="E718" s="28"/>
    </row>
    <row r="719" spans="1:5" ht="9.75" customHeight="1" x14ac:dyDescent="0.2">
      <c r="A719" s="75"/>
      <c r="B719" s="17" t="str">
        <f t="shared" si="11"/>
        <v/>
      </c>
      <c r="C719" s="19"/>
      <c r="D719" s="19"/>
      <c r="E719" s="28"/>
    </row>
    <row r="720" spans="1:5" ht="9.75" customHeight="1" x14ac:dyDescent="0.2">
      <c r="A720" s="75"/>
      <c r="B720" s="17" t="str">
        <f t="shared" si="11"/>
        <v/>
      </c>
      <c r="C720" s="19"/>
      <c r="D720" s="19"/>
      <c r="E720" s="28"/>
    </row>
    <row r="721" spans="1:5" ht="9.75" customHeight="1" x14ac:dyDescent="0.2">
      <c r="A721" s="75"/>
      <c r="B721" s="17" t="str">
        <f t="shared" si="11"/>
        <v/>
      </c>
      <c r="C721" s="19"/>
      <c r="D721" s="19"/>
      <c r="E721" s="28"/>
    </row>
    <row r="722" spans="1:5" ht="9.75" customHeight="1" x14ac:dyDescent="0.2">
      <c r="A722" s="75"/>
      <c r="B722" s="17" t="str">
        <f t="shared" si="11"/>
        <v/>
      </c>
      <c r="C722" s="19"/>
      <c r="D722" s="19"/>
      <c r="E722" s="28"/>
    </row>
    <row r="723" spans="1:5" ht="9.75" customHeight="1" x14ac:dyDescent="0.2">
      <c r="A723" s="75"/>
      <c r="B723" s="17" t="str">
        <f t="shared" si="11"/>
        <v/>
      </c>
      <c r="C723" s="19"/>
      <c r="D723" s="19"/>
      <c r="E723" s="28"/>
    </row>
    <row r="724" spans="1:5" ht="9.75" customHeight="1" x14ac:dyDescent="0.2">
      <c r="A724" s="75"/>
      <c r="B724" s="17" t="str">
        <f t="shared" si="11"/>
        <v/>
      </c>
      <c r="C724" s="19"/>
      <c r="D724" s="19"/>
      <c r="E724" s="28"/>
    </row>
    <row r="725" spans="1:5" ht="9.75" customHeight="1" x14ac:dyDescent="0.2">
      <c r="A725" s="75"/>
      <c r="B725" s="17" t="str">
        <f t="shared" si="11"/>
        <v/>
      </c>
      <c r="C725" s="19"/>
      <c r="D725" s="19"/>
      <c r="E725" s="28"/>
    </row>
    <row r="726" spans="1:5" ht="9.75" customHeight="1" x14ac:dyDescent="0.2">
      <c r="A726" s="75"/>
      <c r="B726" s="17" t="str">
        <f t="shared" si="11"/>
        <v/>
      </c>
      <c r="C726" s="19"/>
      <c r="D726" s="19"/>
      <c r="E726" s="28"/>
    </row>
    <row r="727" spans="1:5" ht="9.75" customHeight="1" x14ac:dyDescent="0.2">
      <c r="A727" s="75"/>
      <c r="B727" s="17" t="str">
        <f t="shared" si="11"/>
        <v/>
      </c>
      <c r="C727" s="19"/>
      <c r="D727" s="19"/>
      <c r="E727" s="28"/>
    </row>
    <row r="728" spans="1:5" ht="9.75" customHeight="1" x14ac:dyDescent="0.2">
      <c r="A728" s="75"/>
      <c r="B728" s="17" t="str">
        <f t="shared" si="11"/>
        <v/>
      </c>
      <c r="C728" s="19"/>
      <c r="D728" s="19"/>
      <c r="E728" s="28"/>
    </row>
    <row r="729" spans="1:5" ht="9.75" customHeight="1" x14ac:dyDescent="0.2">
      <c r="A729" s="75"/>
      <c r="B729" s="17" t="str">
        <f t="shared" si="11"/>
        <v/>
      </c>
      <c r="C729" s="19"/>
      <c r="D729" s="19"/>
      <c r="E729" s="28"/>
    </row>
    <row r="730" spans="1:5" ht="9.75" customHeight="1" x14ac:dyDescent="0.2">
      <c r="A730" s="75"/>
      <c r="B730" s="17" t="str">
        <f t="shared" si="11"/>
        <v/>
      </c>
      <c r="C730" s="19"/>
      <c r="D730" s="19"/>
      <c r="E730" s="28"/>
    </row>
    <row r="731" spans="1:5" ht="9.75" customHeight="1" x14ac:dyDescent="0.2">
      <c r="A731" s="75"/>
      <c r="B731" s="17" t="str">
        <f t="shared" si="11"/>
        <v/>
      </c>
      <c r="C731" s="19"/>
      <c r="D731" s="19"/>
      <c r="E731" s="28"/>
    </row>
    <row r="732" spans="1:5" ht="9.75" customHeight="1" x14ac:dyDescent="0.2">
      <c r="A732" s="75"/>
      <c r="B732" s="17" t="str">
        <f t="shared" si="11"/>
        <v/>
      </c>
      <c r="C732" s="19"/>
      <c r="D732" s="19"/>
      <c r="E732" s="28"/>
    </row>
    <row r="733" spans="1:5" ht="9.75" customHeight="1" x14ac:dyDescent="0.2">
      <c r="A733" s="75"/>
      <c r="B733" s="17" t="str">
        <f t="shared" si="11"/>
        <v/>
      </c>
      <c r="C733" s="19"/>
      <c r="D733" s="19"/>
      <c r="E733" s="28"/>
    </row>
    <row r="734" spans="1:5" ht="9.75" customHeight="1" x14ac:dyDescent="0.2">
      <c r="A734" s="75"/>
      <c r="B734" s="17" t="str">
        <f t="shared" si="11"/>
        <v/>
      </c>
      <c r="C734" s="19"/>
      <c r="D734" s="19"/>
      <c r="E734" s="28"/>
    </row>
    <row r="735" spans="1:5" ht="9.75" customHeight="1" x14ac:dyDescent="0.2">
      <c r="A735" s="75"/>
      <c r="B735" s="17" t="str">
        <f t="shared" si="11"/>
        <v/>
      </c>
      <c r="C735" s="19"/>
      <c r="D735" s="19"/>
      <c r="E735" s="28"/>
    </row>
    <row r="736" spans="1:5" ht="9.75" customHeight="1" x14ac:dyDescent="0.2">
      <c r="A736" s="75"/>
      <c r="B736" s="17" t="str">
        <f t="shared" si="11"/>
        <v/>
      </c>
      <c r="C736" s="19"/>
      <c r="D736" s="19"/>
      <c r="E736" s="28"/>
    </row>
    <row r="737" spans="1:5" ht="9.75" customHeight="1" x14ac:dyDescent="0.2">
      <c r="A737" s="75"/>
      <c r="B737" s="17" t="str">
        <f t="shared" si="11"/>
        <v/>
      </c>
      <c r="C737" s="19"/>
      <c r="D737" s="19"/>
      <c r="E737" s="28"/>
    </row>
    <row r="738" spans="1:5" ht="9.75" customHeight="1" x14ac:dyDescent="0.2">
      <c r="A738" s="75"/>
      <c r="B738" s="17" t="str">
        <f t="shared" si="11"/>
        <v/>
      </c>
      <c r="C738" s="19"/>
      <c r="D738" s="19"/>
      <c r="E738" s="28"/>
    </row>
    <row r="739" spans="1:5" ht="9.75" customHeight="1" x14ac:dyDescent="0.2">
      <c r="A739" s="75"/>
      <c r="B739" s="17" t="str">
        <f t="shared" si="11"/>
        <v/>
      </c>
      <c r="C739" s="19"/>
      <c r="D739" s="19"/>
      <c r="E739" s="28"/>
    </row>
    <row r="740" spans="1:5" ht="9.75" customHeight="1" x14ac:dyDescent="0.2">
      <c r="A740" s="75"/>
      <c r="B740" s="17" t="str">
        <f t="shared" si="11"/>
        <v/>
      </c>
      <c r="C740" s="19"/>
      <c r="D740" s="19"/>
      <c r="E740" s="28"/>
    </row>
    <row r="741" spans="1:5" ht="9.75" customHeight="1" x14ac:dyDescent="0.2">
      <c r="A741" s="75"/>
      <c r="B741" s="17" t="str">
        <f t="shared" si="11"/>
        <v/>
      </c>
      <c r="C741" s="19"/>
      <c r="D741" s="19"/>
      <c r="E741" s="28"/>
    </row>
    <row r="742" spans="1:5" ht="9.75" customHeight="1" x14ac:dyDescent="0.2">
      <c r="A742" s="75"/>
      <c r="B742" s="17" t="str">
        <f t="shared" si="11"/>
        <v/>
      </c>
      <c r="C742" s="19"/>
      <c r="D742" s="19"/>
      <c r="E742" s="28"/>
    </row>
    <row r="743" spans="1:5" ht="9.75" customHeight="1" x14ac:dyDescent="0.2">
      <c r="A743" s="75"/>
      <c r="B743" s="17" t="str">
        <f t="shared" si="11"/>
        <v/>
      </c>
      <c r="C743" s="19"/>
      <c r="D743" s="19"/>
      <c r="E743" s="28"/>
    </row>
    <row r="744" spans="1:5" ht="9.75" customHeight="1" x14ac:dyDescent="0.2">
      <c r="A744" s="75"/>
      <c r="B744" s="17" t="str">
        <f t="shared" si="11"/>
        <v/>
      </c>
      <c r="C744" s="19"/>
      <c r="D744" s="19"/>
      <c r="E744" s="28"/>
    </row>
    <row r="745" spans="1:5" ht="9.75" customHeight="1" x14ac:dyDescent="0.2">
      <c r="A745" s="75"/>
      <c r="B745" s="17" t="str">
        <f t="shared" si="11"/>
        <v/>
      </c>
      <c r="C745" s="19"/>
      <c r="D745" s="19"/>
      <c r="E745" s="28"/>
    </row>
    <row r="746" spans="1:5" ht="9.75" customHeight="1" x14ac:dyDescent="0.2">
      <c r="A746" s="75"/>
      <c r="B746" s="17" t="str">
        <f t="shared" si="11"/>
        <v/>
      </c>
      <c r="C746" s="19"/>
      <c r="D746" s="19"/>
      <c r="E746" s="28"/>
    </row>
    <row r="747" spans="1:5" ht="9.75" customHeight="1" x14ac:dyDescent="0.2">
      <c r="A747" s="75"/>
      <c r="B747" s="17" t="str">
        <f t="shared" si="11"/>
        <v/>
      </c>
      <c r="C747" s="19"/>
      <c r="D747" s="19"/>
      <c r="E747" s="28"/>
    </row>
    <row r="748" spans="1:5" ht="9.75" customHeight="1" x14ac:dyDescent="0.2">
      <c r="A748" s="75"/>
      <c r="B748" s="17" t="str">
        <f t="shared" si="11"/>
        <v/>
      </c>
      <c r="C748" s="19"/>
      <c r="D748" s="19"/>
      <c r="E748" s="28"/>
    </row>
    <row r="749" spans="1:5" ht="9.75" customHeight="1" x14ac:dyDescent="0.2">
      <c r="A749" s="75"/>
      <c r="B749" s="17" t="str">
        <f t="shared" si="11"/>
        <v/>
      </c>
      <c r="C749" s="19"/>
      <c r="D749" s="19"/>
      <c r="E749" s="28"/>
    </row>
    <row r="750" spans="1:5" ht="9.75" customHeight="1" x14ac:dyDescent="0.2">
      <c r="A750" s="75"/>
      <c r="B750" s="17" t="str">
        <f t="shared" si="11"/>
        <v/>
      </c>
      <c r="C750" s="19"/>
      <c r="D750" s="19"/>
      <c r="E750" s="28"/>
    </row>
    <row r="751" spans="1:5" ht="9.75" customHeight="1" x14ac:dyDescent="0.2">
      <c r="A751" s="75"/>
      <c r="B751" s="17" t="str">
        <f t="shared" si="11"/>
        <v/>
      </c>
      <c r="C751" s="19"/>
      <c r="D751" s="19"/>
      <c r="E751" s="28"/>
    </row>
    <row r="752" spans="1:5" ht="9.75" customHeight="1" x14ac:dyDescent="0.2">
      <c r="A752" s="75"/>
      <c r="B752" s="17" t="str">
        <f t="shared" si="11"/>
        <v/>
      </c>
      <c r="C752" s="19"/>
      <c r="D752" s="19"/>
      <c r="E752" s="28"/>
    </row>
    <row r="753" spans="1:5" ht="9.75" customHeight="1" x14ac:dyDescent="0.2">
      <c r="A753" s="75"/>
      <c r="B753" s="17" t="str">
        <f t="shared" si="11"/>
        <v/>
      </c>
      <c r="C753" s="19"/>
      <c r="D753" s="19"/>
      <c r="E753" s="28"/>
    </row>
    <row r="754" spans="1:5" ht="9.75" customHeight="1" x14ac:dyDescent="0.2">
      <c r="A754" s="75"/>
      <c r="B754" s="17" t="str">
        <f t="shared" si="11"/>
        <v/>
      </c>
      <c r="C754" s="19"/>
      <c r="D754" s="19"/>
      <c r="E754" s="28"/>
    </row>
    <row r="755" spans="1:5" ht="9.75" customHeight="1" x14ac:dyDescent="0.2">
      <c r="A755" s="75"/>
      <c r="B755" s="17" t="str">
        <f t="shared" si="11"/>
        <v/>
      </c>
      <c r="C755" s="19"/>
      <c r="D755" s="19"/>
      <c r="E755" s="28"/>
    </row>
    <row r="756" spans="1:5" ht="9.75" customHeight="1" x14ac:dyDescent="0.2">
      <c r="A756" s="75"/>
      <c r="B756" s="17" t="str">
        <f t="shared" si="11"/>
        <v/>
      </c>
      <c r="C756" s="19"/>
      <c r="D756" s="19"/>
      <c r="E756" s="28"/>
    </row>
    <row r="757" spans="1:5" ht="9.75" customHeight="1" x14ac:dyDescent="0.2">
      <c r="A757" s="75"/>
      <c r="B757" s="17" t="str">
        <f t="shared" si="11"/>
        <v/>
      </c>
      <c r="C757" s="19"/>
      <c r="D757" s="19"/>
      <c r="E757" s="28"/>
    </row>
    <row r="758" spans="1:5" ht="9.75" customHeight="1" x14ac:dyDescent="0.2">
      <c r="A758" s="75"/>
      <c r="B758" s="17" t="str">
        <f t="shared" si="11"/>
        <v/>
      </c>
      <c r="C758" s="19"/>
      <c r="D758" s="19"/>
      <c r="E758" s="28"/>
    </row>
    <row r="759" spans="1:5" ht="9.75" customHeight="1" x14ac:dyDescent="0.2">
      <c r="A759" s="75"/>
      <c r="B759" s="17" t="str">
        <f t="shared" si="11"/>
        <v/>
      </c>
      <c r="C759" s="19"/>
      <c r="D759" s="19"/>
      <c r="E759" s="28"/>
    </row>
    <row r="760" spans="1:5" ht="9.75" customHeight="1" x14ac:dyDescent="0.2">
      <c r="A760" s="75"/>
      <c r="B760" s="17" t="str">
        <f t="shared" si="11"/>
        <v/>
      </c>
      <c r="C760" s="19"/>
      <c r="D760" s="19"/>
      <c r="E760" s="28"/>
    </row>
    <row r="761" spans="1:5" ht="9.75" customHeight="1" x14ac:dyDescent="0.2">
      <c r="A761" s="75"/>
      <c r="B761" s="17" t="str">
        <f t="shared" si="11"/>
        <v/>
      </c>
      <c r="C761" s="19"/>
      <c r="D761" s="19"/>
      <c r="E761" s="28"/>
    </row>
    <row r="762" spans="1:5" ht="9.75" customHeight="1" x14ac:dyDescent="0.2">
      <c r="A762" s="75"/>
      <c r="B762" s="17" t="str">
        <f t="shared" si="11"/>
        <v/>
      </c>
      <c r="C762" s="19"/>
      <c r="D762" s="19"/>
      <c r="E762" s="28"/>
    </row>
    <row r="763" spans="1:5" ht="9.75" customHeight="1" x14ac:dyDescent="0.2">
      <c r="A763" s="75"/>
      <c r="B763" s="17" t="str">
        <f t="shared" si="11"/>
        <v/>
      </c>
      <c r="C763" s="19"/>
      <c r="D763" s="19"/>
      <c r="E763" s="28"/>
    </row>
    <row r="764" spans="1:5" ht="9.75" customHeight="1" x14ac:dyDescent="0.2">
      <c r="A764" s="75"/>
      <c r="B764" s="17" t="str">
        <f t="shared" si="11"/>
        <v/>
      </c>
      <c r="C764" s="19"/>
      <c r="D764" s="19"/>
      <c r="E764" s="28"/>
    </row>
    <row r="765" spans="1:5" ht="9.75" customHeight="1" x14ac:dyDescent="0.2">
      <c r="A765" s="75"/>
      <c r="B765" s="17" t="str">
        <f t="shared" si="11"/>
        <v/>
      </c>
      <c r="C765" s="19"/>
      <c r="D765" s="19"/>
      <c r="E765" s="28"/>
    </row>
    <row r="766" spans="1:5" ht="9.75" customHeight="1" x14ac:dyDescent="0.2">
      <c r="A766" s="75"/>
      <c r="B766" s="17" t="str">
        <f t="shared" si="11"/>
        <v/>
      </c>
      <c r="C766" s="19"/>
      <c r="D766" s="19"/>
      <c r="E766" s="28"/>
    </row>
    <row r="767" spans="1:5" ht="9.75" customHeight="1" x14ac:dyDescent="0.2">
      <c r="A767" s="75"/>
      <c r="B767" s="17" t="str">
        <f t="shared" si="11"/>
        <v/>
      </c>
      <c r="C767" s="19"/>
      <c r="D767" s="19"/>
      <c r="E767" s="28"/>
    </row>
    <row r="768" spans="1:5" ht="9.75" customHeight="1" x14ac:dyDescent="0.2">
      <c r="A768" s="75"/>
      <c r="B768" s="17" t="str">
        <f t="shared" si="11"/>
        <v/>
      </c>
      <c r="C768" s="19"/>
      <c r="D768" s="19"/>
      <c r="E768" s="28"/>
    </row>
    <row r="769" spans="1:5" ht="9.75" customHeight="1" x14ac:dyDescent="0.2">
      <c r="A769" s="75"/>
      <c r="B769" s="17" t="str">
        <f t="shared" si="11"/>
        <v/>
      </c>
      <c r="C769" s="19"/>
      <c r="D769" s="19"/>
      <c r="E769" s="28"/>
    </row>
    <row r="770" spans="1:5" ht="9.75" customHeight="1" x14ac:dyDescent="0.2">
      <c r="A770" s="75"/>
      <c r="B770" s="17" t="str">
        <f t="shared" si="11"/>
        <v/>
      </c>
      <c r="C770" s="19"/>
      <c r="D770" s="19"/>
      <c r="E770" s="28"/>
    </row>
    <row r="771" spans="1:5" ht="9.75" customHeight="1" x14ac:dyDescent="0.2">
      <c r="A771" s="75"/>
      <c r="B771" s="17" t="str">
        <f t="shared" ref="B771:B834" si="12">IF(C771="","",ROW()-1)</f>
        <v/>
      </c>
      <c r="C771" s="19"/>
      <c r="D771" s="19"/>
      <c r="E771" s="28"/>
    </row>
    <row r="772" spans="1:5" ht="9.75" customHeight="1" x14ac:dyDescent="0.2">
      <c r="A772" s="75"/>
      <c r="B772" s="17" t="str">
        <f t="shared" si="12"/>
        <v/>
      </c>
      <c r="C772" s="19"/>
      <c r="D772" s="19"/>
      <c r="E772" s="28"/>
    </row>
    <row r="773" spans="1:5" ht="9.75" customHeight="1" x14ac:dyDescent="0.2">
      <c r="A773" s="75"/>
      <c r="B773" s="17" t="str">
        <f t="shared" si="12"/>
        <v/>
      </c>
      <c r="C773" s="19"/>
      <c r="D773" s="19"/>
      <c r="E773" s="28"/>
    </row>
    <row r="774" spans="1:5" ht="9.75" customHeight="1" x14ac:dyDescent="0.2">
      <c r="A774" s="75"/>
      <c r="B774" s="17" t="str">
        <f t="shared" si="12"/>
        <v/>
      </c>
      <c r="C774" s="19"/>
      <c r="D774" s="19"/>
      <c r="E774" s="28"/>
    </row>
    <row r="775" spans="1:5" ht="9.75" customHeight="1" x14ac:dyDescent="0.2">
      <c r="A775" s="75"/>
      <c r="B775" s="17" t="str">
        <f t="shared" si="12"/>
        <v/>
      </c>
      <c r="C775" s="19"/>
      <c r="D775" s="19"/>
      <c r="E775" s="28"/>
    </row>
    <row r="776" spans="1:5" ht="9.75" customHeight="1" x14ac:dyDescent="0.2">
      <c r="A776" s="75"/>
      <c r="B776" s="17" t="str">
        <f t="shared" si="12"/>
        <v/>
      </c>
      <c r="C776" s="19"/>
      <c r="D776" s="19"/>
      <c r="E776" s="28"/>
    </row>
    <row r="777" spans="1:5" ht="9.75" customHeight="1" x14ac:dyDescent="0.2">
      <c r="A777" s="75"/>
      <c r="B777" s="17" t="str">
        <f t="shared" si="12"/>
        <v/>
      </c>
      <c r="C777" s="19"/>
      <c r="D777" s="19"/>
      <c r="E777" s="28"/>
    </row>
    <row r="778" spans="1:5" ht="9.75" customHeight="1" x14ac:dyDescent="0.2">
      <c r="A778" s="75"/>
      <c r="B778" s="17" t="str">
        <f t="shared" si="12"/>
        <v/>
      </c>
      <c r="C778" s="19"/>
      <c r="D778" s="19"/>
      <c r="E778" s="28"/>
    </row>
    <row r="779" spans="1:5" ht="9.75" customHeight="1" x14ac:dyDescent="0.2">
      <c r="A779" s="75"/>
      <c r="B779" s="17" t="str">
        <f t="shared" si="12"/>
        <v/>
      </c>
      <c r="C779" s="19"/>
      <c r="D779" s="19"/>
      <c r="E779" s="28"/>
    </row>
    <row r="780" spans="1:5" ht="9.75" customHeight="1" x14ac:dyDescent="0.2">
      <c r="A780" s="75"/>
      <c r="B780" s="17" t="str">
        <f t="shared" si="12"/>
        <v/>
      </c>
      <c r="C780" s="19"/>
      <c r="D780" s="19"/>
      <c r="E780" s="28"/>
    </row>
    <row r="781" spans="1:5" ht="9.75" customHeight="1" x14ac:dyDescent="0.2">
      <c r="A781" s="75"/>
      <c r="B781" s="17" t="str">
        <f t="shared" si="12"/>
        <v/>
      </c>
      <c r="C781" s="19"/>
      <c r="D781" s="19"/>
      <c r="E781" s="28"/>
    </row>
    <row r="782" spans="1:5" ht="9.75" customHeight="1" x14ac:dyDescent="0.2">
      <c r="A782" s="75"/>
      <c r="B782" s="17" t="str">
        <f t="shared" si="12"/>
        <v/>
      </c>
      <c r="C782" s="19"/>
      <c r="D782" s="19"/>
      <c r="E782" s="28"/>
    </row>
    <row r="783" spans="1:5" ht="9.75" customHeight="1" x14ac:dyDescent="0.2">
      <c r="A783" s="75"/>
      <c r="B783" s="17" t="str">
        <f t="shared" si="12"/>
        <v/>
      </c>
      <c r="C783" s="19"/>
      <c r="D783" s="19"/>
      <c r="E783" s="28"/>
    </row>
    <row r="784" spans="1:5" ht="9.75" customHeight="1" x14ac:dyDescent="0.2">
      <c r="A784" s="75"/>
      <c r="B784" s="17" t="str">
        <f t="shared" si="12"/>
        <v/>
      </c>
      <c r="C784" s="19"/>
      <c r="D784" s="19"/>
      <c r="E784" s="28"/>
    </row>
    <row r="785" spans="1:5" ht="9.75" customHeight="1" x14ac:dyDescent="0.2">
      <c r="A785" s="75"/>
      <c r="B785" s="17" t="str">
        <f t="shared" si="12"/>
        <v/>
      </c>
      <c r="C785" s="19"/>
      <c r="D785" s="19"/>
      <c r="E785" s="28"/>
    </row>
    <row r="786" spans="1:5" ht="9.75" customHeight="1" x14ac:dyDescent="0.2">
      <c r="A786" s="75"/>
      <c r="B786" s="17" t="str">
        <f t="shared" si="12"/>
        <v/>
      </c>
      <c r="C786" s="19"/>
      <c r="D786" s="19"/>
      <c r="E786" s="28"/>
    </row>
    <row r="787" spans="1:5" ht="9.75" customHeight="1" x14ac:dyDescent="0.2">
      <c r="A787" s="75"/>
      <c r="B787" s="17" t="str">
        <f t="shared" si="12"/>
        <v/>
      </c>
      <c r="C787" s="19"/>
      <c r="D787" s="19"/>
      <c r="E787" s="28"/>
    </row>
    <row r="788" spans="1:5" ht="9.75" customHeight="1" x14ac:dyDescent="0.2">
      <c r="A788" s="75"/>
      <c r="B788" s="17" t="str">
        <f t="shared" si="12"/>
        <v/>
      </c>
      <c r="C788" s="19"/>
      <c r="D788" s="19"/>
      <c r="E788" s="28"/>
    </row>
    <row r="789" spans="1:5" ht="9.75" customHeight="1" x14ac:dyDescent="0.2">
      <c r="A789" s="75"/>
      <c r="B789" s="17" t="str">
        <f t="shared" si="12"/>
        <v/>
      </c>
      <c r="C789" s="19"/>
      <c r="D789" s="19"/>
      <c r="E789" s="28"/>
    </row>
    <row r="790" spans="1:5" ht="9.75" customHeight="1" x14ac:dyDescent="0.2">
      <c r="A790" s="75"/>
      <c r="B790" s="17" t="str">
        <f t="shared" si="12"/>
        <v/>
      </c>
      <c r="C790" s="19"/>
      <c r="D790" s="19"/>
      <c r="E790" s="28"/>
    </row>
    <row r="791" spans="1:5" ht="9.75" customHeight="1" x14ac:dyDescent="0.2">
      <c r="A791" s="75"/>
      <c r="B791" s="17" t="str">
        <f t="shared" si="12"/>
        <v/>
      </c>
      <c r="C791" s="19"/>
      <c r="D791" s="19"/>
      <c r="E791" s="28"/>
    </row>
    <row r="792" spans="1:5" ht="9.75" customHeight="1" x14ac:dyDescent="0.2">
      <c r="A792" s="75"/>
      <c r="B792" s="17" t="str">
        <f t="shared" si="12"/>
        <v/>
      </c>
      <c r="C792" s="19"/>
      <c r="D792" s="19"/>
      <c r="E792" s="28"/>
    </row>
    <row r="793" spans="1:5" ht="9.75" customHeight="1" x14ac:dyDescent="0.2">
      <c r="A793" s="75"/>
      <c r="B793" s="17" t="str">
        <f t="shared" si="12"/>
        <v/>
      </c>
      <c r="C793" s="19"/>
      <c r="D793" s="19"/>
      <c r="E793" s="28"/>
    </row>
    <row r="794" spans="1:5" ht="9.75" customHeight="1" x14ac:dyDescent="0.2">
      <c r="A794" s="75"/>
      <c r="B794" s="17" t="str">
        <f t="shared" si="12"/>
        <v/>
      </c>
      <c r="C794" s="19"/>
      <c r="D794" s="19"/>
      <c r="E794" s="28"/>
    </row>
    <row r="795" spans="1:5" ht="9.75" customHeight="1" x14ac:dyDescent="0.2">
      <c r="A795" s="75"/>
      <c r="B795" s="17" t="str">
        <f t="shared" si="12"/>
        <v/>
      </c>
      <c r="C795" s="19"/>
      <c r="D795" s="19"/>
      <c r="E795" s="28"/>
    </row>
    <row r="796" spans="1:5" ht="9.75" customHeight="1" x14ac:dyDescent="0.2">
      <c r="A796" s="75"/>
      <c r="B796" s="17" t="str">
        <f t="shared" si="12"/>
        <v/>
      </c>
      <c r="C796" s="19"/>
      <c r="D796" s="19"/>
      <c r="E796" s="28"/>
    </row>
    <row r="797" spans="1:5" ht="9.75" customHeight="1" x14ac:dyDescent="0.2">
      <c r="A797" s="75"/>
      <c r="B797" s="17" t="str">
        <f t="shared" si="12"/>
        <v/>
      </c>
      <c r="C797" s="19"/>
      <c r="D797" s="19"/>
      <c r="E797" s="28"/>
    </row>
    <row r="798" spans="1:5" ht="9.75" customHeight="1" x14ac:dyDescent="0.2">
      <c r="A798" s="75"/>
      <c r="B798" s="17" t="str">
        <f t="shared" si="12"/>
        <v/>
      </c>
      <c r="C798" s="19"/>
      <c r="D798" s="19"/>
      <c r="E798" s="28"/>
    </row>
    <row r="799" spans="1:5" ht="9.75" customHeight="1" x14ac:dyDescent="0.2">
      <c r="A799" s="75"/>
      <c r="B799" s="17" t="str">
        <f t="shared" si="12"/>
        <v/>
      </c>
      <c r="C799" s="19"/>
      <c r="D799" s="19"/>
      <c r="E799" s="28"/>
    </row>
    <row r="800" spans="1:5" ht="9.75" customHeight="1" x14ac:dyDescent="0.2">
      <c r="A800" s="75"/>
      <c r="B800" s="17" t="str">
        <f t="shared" si="12"/>
        <v/>
      </c>
      <c r="C800" s="19"/>
      <c r="D800" s="19"/>
      <c r="E800" s="28"/>
    </row>
    <row r="801" spans="1:5" ht="9.75" customHeight="1" x14ac:dyDescent="0.2">
      <c r="A801" s="75"/>
      <c r="B801" s="17" t="str">
        <f t="shared" si="12"/>
        <v/>
      </c>
      <c r="C801" s="19"/>
      <c r="D801" s="19"/>
      <c r="E801" s="28"/>
    </row>
    <row r="802" spans="1:5" ht="9.75" customHeight="1" x14ac:dyDescent="0.2">
      <c r="A802" s="75"/>
      <c r="B802" s="17" t="str">
        <f t="shared" si="12"/>
        <v/>
      </c>
      <c r="C802" s="19"/>
      <c r="D802" s="19"/>
      <c r="E802" s="28"/>
    </row>
    <row r="803" spans="1:5" ht="9.75" customHeight="1" x14ac:dyDescent="0.2">
      <c r="A803" s="75"/>
      <c r="B803" s="17" t="str">
        <f t="shared" si="12"/>
        <v/>
      </c>
      <c r="C803" s="19"/>
      <c r="D803" s="19"/>
      <c r="E803" s="28"/>
    </row>
    <row r="804" spans="1:5" ht="9.75" customHeight="1" x14ac:dyDescent="0.2">
      <c r="A804" s="75"/>
      <c r="B804" s="17" t="str">
        <f t="shared" si="12"/>
        <v/>
      </c>
      <c r="C804" s="19"/>
      <c r="D804" s="19"/>
      <c r="E804" s="28"/>
    </row>
    <row r="805" spans="1:5" ht="9.75" customHeight="1" x14ac:dyDescent="0.2">
      <c r="A805" s="75"/>
      <c r="B805" s="17" t="str">
        <f t="shared" si="12"/>
        <v/>
      </c>
      <c r="C805" s="19"/>
      <c r="D805" s="19"/>
      <c r="E805" s="28"/>
    </row>
    <row r="806" spans="1:5" ht="9.75" customHeight="1" x14ac:dyDescent="0.2">
      <c r="A806" s="75"/>
      <c r="B806" s="17" t="str">
        <f t="shared" si="12"/>
        <v/>
      </c>
      <c r="C806" s="19"/>
      <c r="D806" s="19"/>
      <c r="E806" s="28"/>
    </row>
    <row r="807" spans="1:5" ht="9.75" customHeight="1" x14ac:dyDescent="0.2">
      <c r="A807" s="75"/>
      <c r="B807" s="17" t="str">
        <f t="shared" si="12"/>
        <v/>
      </c>
      <c r="C807" s="19"/>
      <c r="D807" s="19"/>
      <c r="E807" s="28"/>
    </row>
    <row r="808" spans="1:5" ht="9.75" customHeight="1" x14ac:dyDescent="0.2">
      <c r="A808" s="75"/>
      <c r="B808" s="17" t="str">
        <f t="shared" si="12"/>
        <v/>
      </c>
      <c r="C808" s="19"/>
      <c r="D808" s="19"/>
      <c r="E808" s="28"/>
    </row>
    <row r="809" spans="1:5" ht="9.75" customHeight="1" x14ac:dyDescent="0.2">
      <c r="A809" s="75"/>
      <c r="B809" s="17" t="str">
        <f t="shared" si="12"/>
        <v/>
      </c>
      <c r="C809" s="19"/>
      <c r="D809" s="19"/>
      <c r="E809" s="28"/>
    </row>
    <row r="810" spans="1:5" ht="9.75" customHeight="1" x14ac:dyDescent="0.2">
      <c r="A810" s="75"/>
      <c r="B810" s="17" t="str">
        <f t="shared" si="12"/>
        <v/>
      </c>
      <c r="C810" s="19"/>
      <c r="D810" s="19"/>
      <c r="E810" s="28"/>
    </row>
    <row r="811" spans="1:5" ht="9.75" customHeight="1" x14ac:dyDescent="0.2">
      <c r="A811" s="75"/>
      <c r="B811" s="17" t="str">
        <f t="shared" si="12"/>
        <v/>
      </c>
      <c r="C811" s="19"/>
      <c r="D811" s="19"/>
      <c r="E811" s="28"/>
    </row>
    <row r="812" spans="1:5" ht="9.75" customHeight="1" x14ac:dyDescent="0.2">
      <c r="A812" s="75"/>
      <c r="B812" s="17" t="str">
        <f t="shared" si="12"/>
        <v/>
      </c>
      <c r="C812" s="19"/>
      <c r="D812" s="19"/>
      <c r="E812" s="28"/>
    </row>
    <row r="813" spans="1:5" ht="9.75" customHeight="1" x14ac:dyDescent="0.2">
      <c r="A813" s="75"/>
      <c r="B813" s="17" t="str">
        <f t="shared" si="12"/>
        <v/>
      </c>
      <c r="C813" s="19"/>
      <c r="D813" s="19"/>
      <c r="E813" s="28"/>
    </row>
    <row r="814" spans="1:5" ht="9.75" customHeight="1" x14ac:dyDescent="0.2">
      <c r="A814" s="75"/>
      <c r="B814" s="17" t="str">
        <f t="shared" si="12"/>
        <v/>
      </c>
      <c r="C814" s="19"/>
      <c r="D814" s="19"/>
      <c r="E814" s="28"/>
    </row>
    <row r="815" spans="1:5" ht="9.75" customHeight="1" x14ac:dyDescent="0.2">
      <c r="A815" s="75"/>
      <c r="B815" s="17" t="str">
        <f t="shared" si="12"/>
        <v/>
      </c>
      <c r="C815" s="19"/>
      <c r="D815" s="19"/>
      <c r="E815" s="28"/>
    </row>
    <row r="816" spans="1:5" ht="9.75" customHeight="1" x14ac:dyDescent="0.2">
      <c r="A816" s="75"/>
      <c r="B816" s="17" t="str">
        <f t="shared" si="12"/>
        <v/>
      </c>
      <c r="C816" s="19"/>
      <c r="D816" s="19"/>
      <c r="E816" s="28"/>
    </row>
    <row r="817" spans="1:5" ht="9.75" customHeight="1" x14ac:dyDescent="0.2">
      <c r="A817" s="75"/>
      <c r="B817" s="17" t="str">
        <f t="shared" si="12"/>
        <v/>
      </c>
      <c r="C817" s="19"/>
      <c r="D817" s="19"/>
      <c r="E817" s="28"/>
    </row>
    <row r="818" spans="1:5" ht="9.75" customHeight="1" x14ac:dyDescent="0.2">
      <c r="A818" s="75"/>
      <c r="B818" s="17" t="str">
        <f t="shared" si="12"/>
        <v/>
      </c>
      <c r="C818" s="19"/>
      <c r="D818" s="19"/>
      <c r="E818" s="28"/>
    </row>
    <row r="819" spans="1:5" ht="9.75" customHeight="1" x14ac:dyDescent="0.2">
      <c r="A819" s="75"/>
      <c r="B819" s="17" t="str">
        <f t="shared" si="12"/>
        <v/>
      </c>
      <c r="C819" s="19"/>
      <c r="D819" s="19"/>
      <c r="E819" s="28"/>
    </row>
    <row r="820" spans="1:5" ht="9.75" customHeight="1" x14ac:dyDescent="0.2">
      <c r="A820" s="75"/>
      <c r="B820" s="17" t="str">
        <f t="shared" si="12"/>
        <v/>
      </c>
      <c r="C820" s="19"/>
      <c r="D820" s="19"/>
      <c r="E820" s="28"/>
    </row>
    <row r="821" spans="1:5" ht="9.75" customHeight="1" x14ac:dyDescent="0.2">
      <c r="A821" s="75"/>
      <c r="B821" s="17" t="str">
        <f t="shared" si="12"/>
        <v/>
      </c>
      <c r="C821" s="19"/>
      <c r="D821" s="19"/>
      <c r="E821" s="28"/>
    </row>
    <row r="822" spans="1:5" ht="9.75" customHeight="1" x14ac:dyDescent="0.2">
      <c r="A822" s="75"/>
      <c r="B822" s="17" t="str">
        <f t="shared" si="12"/>
        <v/>
      </c>
      <c r="C822" s="19"/>
      <c r="D822" s="19"/>
      <c r="E822" s="28"/>
    </row>
    <row r="823" spans="1:5" ht="9.75" customHeight="1" x14ac:dyDescent="0.2">
      <c r="A823" s="75"/>
      <c r="B823" s="17" t="str">
        <f t="shared" si="12"/>
        <v/>
      </c>
      <c r="C823" s="19"/>
      <c r="D823" s="19"/>
      <c r="E823" s="28"/>
    </row>
    <row r="824" spans="1:5" ht="9.75" customHeight="1" x14ac:dyDescent="0.2">
      <c r="A824" s="75"/>
      <c r="B824" s="17" t="str">
        <f t="shared" si="12"/>
        <v/>
      </c>
      <c r="C824" s="19"/>
      <c r="D824" s="19"/>
      <c r="E824" s="28"/>
    </row>
    <row r="825" spans="1:5" ht="9.75" customHeight="1" x14ac:dyDescent="0.2">
      <c r="A825" s="75"/>
      <c r="B825" s="17" t="str">
        <f t="shared" si="12"/>
        <v/>
      </c>
      <c r="C825" s="19"/>
      <c r="D825" s="19"/>
      <c r="E825" s="28"/>
    </row>
    <row r="826" spans="1:5" ht="9.75" customHeight="1" x14ac:dyDescent="0.2">
      <c r="A826" s="75"/>
      <c r="B826" s="17" t="str">
        <f t="shared" si="12"/>
        <v/>
      </c>
      <c r="C826" s="19"/>
      <c r="D826" s="19"/>
      <c r="E826" s="28"/>
    </row>
    <row r="827" spans="1:5" ht="9.75" customHeight="1" x14ac:dyDescent="0.2">
      <c r="A827" s="75"/>
      <c r="B827" s="17" t="str">
        <f t="shared" si="12"/>
        <v/>
      </c>
      <c r="C827" s="19"/>
      <c r="D827" s="19"/>
      <c r="E827" s="28"/>
    </row>
    <row r="828" spans="1:5" ht="9.75" customHeight="1" x14ac:dyDescent="0.2">
      <c r="A828" s="75"/>
      <c r="B828" s="17" t="str">
        <f t="shared" si="12"/>
        <v/>
      </c>
      <c r="C828" s="19"/>
      <c r="D828" s="19"/>
      <c r="E828" s="28"/>
    </row>
    <row r="829" spans="1:5" ht="9.75" customHeight="1" x14ac:dyDescent="0.2">
      <c r="A829" s="75"/>
      <c r="B829" s="17" t="str">
        <f t="shared" si="12"/>
        <v/>
      </c>
      <c r="C829" s="19"/>
      <c r="D829" s="19"/>
      <c r="E829" s="28"/>
    </row>
    <row r="830" spans="1:5" ht="9.75" customHeight="1" x14ac:dyDescent="0.2">
      <c r="A830" s="75"/>
      <c r="B830" s="17" t="str">
        <f t="shared" si="12"/>
        <v/>
      </c>
      <c r="C830" s="19"/>
      <c r="D830" s="19"/>
      <c r="E830" s="28"/>
    </row>
    <row r="831" spans="1:5" ht="9.75" customHeight="1" x14ac:dyDescent="0.2">
      <c r="A831" s="75"/>
      <c r="B831" s="17" t="str">
        <f t="shared" si="12"/>
        <v/>
      </c>
      <c r="C831" s="19"/>
      <c r="D831" s="19"/>
      <c r="E831" s="28"/>
    </row>
    <row r="832" spans="1:5" ht="9.75" customHeight="1" x14ac:dyDescent="0.2">
      <c r="A832" s="75"/>
      <c r="B832" s="17" t="str">
        <f t="shared" si="12"/>
        <v/>
      </c>
      <c r="C832" s="19"/>
      <c r="D832" s="19"/>
      <c r="E832" s="28"/>
    </row>
    <row r="833" spans="1:5" ht="9.75" customHeight="1" x14ac:dyDescent="0.2">
      <c r="A833" s="75"/>
      <c r="B833" s="17" t="str">
        <f t="shared" si="12"/>
        <v/>
      </c>
      <c r="C833" s="19"/>
      <c r="D833" s="19"/>
      <c r="E833" s="28"/>
    </row>
    <row r="834" spans="1:5" ht="9.75" customHeight="1" x14ac:dyDescent="0.2">
      <c r="A834" s="75"/>
      <c r="B834" s="17" t="str">
        <f t="shared" si="12"/>
        <v/>
      </c>
      <c r="C834" s="19"/>
      <c r="D834" s="19"/>
      <c r="E834" s="28"/>
    </row>
    <row r="835" spans="1:5" ht="9.75" customHeight="1" x14ac:dyDescent="0.2">
      <c r="A835" s="75"/>
      <c r="B835" s="17" t="str">
        <f t="shared" ref="B835:B898" si="13">IF(C835="","",ROW()-1)</f>
        <v/>
      </c>
      <c r="C835" s="19"/>
      <c r="D835" s="19"/>
      <c r="E835" s="28"/>
    </row>
    <row r="836" spans="1:5" ht="9.75" customHeight="1" x14ac:dyDescent="0.2">
      <c r="A836" s="75"/>
      <c r="B836" s="17" t="str">
        <f t="shared" si="13"/>
        <v/>
      </c>
      <c r="C836" s="19"/>
      <c r="D836" s="19"/>
      <c r="E836" s="28"/>
    </row>
    <row r="837" spans="1:5" ht="9.75" customHeight="1" x14ac:dyDescent="0.2">
      <c r="A837" s="75"/>
      <c r="B837" s="17" t="str">
        <f t="shared" si="13"/>
        <v/>
      </c>
      <c r="C837" s="19"/>
      <c r="D837" s="19"/>
      <c r="E837" s="28"/>
    </row>
    <row r="838" spans="1:5" ht="9.75" customHeight="1" x14ac:dyDescent="0.2">
      <c r="A838" s="75"/>
      <c r="B838" s="17" t="str">
        <f t="shared" si="13"/>
        <v/>
      </c>
      <c r="C838" s="19"/>
      <c r="D838" s="19"/>
      <c r="E838" s="28"/>
    </row>
    <row r="839" spans="1:5" ht="9.75" customHeight="1" x14ac:dyDescent="0.2">
      <c r="A839" s="75"/>
      <c r="B839" s="17" t="str">
        <f t="shared" si="13"/>
        <v/>
      </c>
      <c r="C839" s="19"/>
      <c r="D839" s="19"/>
      <c r="E839" s="28"/>
    </row>
    <row r="840" spans="1:5" ht="9.75" customHeight="1" x14ac:dyDescent="0.2">
      <c r="A840" s="75"/>
      <c r="B840" s="17" t="str">
        <f t="shared" si="13"/>
        <v/>
      </c>
      <c r="C840" s="19"/>
      <c r="D840" s="19"/>
      <c r="E840" s="28"/>
    </row>
    <row r="841" spans="1:5" ht="9.75" customHeight="1" x14ac:dyDescent="0.2">
      <c r="A841" s="75"/>
      <c r="B841" s="17" t="str">
        <f t="shared" si="13"/>
        <v/>
      </c>
      <c r="C841" s="19"/>
      <c r="D841" s="19"/>
      <c r="E841" s="28"/>
    </row>
    <row r="842" spans="1:5" ht="9.75" customHeight="1" x14ac:dyDescent="0.2">
      <c r="A842" s="75"/>
      <c r="B842" s="17" t="str">
        <f t="shared" si="13"/>
        <v/>
      </c>
      <c r="C842" s="19"/>
      <c r="D842" s="19"/>
      <c r="E842" s="28"/>
    </row>
    <row r="843" spans="1:5" ht="9.75" customHeight="1" x14ac:dyDescent="0.2">
      <c r="A843" s="75"/>
      <c r="B843" s="17" t="str">
        <f t="shared" si="13"/>
        <v/>
      </c>
      <c r="C843" s="19"/>
      <c r="D843" s="19"/>
      <c r="E843" s="28"/>
    </row>
    <row r="844" spans="1:5" ht="9.75" customHeight="1" x14ac:dyDescent="0.2">
      <c r="A844" s="75"/>
      <c r="B844" s="17" t="str">
        <f t="shared" si="13"/>
        <v/>
      </c>
      <c r="C844" s="19"/>
      <c r="D844" s="19"/>
      <c r="E844" s="28"/>
    </row>
    <row r="845" spans="1:5" ht="9.75" customHeight="1" x14ac:dyDescent="0.2">
      <c r="A845" s="75"/>
      <c r="B845" s="17" t="str">
        <f t="shared" si="13"/>
        <v/>
      </c>
      <c r="C845" s="19"/>
      <c r="D845" s="19"/>
      <c r="E845" s="28"/>
    </row>
    <row r="846" spans="1:5" ht="9.75" customHeight="1" x14ac:dyDescent="0.2">
      <c r="A846" s="75"/>
      <c r="B846" s="17" t="str">
        <f t="shared" si="13"/>
        <v/>
      </c>
      <c r="C846" s="19"/>
      <c r="D846" s="19"/>
      <c r="E846" s="28"/>
    </row>
    <row r="847" spans="1:5" ht="9.75" customHeight="1" x14ac:dyDescent="0.2">
      <c r="A847" s="75"/>
      <c r="B847" s="17" t="str">
        <f t="shared" si="13"/>
        <v/>
      </c>
      <c r="C847" s="19"/>
      <c r="D847" s="19"/>
      <c r="E847" s="28"/>
    </row>
    <row r="848" spans="1:5" ht="9.75" customHeight="1" x14ac:dyDescent="0.2">
      <c r="A848" s="75"/>
      <c r="B848" s="17" t="str">
        <f t="shared" si="13"/>
        <v/>
      </c>
      <c r="C848" s="19"/>
      <c r="D848" s="19"/>
      <c r="E848" s="28"/>
    </row>
    <row r="849" spans="1:5" ht="9.75" customHeight="1" x14ac:dyDescent="0.2">
      <c r="A849" s="75"/>
      <c r="B849" s="17" t="str">
        <f t="shared" si="13"/>
        <v/>
      </c>
      <c r="C849" s="19"/>
      <c r="D849" s="19"/>
      <c r="E849" s="28"/>
    </row>
    <row r="850" spans="1:5" ht="9.75" customHeight="1" x14ac:dyDescent="0.2">
      <c r="A850" s="75"/>
      <c r="B850" s="17" t="str">
        <f t="shared" si="13"/>
        <v/>
      </c>
      <c r="C850" s="19"/>
      <c r="D850" s="19"/>
      <c r="E850" s="28"/>
    </row>
    <row r="851" spans="1:5" ht="9.75" customHeight="1" x14ac:dyDescent="0.2">
      <c r="A851" s="75"/>
      <c r="B851" s="17" t="str">
        <f t="shared" si="13"/>
        <v/>
      </c>
      <c r="C851" s="19"/>
      <c r="D851" s="19"/>
      <c r="E851" s="28"/>
    </row>
    <row r="852" spans="1:5" ht="9.75" customHeight="1" x14ac:dyDescent="0.2">
      <c r="A852" s="75"/>
      <c r="B852" s="17" t="str">
        <f t="shared" si="13"/>
        <v/>
      </c>
      <c r="C852" s="19"/>
      <c r="D852" s="19"/>
      <c r="E852" s="28"/>
    </row>
    <row r="853" spans="1:5" ht="9.75" customHeight="1" x14ac:dyDescent="0.2">
      <c r="A853" s="75"/>
      <c r="B853" s="17" t="str">
        <f t="shared" si="13"/>
        <v/>
      </c>
      <c r="C853" s="19"/>
      <c r="D853" s="19"/>
      <c r="E853" s="28"/>
    </row>
    <row r="854" spans="1:5" ht="9.75" customHeight="1" x14ac:dyDescent="0.2">
      <c r="A854" s="75"/>
      <c r="B854" s="17" t="str">
        <f t="shared" si="13"/>
        <v/>
      </c>
      <c r="C854" s="19"/>
      <c r="D854" s="19"/>
      <c r="E854" s="28"/>
    </row>
    <row r="855" spans="1:5" ht="9.75" customHeight="1" x14ac:dyDescent="0.2">
      <c r="A855" s="75"/>
      <c r="B855" s="17" t="str">
        <f t="shared" si="13"/>
        <v/>
      </c>
      <c r="C855" s="19"/>
      <c r="D855" s="19"/>
      <c r="E855" s="28"/>
    </row>
    <row r="856" spans="1:5" ht="9.75" customHeight="1" x14ac:dyDescent="0.2">
      <c r="A856" s="75"/>
      <c r="B856" s="17" t="str">
        <f t="shared" si="13"/>
        <v/>
      </c>
      <c r="C856" s="19"/>
      <c r="D856" s="19"/>
      <c r="E856" s="28"/>
    </row>
    <row r="857" spans="1:5" ht="9.75" customHeight="1" x14ac:dyDescent="0.2">
      <c r="A857" s="75"/>
      <c r="B857" s="17" t="str">
        <f t="shared" si="13"/>
        <v/>
      </c>
      <c r="C857" s="19"/>
      <c r="D857" s="19"/>
      <c r="E857" s="28"/>
    </row>
    <row r="858" spans="1:5" ht="9.75" customHeight="1" x14ac:dyDescent="0.2">
      <c r="A858" s="75"/>
      <c r="B858" s="17" t="str">
        <f t="shared" si="13"/>
        <v/>
      </c>
      <c r="C858" s="19"/>
      <c r="D858" s="19"/>
      <c r="E858" s="28"/>
    </row>
    <row r="859" spans="1:5" ht="9.75" customHeight="1" x14ac:dyDescent="0.2">
      <c r="A859" s="75"/>
      <c r="B859" s="17" t="str">
        <f t="shared" si="13"/>
        <v/>
      </c>
      <c r="C859" s="19"/>
      <c r="D859" s="19"/>
      <c r="E859" s="28"/>
    </row>
    <row r="860" spans="1:5" ht="9.75" customHeight="1" x14ac:dyDescent="0.2">
      <c r="A860" s="75"/>
      <c r="B860" s="17" t="str">
        <f t="shared" si="13"/>
        <v/>
      </c>
      <c r="C860" s="19"/>
      <c r="D860" s="19"/>
      <c r="E860" s="28"/>
    </row>
    <row r="861" spans="1:5" ht="9.75" customHeight="1" x14ac:dyDescent="0.2">
      <c r="A861" s="75"/>
      <c r="B861" s="17" t="str">
        <f t="shared" si="13"/>
        <v/>
      </c>
      <c r="C861" s="19"/>
      <c r="D861" s="19"/>
      <c r="E861" s="28"/>
    </row>
    <row r="862" spans="1:5" ht="9.75" customHeight="1" x14ac:dyDescent="0.2">
      <c r="A862" s="75"/>
      <c r="B862" s="17" t="str">
        <f t="shared" si="13"/>
        <v/>
      </c>
      <c r="C862" s="19"/>
      <c r="D862" s="19"/>
      <c r="E862" s="28"/>
    </row>
    <row r="863" spans="1:5" ht="9.75" customHeight="1" x14ac:dyDescent="0.2">
      <c r="A863" s="75"/>
      <c r="B863" s="17" t="str">
        <f t="shared" si="13"/>
        <v/>
      </c>
      <c r="C863" s="19"/>
      <c r="D863" s="19"/>
      <c r="E863" s="28"/>
    </row>
    <row r="864" spans="1:5" ht="9.75" customHeight="1" x14ac:dyDescent="0.2">
      <c r="A864" s="75"/>
      <c r="B864" s="17" t="str">
        <f t="shared" si="13"/>
        <v/>
      </c>
      <c r="C864" s="19"/>
      <c r="D864" s="19"/>
      <c r="E864" s="28"/>
    </row>
    <row r="865" spans="1:5" ht="9.75" customHeight="1" x14ac:dyDescent="0.2">
      <c r="A865" s="75"/>
      <c r="B865" s="17" t="str">
        <f t="shared" si="13"/>
        <v/>
      </c>
      <c r="C865" s="19"/>
      <c r="D865" s="19"/>
      <c r="E865" s="28"/>
    </row>
    <row r="866" spans="1:5" ht="9.75" customHeight="1" x14ac:dyDescent="0.2">
      <c r="A866" s="75"/>
      <c r="B866" s="17" t="str">
        <f t="shared" si="13"/>
        <v/>
      </c>
      <c r="C866" s="19"/>
      <c r="D866" s="19"/>
      <c r="E866" s="28"/>
    </row>
    <row r="867" spans="1:5" ht="9.75" customHeight="1" x14ac:dyDescent="0.2">
      <c r="A867" s="75"/>
      <c r="B867" s="17" t="str">
        <f t="shared" si="13"/>
        <v/>
      </c>
      <c r="C867" s="19"/>
      <c r="D867" s="19"/>
      <c r="E867" s="28"/>
    </row>
    <row r="868" spans="1:5" ht="9.75" customHeight="1" x14ac:dyDescent="0.2">
      <c r="A868" s="75"/>
      <c r="B868" s="17" t="str">
        <f t="shared" si="13"/>
        <v/>
      </c>
      <c r="C868" s="19"/>
      <c r="D868" s="19"/>
      <c r="E868" s="28"/>
    </row>
    <row r="869" spans="1:5" ht="9.75" customHeight="1" x14ac:dyDescent="0.2">
      <c r="A869" s="75"/>
      <c r="B869" s="17" t="str">
        <f t="shared" si="13"/>
        <v/>
      </c>
      <c r="C869" s="19"/>
      <c r="D869" s="19"/>
      <c r="E869" s="28"/>
    </row>
    <row r="870" spans="1:5" ht="9.75" customHeight="1" x14ac:dyDescent="0.2">
      <c r="A870" s="75"/>
      <c r="B870" s="17" t="str">
        <f t="shared" si="13"/>
        <v/>
      </c>
      <c r="C870" s="19"/>
      <c r="D870" s="19"/>
      <c r="E870" s="28"/>
    </row>
    <row r="871" spans="1:5" ht="9.75" customHeight="1" x14ac:dyDescent="0.2">
      <c r="A871" s="75"/>
      <c r="B871" s="17" t="str">
        <f t="shared" si="13"/>
        <v/>
      </c>
      <c r="C871" s="19"/>
      <c r="D871" s="19"/>
      <c r="E871" s="28"/>
    </row>
    <row r="872" spans="1:5" ht="9.75" customHeight="1" x14ac:dyDescent="0.2">
      <c r="A872" s="75"/>
      <c r="B872" s="17" t="str">
        <f t="shared" si="13"/>
        <v/>
      </c>
      <c r="C872" s="19"/>
      <c r="D872" s="19"/>
      <c r="E872" s="28"/>
    </row>
    <row r="873" spans="1:5" ht="9.75" customHeight="1" x14ac:dyDescent="0.2">
      <c r="A873" s="75"/>
      <c r="B873" s="17" t="str">
        <f t="shared" si="13"/>
        <v/>
      </c>
      <c r="C873" s="19"/>
      <c r="D873" s="19"/>
      <c r="E873" s="28"/>
    </row>
    <row r="874" spans="1:5" ht="9.75" customHeight="1" x14ac:dyDescent="0.2">
      <c r="A874" s="75"/>
      <c r="B874" s="17" t="str">
        <f t="shared" si="13"/>
        <v/>
      </c>
      <c r="C874" s="19"/>
      <c r="D874" s="19"/>
      <c r="E874" s="28"/>
    </row>
    <row r="875" spans="1:5" ht="9.75" customHeight="1" x14ac:dyDescent="0.2">
      <c r="A875" s="75"/>
      <c r="B875" s="17" t="str">
        <f t="shared" si="13"/>
        <v/>
      </c>
      <c r="C875" s="19"/>
      <c r="D875" s="19"/>
      <c r="E875" s="28"/>
    </row>
    <row r="876" spans="1:5" ht="9.75" customHeight="1" x14ac:dyDescent="0.2">
      <c r="A876" s="75"/>
      <c r="B876" s="17" t="str">
        <f t="shared" si="13"/>
        <v/>
      </c>
      <c r="C876" s="19"/>
      <c r="D876" s="19"/>
      <c r="E876" s="28"/>
    </row>
    <row r="877" spans="1:5" ht="9.75" customHeight="1" x14ac:dyDescent="0.2">
      <c r="A877" s="75"/>
      <c r="B877" s="17" t="str">
        <f t="shared" si="13"/>
        <v/>
      </c>
      <c r="C877" s="19"/>
      <c r="D877" s="19"/>
      <c r="E877" s="28"/>
    </row>
    <row r="878" spans="1:5" ht="9.75" customHeight="1" x14ac:dyDescent="0.2">
      <c r="A878" s="75"/>
      <c r="B878" s="17" t="str">
        <f t="shared" si="13"/>
        <v/>
      </c>
      <c r="C878" s="19"/>
      <c r="D878" s="19"/>
      <c r="E878" s="28"/>
    </row>
    <row r="879" spans="1:5" ht="9.75" customHeight="1" x14ac:dyDescent="0.2">
      <c r="A879" s="75"/>
      <c r="B879" s="17" t="str">
        <f t="shared" si="13"/>
        <v/>
      </c>
      <c r="C879" s="19"/>
      <c r="D879" s="19"/>
      <c r="E879" s="28"/>
    </row>
    <row r="880" spans="1:5" ht="9.75" customHeight="1" x14ac:dyDescent="0.2">
      <c r="A880" s="75"/>
      <c r="B880" s="17" t="str">
        <f t="shared" si="13"/>
        <v/>
      </c>
      <c r="C880" s="19"/>
      <c r="D880" s="19"/>
      <c r="E880" s="28"/>
    </row>
    <row r="881" spans="1:5" ht="9.75" customHeight="1" x14ac:dyDescent="0.2">
      <c r="A881" s="75"/>
      <c r="B881" s="17" t="str">
        <f t="shared" si="13"/>
        <v/>
      </c>
      <c r="C881" s="19"/>
      <c r="D881" s="19"/>
      <c r="E881" s="28"/>
    </row>
    <row r="882" spans="1:5" ht="9.75" customHeight="1" x14ac:dyDescent="0.2">
      <c r="A882" s="75"/>
      <c r="B882" s="17" t="str">
        <f t="shared" si="13"/>
        <v/>
      </c>
      <c r="C882" s="19"/>
      <c r="D882" s="19"/>
      <c r="E882" s="28"/>
    </row>
    <row r="883" spans="1:5" ht="9.75" customHeight="1" x14ac:dyDescent="0.2">
      <c r="A883" s="75"/>
      <c r="B883" s="17" t="str">
        <f t="shared" si="13"/>
        <v/>
      </c>
      <c r="C883" s="19"/>
      <c r="D883" s="19"/>
      <c r="E883" s="28"/>
    </row>
    <row r="884" spans="1:5" ht="9.75" customHeight="1" x14ac:dyDescent="0.2">
      <c r="A884" s="75"/>
      <c r="B884" s="17" t="str">
        <f t="shared" si="13"/>
        <v/>
      </c>
      <c r="C884" s="19"/>
      <c r="D884" s="19"/>
      <c r="E884" s="28"/>
    </row>
    <row r="885" spans="1:5" ht="9.75" customHeight="1" x14ac:dyDescent="0.2">
      <c r="A885" s="75"/>
      <c r="B885" s="17" t="str">
        <f t="shared" si="13"/>
        <v/>
      </c>
      <c r="C885" s="19"/>
      <c r="D885" s="19"/>
      <c r="E885" s="28"/>
    </row>
    <row r="886" spans="1:5" ht="9.75" customHeight="1" x14ac:dyDescent="0.2">
      <c r="A886" s="75"/>
      <c r="B886" s="17" t="str">
        <f t="shared" si="13"/>
        <v/>
      </c>
      <c r="C886" s="19"/>
      <c r="D886" s="19"/>
      <c r="E886" s="28"/>
    </row>
    <row r="887" spans="1:5" ht="9.75" customHeight="1" x14ac:dyDescent="0.2">
      <c r="A887" s="75"/>
      <c r="B887" s="17" t="str">
        <f t="shared" si="13"/>
        <v/>
      </c>
      <c r="C887" s="19"/>
      <c r="D887" s="19"/>
      <c r="E887" s="28"/>
    </row>
    <row r="888" spans="1:5" ht="9.75" customHeight="1" x14ac:dyDescent="0.2">
      <c r="A888" s="75"/>
      <c r="B888" s="17" t="str">
        <f t="shared" si="13"/>
        <v/>
      </c>
      <c r="C888" s="19"/>
      <c r="D888" s="19"/>
      <c r="E888" s="28"/>
    </row>
    <row r="889" spans="1:5" ht="9.75" customHeight="1" x14ac:dyDescent="0.2">
      <c r="A889" s="75"/>
      <c r="B889" s="17" t="str">
        <f t="shared" si="13"/>
        <v/>
      </c>
      <c r="C889" s="19"/>
      <c r="D889" s="19"/>
      <c r="E889" s="28"/>
    </row>
    <row r="890" spans="1:5" ht="9.75" customHeight="1" x14ac:dyDescent="0.2">
      <c r="A890" s="75"/>
      <c r="B890" s="17" t="str">
        <f t="shared" si="13"/>
        <v/>
      </c>
      <c r="C890" s="19"/>
      <c r="D890" s="19"/>
      <c r="E890" s="28"/>
    </row>
    <row r="891" spans="1:5" ht="9.75" customHeight="1" x14ac:dyDescent="0.2">
      <c r="A891" s="75"/>
      <c r="B891" s="17" t="str">
        <f t="shared" si="13"/>
        <v/>
      </c>
      <c r="C891" s="19"/>
      <c r="D891" s="19"/>
      <c r="E891" s="28"/>
    </row>
    <row r="892" spans="1:5" ht="9.75" customHeight="1" x14ac:dyDescent="0.2">
      <c r="A892" s="75"/>
      <c r="B892" s="17" t="str">
        <f t="shared" si="13"/>
        <v/>
      </c>
      <c r="C892" s="19"/>
      <c r="D892" s="19"/>
      <c r="E892" s="28"/>
    </row>
    <row r="893" spans="1:5" ht="9.75" customHeight="1" x14ac:dyDescent="0.2">
      <c r="A893" s="75"/>
      <c r="B893" s="17" t="str">
        <f t="shared" si="13"/>
        <v/>
      </c>
      <c r="C893" s="19"/>
      <c r="D893" s="19"/>
      <c r="E893" s="28"/>
    </row>
    <row r="894" spans="1:5" ht="9.75" customHeight="1" x14ac:dyDescent="0.2">
      <c r="A894" s="75"/>
      <c r="B894" s="17" t="str">
        <f t="shared" si="13"/>
        <v/>
      </c>
      <c r="C894" s="19"/>
      <c r="D894" s="19"/>
      <c r="E894" s="28"/>
    </row>
    <row r="895" spans="1:5" ht="9.75" customHeight="1" x14ac:dyDescent="0.2">
      <c r="A895" s="75"/>
      <c r="B895" s="17" t="str">
        <f t="shared" si="13"/>
        <v/>
      </c>
      <c r="C895" s="19"/>
      <c r="D895" s="19"/>
      <c r="E895" s="28"/>
    </row>
    <row r="896" spans="1:5" ht="9.75" customHeight="1" x14ac:dyDescent="0.2">
      <c r="A896" s="75"/>
      <c r="B896" s="17" t="str">
        <f t="shared" si="13"/>
        <v/>
      </c>
      <c r="C896" s="19"/>
      <c r="D896" s="19"/>
      <c r="E896" s="28"/>
    </row>
    <row r="897" spans="1:5" ht="9.75" customHeight="1" x14ac:dyDescent="0.2">
      <c r="A897" s="75"/>
      <c r="B897" s="17" t="str">
        <f t="shared" si="13"/>
        <v/>
      </c>
      <c r="C897" s="19"/>
      <c r="D897" s="19"/>
      <c r="E897" s="28"/>
    </row>
    <row r="898" spans="1:5" ht="9.75" customHeight="1" x14ac:dyDescent="0.2">
      <c r="A898" s="75"/>
      <c r="B898" s="17" t="str">
        <f t="shared" si="13"/>
        <v/>
      </c>
      <c r="C898" s="19"/>
      <c r="D898" s="19"/>
      <c r="E898" s="28"/>
    </row>
    <row r="899" spans="1:5" ht="9.75" customHeight="1" x14ac:dyDescent="0.2">
      <c r="A899" s="75"/>
      <c r="B899" s="17" t="str">
        <f t="shared" ref="B899:B962" si="14">IF(C899="","",ROW()-1)</f>
        <v/>
      </c>
      <c r="C899" s="19"/>
      <c r="D899" s="19"/>
      <c r="E899" s="28"/>
    </row>
    <row r="900" spans="1:5" ht="9.75" customHeight="1" x14ac:dyDescent="0.2">
      <c r="A900" s="75"/>
      <c r="B900" s="17" t="str">
        <f t="shared" si="14"/>
        <v/>
      </c>
      <c r="C900" s="19"/>
      <c r="D900" s="19"/>
      <c r="E900" s="28"/>
    </row>
    <row r="901" spans="1:5" ht="9.75" customHeight="1" x14ac:dyDescent="0.2">
      <c r="A901" s="75"/>
      <c r="B901" s="17" t="str">
        <f t="shared" si="14"/>
        <v/>
      </c>
      <c r="C901" s="19"/>
      <c r="D901" s="19"/>
      <c r="E901" s="28"/>
    </row>
    <row r="902" spans="1:5" ht="9.75" customHeight="1" x14ac:dyDescent="0.2">
      <c r="A902" s="75"/>
      <c r="B902" s="17" t="str">
        <f t="shared" si="14"/>
        <v/>
      </c>
      <c r="C902" s="19"/>
      <c r="D902" s="19"/>
      <c r="E902" s="28"/>
    </row>
    <row r="903" spans="1:5" ht="9.75" customHeight="1" x14ac:dyDescent="0.2">
      <c r="A903" s="75"/>
      <c r="B903" s="17" t="str">
        <f t="shared" si="14"/>
        <v/>
      </c>
      <c r="C903" s="19"/>
      <c r="D903" s="19"/>
      <c r="E903" s="28"/>
    </row>
    <row r="904" spans="1:5" ht="9.75" customHeight="1" x14ac:dyDescent="0.2">
      <c r="A904" s="75"/>
      <c r="B904" s="17" t="str">
        <f t="shared" si="14"/>
        <v/>
      </c>
      <c r="C904" s="19"/>
      <c r="D904" s="19"/>
      <c r="E904" s="28"/>
    </row>
    <row r="905" spans="1:5" ht="9.75" customHeight="1" x14ac:dyDescent="0.2">
      <c r="A905" s="75"/>
      <c r="B905" s="17" t="str">
        <f t="shared" si="14"/>
        <v/>
      </c>
      <c r="C905" s="19"/>
      <c r="D905" s="19"/>
      <c r="E905" s="28"/>
    </row>
    <row r="906" spans="1:5" ht="9.75" customHeight="1" x14ac:dyDescent="0.2">
      <c r="A906" s="75"/>
      <c r="B906" s="17" t="str">
        <f t="shared" si="14"/>
        <v/>
      </c>
      <c r="C906" s="19"/>
      <c r="D906" s="19"/>
      <c r="E906" s="28"/>
    </row>
    <row r="907" spans="1:5" ht="9.75" customHeight="1" x14ac:dyDescent="0.2">
      <c r="A907" s="75"/>
      <c r="B907" s="17" t="str">
        <f t="shared" si="14"/>
        <v/>
      </c>
      <c r="C907" s="19"/>
      <c r="D907" s="19"/>
      <c r="E907" s="28"/>
    </row>
    <row r="908" spans="1:5" ht="9.75" customHeight="1" x14ac:dyDescent="0.2">
      <c r="A908" s="75"/>
      <c r="B908" s="17" t="str">
        <f t="shared" si="14"/>
        <v/>
      </c>
      <c r="C908" s="19"/>
      <c r="D908" s="19"/>
      <c r="E908" s="28"/>
    </row>
    <row r="909" spans="1:5" ht="9.75" customHeight="1" x14ac:dyDescent="0.2">
      <c r="A909" s="75"/>
      <c r="B909" s="17" t="str">
        <f t="shared" si="14"/>
        <v/>
      </c>
      <c r="C909" s="19"/>
      <c r="D909" s="19"/>
      <c r="E909" s="28"/>
    </row>
    <row r="910" spans="1:5" ht="9.75" customHeight="1" x14ac:dyDescent="0.2">
      <c r="A910" s="75"/>
      <c r="B910" s="17" t="str">
        <f t="shared" si="14"/>
        <v/>
      </c>
      <c r="C910" s="19"/>
      <c r="D910" s="19"/>
      <c r="E910" s="28"/>
    </row>
    <row r="911" spans="1:5" ht="9.75" customHeight="1" x14ac:dyDescent="0.2">
      <c r="A911" s="75"/>
      <c r="B911" s="17" t="str">
        <f t="shared" si="14"/>
        <v/>
      </c>
      <c r="C911" s="19"/>
      <c r="D911" s="19"/>
      <c r="E911" s="28"/>
    </row>
    <row r="912" spans="1:5" ht="9.75" customHeight="1" x14ac:dyDescent="0.2">
      <c r="A912" s="75"/>
      <c r="B912" s="17" t="str">
        <f t="shared" si="14"/>
        <v/>
      </c>
      <c r="C912" s="19"/>
      <c r="D912" s="19"/>
      <c r="E912" s="28"/>
    </row>
    <row r="913" spans="1:5" ht="9.75" customHeight="1" x14ac:dyDescent="0.2">
      <c r="A913" s="75"/>
      <c r="B913" s="17" t="str">
        <f t="shared" si="14"/>
        <v/>
      </c>
      <c r="C913" s="19"/>
      <c r="D913" s="19"/>
      <c r="E913" s="28"/>
    </row>
    <row r="914" spans="1:5" ht="9.75" customHeight="1" x14ac:dyDescent="0.2">
      <c r="A914" s="75"/>
      <c r="B914" s="17" t="str">
        <f t="shared" si="14"/>
        <v/>
      </c>
      <c r="C914" s="19"/>
      <c r="D914" s="19"/>
      <c r="E914" s="28"/>
    </row>
    <row r="915" spans="1:5" ht="9.75" customHeight="1" x14ac:dyDescent="0.2">
      <c r="A915" s="75"/>
      <c r="B915" s="17" t="str">
        <f t="shared" si="14"/>
        <v/>
      </c>
      <c r="C915" s="19"/>
      <c r="D915" s="19"/>
      <c r="E915" s="28"/>
    </row>
    <row r="916" spans="1:5" ht="9.75" customHeight="1" x14ac:dyDescent="0.2">
      <c r="A916" s="75"/>
      <c r="B916" s="17" t="str">
        <f t="shared" si="14"/>
        <v/>
      </c>
      <c r="C916" s="19"/>
      <c r="D916" s="19"/>
      <c r="E916" s="28"/>
    </row>
    <row r="917" spans="1:5" ht="9.75" customHeight="1" x14ac:dyDescent="0.2">
      <c r="A917" s="75"/>
      <c r="B917" s="17" t="str">
        <f t="shared" si="14"/>
        <v/>
      </c>
      <c r="C917" s="19"/>
      <c r="D917" s="19"/>
      <c r="E917" s="28"/>
    </row>
    <row r="918" spans="1:5" ht="9.75" customHeight="1" x14ac:dyDescent="0.2">
      <c r="A918" s="75"/>
      <c r="B918" s="17" t="str">
        <f t="shared" si="14"/>
        <v/>
      </c>
      <c r="C918" s="19"/>
      <c r="D918" s="19"/>
      <c r="E918" s="28"/>
    </row>
    <row r="919" spans="1:5" ht="9.75" customHeight="1" x14ac:dyDescent="0.2">
      <c r="A919" s="75"/>
      <c r="B919" s="17" t="str">
        <f t="shared" si="14"/>
        <v/>
      </c>
      <c r="C919" s="19"/>
      <c r="D919" s="19"/>
      <c r="E919" s="28"/>
    </row>
    <row r="920" spans="1:5" ht="9.75" customHeight="1" x14ac:dyDescent="0.2">
      <c r="A920" s="75"/>
      <c r="B920" s="17" t="str">
        <f t="shared" si="14"/>
        <v/>
      </c>
      <c r="C920" s="19"/>
      <c r="D920" s="19"/>
      <c r="E920" s="28"/>
    </row>
    <row r="921" spans="1:5" ht="9.75" customHeight="1" x14ac:dyDescent="0.2">
      <c r="A921" s="75"/>
      <c r="B921" s="17" t="str">
        <f t="shared" si="14"/>
        <v/>
      </c>
      <c r="C921" s="19"/>
      <c r="D921" s="19"/>
      <c r="E921" s="28"/>
    </row>
    <row r="922" spans="1:5" ht="9.75" customHeight="1" x14ac:dyDescent="0.2">
      <c r="A922" s="75"/>
      <c r="B922" s="17" t="str">
        <f t="shared" si="14"/>
        <v/>
      </c>
      <c r="C922" s="19"/>
      <c r="D922" s="19"/>
      <c r="E922" s="28"/>
    </row>
    <row r="923" spans="1:5" ht="9.75" customHeight="1" x14ac:dyDescent="0.2">
      <c r="A923" s="75"/>
      <c r="B923" s="17" t="str">
        <f t="shared" si="14"/>
        <v/>
      </c>
      <c r="C923" s="19"/>
      <c r="D923" s="19"/>
      <c r="E923" s="28"/>
    </row>
    <row r="924" spans="1:5" ht="9.75" customHeight="1" x14ac:dyDescent="0.2">
      <c r="A924" s="75"/>
      <c r="B924" s="17" t="str">
        <f t="shared" si="14"/>
        <v/>
      </c>
      <c r="C924" s="19"/>
      <c r="D924" s="19"/>
      <c r="E924" s="28"/>
    </row>
    <row r="925" spans="1:5" ht="9.75" customHeight="1" x14ac:dyDescent="0.2">
      <c r="A925" s="75"/>
      <c r="B925" s="17" t="str">
        <f t="shared" si="14"/>
        <v/>
      </c>
      <c r="C925" s="19"/>
      <c r="D925" s="19"/>
      <c r="E925" s="28"/>
    </row>
    <row r="926" spans="1:5" ht="9.75" customHeight="1" x14ac:dyDescent="0.2">
      <c r="A926" s="75"/>
      <c r="B926" s="17" t="str">
        <f t="shared" si="14"/>
        <v/>
      </c>
      <c r="C926" s="19"/>
      <c r="D926" s="19"/>
      <c r="E926" s="28"/>
    </row>
    <row r="927" spans="1:5" ht="9.75" customHeight="1" x14ac:dyDescent="0.2">
      <c r="A927" s="75"/>
      <c r="B927" s="17" t="str">
        <f t="shared" si="14"/>
        <v/>
      </c>
      <c r="C927" s="19"/>
      <c r="D927" s="19"/>
      <c r="E927" s="28"/>
    </row>
    <row r="928" spans="1:5" ht="9.75" customHeight="1" x14ac:dyDescent="0.2">
      <c r="A928" s="75"/>
      <c r="B928" s="17" t="str">
        <f t="shared" si="14"/>
        <v/>
      </c>
      <c r="C928" s="19"/>
      <c r="D928" s="19"/>
      <c r="E928" s="28"/>
    </row>
    <row r="929" spans="1:5" ht="9.75" customHeight="1" x14ac:dyDescent="0.2">
      <c r="A929" s="75"/>
      <c r="B929" s="17" t="str">
        <f t="shared" si="14"/>
        <v/>
      </c>
      <c r="C929" s="19"/>
      <c r="D929" s="19"/>
      <c r="E929" s="28"/>
    </row>
    <row r="930" spans="1:5" ht="9.75" customHeight="1" x14ac:dyDescent="0.2">
      <c r="A930" s="75"/>
      <c r="B930" s="17" t="str">
        <f t="shared" si="14"/>
        <v/>
      </c>
      <c r="C930" s="19"/>
      <c r="D930" s="19"/>
      <c r="E930" s="28"/>
    </row>
    <row r="931" spans="1:5" ht="9.75" customHeight="1" x14ac:dyDescent="0.2">
      <c r="A931" s="75"/>
      <c r="B931" s="17" t="str">
        <f t="shared" si="14"/>
        <v/>
      </c>
      <c r="C931" s="19"/>
      <c r="D931" s="19"/>
      <c r="E931" s="28"/>
    </row>
    <row r="932" spans="1:5" ht="9.75" customHeight="1" x14ac:dyDescent="0.2">
      <c r="A932" s="75"/>
      <c r="B932" s="17" t="str">
        <f t="shared" si="14"/>
        <v/>
      </c>
      <c r="C932" s="19"/>
      <c r="D932" s="19"/>
      <c r="E932" s="28"/>
    </row>
    <row r="933" spans="1:5" ht="9.75" customHeight="1" x14ac:dyDescent="0.2">
      <c r="A933" s="75"/>
      <c r="B933" s="17" t="str">
        <f t="shared" si="14"/>
        <v/>
      </c>
      <c r="C933" s="19"/>
      <c r="D933" s="19"/>
      <c r="E933" s="28"/>
    </row>
    <row r="934" spans="1:5" ht="9.75" customHeight="1" x14ac:dyDescent="0.2">
      <c r="A934" s="75"/>
      <c r="B934" s="17" t="str">
        <f t="shared" si="14"/>
        <v/>
      </c>
      <c r="C934" s="19"/>
      <c r="D934" s="19"/>
      <c r="E934" s="28"/>
    </row>
    <row r="935" spans="1:5" ht="9.75" customHeight="1" x14ac:dyDescent="0.2">
      <c r="A935" s="75"/>
      <c r="B935" s="17" t="str">
        <f t="shared" si="14"/>
        <v/>
      </c>
      <c r="C935" s="19"/>
      <c r="D935" s="19"/>
      <c r="E935" s="28"/>
    </row>
    <row r="936" spans="1:5" ht="9.75" customHeight="1" x14ac:dyDescent="0.2">
      <c r="A936" s="75"/>
      <c r="B936" s="17" t="str">
        <f t="shared" si="14"/>
        <v/>
      </c>
      <c r="C936" s="19"/>
      <c r="D936" s="19"/>
      <c r="E936" s="28"/>
    </row>
    <row r="937" spans="1:5" ht="9.75" customHeight="1" x14ac:dyDescent="0.2">
      <c r="A937" s="75"/>
      <c r="B937" s="17" t="str">
        <f t="shared" si="14"/>
        <v/>
      </c>
      <c r="C937" s="19"/>
      <c r="D937" s="19"/>
      <c r="E937" s="28"/>
    </row>
    <row r="938" spans="1:5" ht="9.75" customHeight="1" x14ac:dyDescent="0.2">
      <c r="A938" s="75"/>
      <c r="B938" s="17" t="str">
        <f t="shared" si="14"/>
        <v/>
      </c>
      <c r="C938" s="19"/>
      <c r="D938" s="19"/>
      <c r="E938" s="28"/>
    </row>
    <row r="939" spans="1:5" ht="9.75" customHeight="1" x14ac:dyDescent="0.2">
      <c r="A939" s="75"/>
      <c r="B939" s="17" t="str">
        <f t="shared" si="14"/>
        <v/>
      </c>
      <c r="C939" s="19"/>
      <c r="D939" s="19"/>
      <c r="E939" s="28"/>
    </row>
    <row r="940" spans="1:5" ht="9.75" customHeight="1" x14ac:dyDescent="0.2">
      <c r="A940" s="75"/>
      <c r="B940" s="17" t="str">
        <f t="shared" si="14"/>
        <v/>
      </c>
      <c r="C940" s="19"/>
      <c r="D940" s="19"/>
      <c r="E940" s="28"/>
    </row>
    <row r="941" spans="1:5" ht="9.75" customHeight="1" x14ac:dyDescent="0.2">
      <c r="A941" s="75"/>
      <c r="B941" s="17" t="str">
        <f t="shared" si="14"/>
        <v/>
      </c>
      <c r="C941" s="19"/>
      <c r="D941" s="19"/>
      <c r="E941" s="28"/>
    </row>
    <row r="942" spans="1:5" ht="9.75" customHeight="1" x14ac:dyDescent="0.2">
      <c r="A942" s="75"/>
      <c r="B942" s="17" t="str">
        <f t="shared" si="14"/>
        <v/>
      </c>
      <c r="C942" s="19"/>
      <c r="D942" s="19"/>
      <c r="E942" s="28"/>
    </row>
    <row r="943" spans="1:5" ht="9.75" customHeight="1" x14ac:dyDescent="0.2">
      <c r="A943" s="75"/>
      <c r="B943" s="17" t="str">
        <f t="shared" si="14"/>
        <v/>
      </c>
      <c r="C943" s="19"/>
      <c r="D943" s="19"/>
      <c r="E943" s="28"/>
    </row>
    <row r="944" spans="1:5" ht="9.75" customHeight="1" x14ac:dyDescent="0.2">
      <c r="A944" s="75"/>
      <c r="B944" s="17" t="str">
        <f t="shared" si="14"/>
        <v/>
      </c>
      <c r="C944" s="19"/>
      <c r="D944" s="19"/>
      <c r="E944" s="28"/>
    </row>
    <row r="945" spans="1:5" ht="9.75" customHeight="1" x14ac:dyDescent="0.2">
      <c r="A945" s="75"/>
      <c r="B945" s="17" t="str">
        <f t="shared" si="14"/>
        <v/>
      </c>
      <c r="C945" s="19"/>
      <c r="D945" s="19"/>
      <c r="E945" s="28"/>
    </row>
    <row r="946" spans="1:5" ht="9.75" customHeight="1" x14ac:dyDescent="0.2">
      <c r="A946" s="75"/>
      <c r="B946" s="17" t="str">
        <f t="shared" si="14"/>
        <v/>
      </c>
      <c r="C946" s="19"/>
      <c r="D946" s="19"/>
      <c r="E946" s="28"/>
    </row>
    <row r="947" spans="1:5" ht="9.75" customHeight="1" x14ac:dyDescent="0.2">
      <c r="A947" s="75"/>
      <c r="B947" s="17" t="str">
        <f t="shared" si="14"/>
        <v/>
      </c>
      <c r="C947" s="19"/>
      <c r="D947" s="19"/>
      <c r="E947" s="28"/>
    </row>
    <row r="948" spans="1:5" ht="9.75" customHeight="1" x14ac:dyDescent="0.2">
      <c r="A948" s="75"/>
      <c r="B948" s="17" t="str">
        <f t="shared" si="14"/>
        <v/>
      </c>
      <c r="C948" s="19"/>
      <c r="D948" s="19"/>
      <c r="E948" s="28"/>
    </row>
    <row r="949" spans="1:5" ht="9.75" customHeight="1" x14ac:dyDescent="0.2">
      <c r="A949" s="75"/>
      <c r="B949" s="17" t="str">
        <f t="shared" si="14"/>
        <v/>
      </c>
      <c r="C949" s="19"/>
      <c r="D949" s="19"/>
      <c r="E949" s="28"/>
    </row>
    <row r="950" spans="1:5" ht="9.75" customHeight="1" x14ac:dyDescent="0.2">
      <c r="A950" s="75"/>
      <c r="B950" s="17" t="str">
        <f t="shared" si="14"/>
        <v/>
      </c>
      <c r="C950" s="19"/>
      <c r="D950" s="19"/>
      <c r="E950" s="28"/>
    </row>
    <row r="951" spans="1:5" ht="9.75" customHeight="1" x14ac:dyDescent="0.2">
      <c r="A951" s="75"/>
      <c r="B951" s="17" t="str">
        <f t="shared" si="14"/>
        <v/>
      </c>
      <c r="C951" s="19"/>
      <c r="D951" s="19"/>
      <c r="E951" s="28"/>
    </row>
    <row r="952" spans="1:5" ht="9.75" customHeight="1" x14ac:dyDescent="0.2">
      <c r="A952" s="75"/>
      <c r="B952" s="17" t="str">
        <f t="shared" si="14"/>
        <v/>
      </c>
      <c r="C952" s="19"/>
      <c r="D952" s="19"/>
      <c r="E952" s="28"/>
    </row>
    <row r="953" spans="1:5" ht="9.75" customHeight="1" x14ac:dyDescent="0.2">
      <c r="A953" s="75"/>
      <c r="B953" s="17" t="str">
        <f t="shared" si="14"/>
        <v/>
      </c>
      <c r="C953" s="19"/>
      <c r="D953" s="19"/>
      <c r="E953" s="28"/>
    </row>
    <row r="954" spans="1:5" ht="9.75" customHeight="1" x14ac:dyDescent="0.2">
      <c r="A954" s="75"/>
      <c r="B954" s="17" t="str">
        <f t="shared" si="14"/>
        <v/>
      </c>
      <c r="C954" s="19"/>
      <c r="D954" s="19"/>
      <c r="E954" s="28"/>
    </row>
    <row r="955" spans="1:5" ht="9.75" customHeight="1" x14ac:dyDescent="0.2">
      <c r="A955" s="75"/>
      <c r="B955" s="17" t="str">
        <f t="shared" si="14"/>
        <v/>
      </c>
      <c r="C955" s="19"/>
      <c r="D955" s="19"/>
      <c r="E955" s="28"/>
    </row>
    <row r="956" spans="1:5" ht="9.75" customHeight="1" x14ac:dyDescent="0.2">
      <c r="A956" s="75"/>
      <c r="B956" s="17" t="str">
        <f t="shared" si="14"/>
        <v/>
      </c>
      <c r="C956" s="19"/>
      <c r="D956" s="19"/>
      <c r="E956" s="28"/>
    </row>
    <row r="957" spans="1:5" ht="9.75" customHeight="1" x14ac:dyDescent="0.2">
      <c r="A957" s="75"/>
      <c r="B957" s="17" t="str">
        <f t="shared" si="14"/>
        <v/>
      </c>
      <c r="C957" s="19"/>
      <c r="D957" s="19"/>
      <c r="E957" s="28"/>
    </row>
    <row r="958" spans="1:5" ht="9.75" customHeight="1" x14ac:dyDescent="0.2">
      <c r="A958" s="75"/>
      <c r="B958" s="17" t="str">
        <f t="shared" si="14"/>
        <v/>
      </c>
      <c r="C958" s="19"/>
      <c r="D958" s="19"/>
      <c r="E958" s="28"/>
    </row>
    <row r="959" spans="1:5" ht="9.75" customHeight="1" x14ac:dyDescent="0.2">
      <c r="A959" s="75"/>
      <c r="B959" s="17" t="str">
        <f t="shared" si="14"/>
        <v/>
      </c>
      <c r="C959" s="19"/>
      <c r="D959" s="19"/>
      <c r="E959" s="28"/>
    </row>
    <row r="960" spans="1:5" ht="9.75" customHeight="1" x14ac:dyDescent="0.2">
      <c r="A960" s="75"/>
      <c r="B960" s="17" t="str">
        <f t="shared" si="14"/>
        <v/>
      </c>
      <c r="C960" s="19"/>
      <c r="D960" s="19"/>
      <c r="E960" s="28"/>
    </row>
    <row r="961" spans="1:5" ht="9.75" customHeight="1" x14ac:dyDescent="0.2">
      <c r="A961" s="75"/>
      <c r="B961" s="17" t="str">
        <f t="shared" si="14"/>
        <v/>
      </c>
      <c r="C961" s="19"/>
      <c r="D961" s="19"/>
      <c r="E961" s="28"/>
    </row>
    <row r="962" spans="1:5" ht="9.75" customHeight="1" x14ac:dyDescent="0.2">
      <c r="A962" s="75"/>
      <c r="B962" s="17" t="str">
        <f t="shared" si="14"/>
        <v/>
      </c>
      <c r="C962" s="19"/>
      <c r="D962" s="19"/>
      <c r="E962" s="28"/>
    </row>
    <row r="963" spans="1:5" ht="9.75" customHeight="1" x14ac:dyDescent="0.2">
      <c r="A963" s="75"/>
      <c r="B963" s="17" t="str">
        <f t="shared" ref="B963:B1000" si="15">IF(C963="","",ROW()-1)</f>
        <v/>
      </c>
      <c r="C963" s="19"/>
      <c r="D963" s="19"/>
      <c r="E963" s="28"/>
    </row>
    <row r="964" spans="1:5" ht="9.75" customHeight="1" x14ac:dyDescent="0.2">
      <c r="A964" s="75"/>
      <c r="B964" s="17" t="str">
        <f t="shared" si="15"/>
        <v/>
      </c>
      <c r="C964" s="19"/>
      <c r="D964" s="19"/>
      <c r="E964" s="28"/>
    </row>
    <row r="965" spans="1:5" ht="9.75" customHeight="1" x14ac:dyDescent="0.2">
      <c r="A965" s="75"/>
      <c r="B965" s="17" t="str">
        <f t="shared" si="15"/>
        <v/>
      </c>
      <c r="C965" s="19"/>
      <c r="D965" s="19"/>
      <c r="E965" s="28"/>
    </row>
    <row r="966" spans="1:5" ht="9.75" customHeight="1" x14ac:dyDescent="0.2">
      <c r="A966" s="75"/>
      <c r="B966" s="17" t="str">
        <f t="shared" si="15"/>
        <v/>
      </c>
      <c r="C966" s="19"/>
      <c r="D966" s="19"/>
      <c r="E966" s="28"/>
    </row>
    <row r="967" spans="1:5" ht="9.75" customHeight="1" x14ac:dyDescent="0.2">
      <c r="A967" s="75"/>
      <c r="B967" s="17" t="str">
        <f t="shared" si="15"/>
        <v/>
      </c>
      <c r="C967" s="19"/>
      <c r="D967" s="19"/>
      <c r="E967" s="28"/>
    </row>
    <row r="968" spans="1:5" ht="9.75" customHeight="1" x14ac:dyDescent="0.2">
      <c r="A968" s="75"/>
      <c r="B968" s="17" t="str">
        <f t="shared" si="15"/>
        <v/>
      </c>
      <c r="C968" s="19"/>
      <c r="D968" s="19"/>
      <c r="E968" s="28"/>
    </row>
    <row r="969" spans="1:5" ht="9.75" customHeight="1" x14ac:dyDescent="0.2">
      <c r="A969" s="75"/>
      <c r="B969" s="17" t="str">
        <f t="shared" si="15"/>
        <v/>
      </c>
      <c r="C969" s="19"/>
      <c r="D969" s="19"/>
      <c r="E969" s="28"/>
    </row>
    <row r="970" spans="1:5" ht="9.75" customHeight="1" x14ac:dyDescent="0.2">
      <c r="A970" s="75"/>
      <c r="B970" s="17" t="str">
        <f t="shared" si="15"/>
        <v/>
      </c>
      <c r="C970" s="19"/>
      <c r="D970" s="19"/>
      <c r="E970" s="28"/>
    </row>
    <row r="971" spans="1:5" ht="9.75" customHeight="1" x14ac:dyDescent="0.2">
      <c r="A971" s="75"/>
      <c r="B971" s="17" t="str">
        <f t="shared" si="15"/>
        <v/>
      </c>
      <c r="C971" s="19"/>
      <c r="D971" s="19"/>
      <c r="E971" s="28"/>
    </row>
    <row r="972" spans="1:5" ht="9.75" customHeight="1" x14ac:dyDescent="0.2">
      <c r="A972" s="75"/>
      <c r="B972" s="17" t="str">
        <f t="shared" si="15"/>
        <v/>
      </c>
      <c r="C972" s="19"/>
      <c r="D972" s="19"/>
      <c r="E972" s="28"/>
    </row>
    <row r="973" spans="1:5" ht="9.75" customHeight="1" x14ac:dyDescent="0.2">
      <c r="A973" s="75"/>
      <c r="B973" s="17" t="str">
        <f t="shared" si="15"/>
        <v/>
      </c>
      <c r="C973" s="19"/>
      <c r="D973" s="19"/>
      <c r="E973" s="28"/>
    </row>
    <row r="974" spans="1:5" ht="9.75" customHeight="1" x14ac:dyDescent="0.2">
      <c r="A974" s="75"/>
      <c r="B974" s="17" t="str">
        <f t="shared" si="15"/>
        <v/>
      </c>
      <c r="C974" s="19"/>
      <c r="D974" s="19"/>
      <c r="E974" s="28"/>
    </row>
    <row r="975" spans="1:5" ht="9.75" customHeight="1" x14ac:dyDescent="0.2">
      <c r="A975" s="75"/>
      <c r="B975" s="17" t="str">
        <f t="shared" si="15"/>
        <v/>
      </c>
      <c r="C975" s="19"/>
      <c r="D975" s="19"/>
      <c r="E975" s="28"/>
    </row>
    <row r="976" spans="1:5" ht="9.75" customHeight="1" x14ac:dyDescent="0.2">
      <c r="A976" s="75"/>
      <c r="B976" s="17" t="str">
        <f t="shared" si="15"/>
        <v/>
      </c>
      <c r="C976" s="19"/>
      <c r="D976" s="19"/>
      <c r="E976" s="28"/>
    </row>
    <row r="977" spans="1:5" ht="9.75" customHeight="1" x14ac:dyDescent="0.2">
      <c r="A977" s="75"/>
      <c r="B977" s="17" t="str">
        <f t="shared" si="15"/>
        <v/>
      </c>
      <c r="C977" s="19"/>
      <c r="D977" s="19"/>
      <c r="E977" s="28"/>
    </row>
    <row r="978" spans="1:5" ht="9.75" customHeight="1" x14ac:dyDescent="0.2">
      <c r="A978" s="75"/>
      <c r="B978" s="17" t="str">
        <f t="shared" si="15"/>
        <v/>
      </c>
      <c r="C978" s="19"/>
      <c r="D978" s="19"/>
      <c r="E978" s="28"/>
    </row>
    <row r="979" spans="1:5" ht="9.75" customHeight="1" x14ac:dyDescent="0.2">
      <c r="A979" s="75"/>
      <c r="B979" s="17" t="str">
        <f t="shared" si="15"/>
        <v/>
      </c>
      <c r="C979" s="19"/>
      <c r="D979" s="19"/>
      <c r="E979" s="28"/>
    </row>
    <row r="980" spans="1:5" ht="9.75" customHeight="1" x14ac:dyDescent="0.2">
      <c r="A980" s="75"/>
      <c r="B980" s="17" t="str">
        <f t="shared" si="15"/>
        <v/>
      </c>
      <c r="C980" s="19"/>
      <c r="D980" s="19"/>
      <c r="E980" s="28"/>
    </row>
    <row r="981" spans="1:5" ht="9.75" customHeight="1" x14ac:dyDescent="0.2">
      <c r="A981" s="75"/>
      <c r="B981" s="17" t="str">
        <f t="shared" si="15"/>
        <v/>
      </c>
      <c r="C981" s="19"/>
      <c r="D981" s="19"/>
      <c r="E981" s="28"/>
    </row>
    <row r="982" spans="1:5" ht="9.75" customHeight="1" x14ac:dyDescent="0.2">
      <c r="A982" s="75"/>
      <c r="B982" s="17" t="str">
        <f t="shared" si="15"/>
        <v/>
      </c>
      <c r="C982" s="19"/>
      <c r="D982" s="19"/>
      <c r="E982" s="28"/>
    </row>
    <row r="983" spans="1:5" ht="9.75" customHeight="1" x14ac:dyDescent="0.2">
      <c r="A983" s="75"/>
      <c r="B983" s="17" t="str">
        <f t="shared" si="15"/>
        <v/>
      </c>
      <c r="C983" s="19"/>
      <c r="D983" s="19"/>
      <c r="E983" s="28"/>
    </row>
    <row r="984" spans="1:5" ht="9.75" customHeight="1" x14ac:dyDescent="0.2">
      <c r="A984" s="75"/>
      <c r="B984" s="17" t="str">
        <f t="shared" si="15"/>
        <v/>
      </c>
      <c r="C984" s="19"/>
      <c r="D984" s="19"/>
      <c r="E984" s="28"/>
    </row>
    <row r="985" spans="1:5" ht="9.75" customHeight="1" x14ac:dyDescent="0.2">
      <c r="A985" s="75"/>
      <c r="B985" s="17" t="str">
        <f t="shared" si="15"/>
        <v/>
      </c>
      <c r="C985" s="19"/>
      <c r="D985" s="19"/>
      <c r="E985" s="28"/>
    </row>
    <row r="986" spans="1:5" ht="9.75" customHeight="1" x14ac:dyDescent="0.2">
      <c r="A986" s="75"/>
      <c r="B986" s="17" t="str">
        <f t="shared" si="15"/>
        <v/>
      </c>
      <c r="C986" s="19"/>
      <c r="D986" s="19"/>
      <c r="E986" s="28"/>
    </row>
    <row r="987" spans="1:5" ht="9.75" customHeight="1" x14ac:dyDescent="0.2">
      <c r="A987" s="75"/>
      <c r="B987" s="17" t="str">
        <f t="shared" si="15"/>
        <v/>
      </c>
      <c r="C987" s="19"/>
      <c r="D987" s="19"/>
      <c r="E987" s="28"/>
    </row>
    <row r="988" spans="1:5" ht="9.75" customHeight="1" x14ac:dyDescent="0.2">
      <c r="A988" s="75"/>
      <c r="B988" s="17" t="str">
        <f t="shared" si="15"/>
        <v/>
      </c>
      <c r="C988" s="19"/>
      <c r="D988" s="19"/>
      <c r="E988" s="28"/>
    </row>
    <row r="989" spans="1:5" ht="9.75" customHeight="1" x14ac:dyDescent="0.2">
      <c r="A989" s="75"/>
      <c r="B989" s="17" t="str">
        <f t="shared" si="15"/>
        <v/>
      </c>
      <c r="C989" s="19"/>
      <c r="D989" s="19"/>
      <c r="E989" s="28"/>
    </row>
    <row r="990" spans="1:5" ht="9.75" customHeight="1" x14ac:dyDescent="0.2">
      <c r="A990" s="75"/>
      <c r="B990" s="17" t="str">
        <f t="shared" si="15"/>
        <v/>
      </c>
      <c r="C990" s="19"/>
      <c r="D990" s="19"/>
      <c r="E990" s="28"/>
    </row>
    <row r="991" spans="1:5" ht="9.75" customHeight="1" x14ac:dyDescent="0.2">
      <c r="A991" s="75"/>
      <c r="B991" s="17" t="str">
        <f t="shared" si="15"/>
        <v/>
      </c>
      <c r="C991" s="19"/>
      <c r="D991" s="19"/>
      <c r="E991" s="28"/>
    </row>
    <row r="992" spans="1:5" ht="9.75" customHeight="1" x14ac:dyDescent="0.2">
      <c r="A992" s="75"/>
      <c r="B992" s="17" t="str">
        <f t="shared" si="15"/>
        <v/>
      </c>
      <c r="C992" s="19"/>
      <c r="D992" s="19"/>
      <c r="E992" s="28"/>
    </row>
    <row r="993" spans="1:5" ht="9.75" customHeight="1" x14ac:dyDescent="0.2">
      <c r="A993" s="75"/>
      <c r="B993" s="17" t="str">
        <f t="shared" si="15"/>
        <v/>
      </c>
      <c r="C993" s="19"/>
      <c r="D993" s="19"/>
      <c r="E993" s="28"/>
    </row>
    <row r="994" spans="1:5" ht="9.75" customHeight="1" x14ac:dyDescent="0.2">
      <c r="A994" s="75"/>
      <c r="B994" s="17" t="str">
        <f t="shared" si="15"/>
        <v/>
      </c>
      <c r="C994" s="19"/>
      <c r="D994" s="19"/>
      <c r="E994" s="28"/>
    </row>
    <row r="995" spans="1:5" ht="9.75" customHeight="1" x14ac:dyDescent="0.2">
      <c r="A995" s="75"/>
      <c r="B995" s="17" t="str">
        <f t="shared" si="15"/>
        <v/>
      </c>
      <c r="C995" s="19"/>
      <c r="D995" s="19"/>
      <c r="E995" s="28"/>
    </row>
    <row r="996" spans="1:5" ht="9.75" customHeight="1" x14ac:dyDescent="0.2">
      <c r="A996" s="75"/>
      <c r="B996" s="17" t="str">
        <f t="shared" si="15"/>
        <v/>
      </c>
      <c r="C996" s="19"/>
      <c r="D996" s="19"/>
      <c r="E996" s="28"/>
    </row>
    <row r="997" spans="1:5" ht="9.75" customHeight="1" x14ac:dyDescent="0.2">
      <c r="A997" s="75"/>
      <c r="B997" s="17" t="str">
        <f t="shared" si="15"/>
        <v/>
      </c>
      <c r="C997" s="19"/>
      <c r="D997" s="19"/>
      <c r="E997" s="28"/>
    </row>
    <row r="998" spans="1:5" ht="9.75" customHeight="1" x14ac:dyDescent="0.2">
      <c r="A998" s="75"/>
      <c r="B998" s="17" t="str">
        <f t="shared" si="15"/>
        <v/>
      </c>
      <c r="C998" s="19"/>
      <c r="D998" s="19"/>
      <c r="E998" s="28"/>
    </row>
    <row r="999" spans="1:5" ht="9.75" customHeight="1" x14ac:dyDescent="0.2">
      <c r="A999" s="75"/>
      <c r="B999" s="17" t="str">
        <f t="shared" si="15"/>
        <v/>
      </c>
      <c r="C999" s="19"/>
      <c r="D999" s="19"/>
      <c r="E999" s="28"/>
    </row>
    <row r="1000" spans="1:5" ht="9.75" customHeight="1" x14ac:dyDescent="0.2">
      <c r="A1000" s="75"/>
      <c r="B1000" s="17" t="str">
        <f t="shared" si="15"/>
        <v/>
      </c>
      <c r="C1000" s="19"/>
      <c r="D1000" s="19"/>
      <c r="E1000" s="28"/>
    </row>
  </sheetData>
  <mergeCells count="1">
    <mergeCell ref="A1:A100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L1496"/>
  <sheetViews>
    <sheetView showGridLines="0" rightToLeft="1" zoomScale="130" zoomScaleNormal="130" workbookViewId="0">
      <pane ySplit="1" topLeftCell="A2" activePane="bottomLeft" state="frozen"/>
      <selection pane="bottomLeft" activeCell="E2" sqref="E2"/>
    </sheetView>
  </sheetViews>
  <sheetFormatPr defaultColWidth="9" defaultRowHeight="18" x14ac:dyDescent="0.2"/>
  <cols>
    <col min="1" max="1" width="4.375" style="4" customWidth="1"/>
    <col min="2" max="2" width="7.625" style="4" customWidth="1"/>
    <col min="3" max="3" width="7.5" style="4" bestFit="1" customWidth="1"/>
    <col min="4" max="4" width="9.125" style="4" customWidth="1"/>
    <col min="5" max="5" width="47" style="4" customWidth="1"/>
    <col min="6" max="8" width="6.5" style="52" customWidth="1"/>
    <col min="9" max="9" width="6.375" style="52" customWidth="1"/>
    <col min="10" max="10" width="9.375" style="4" bestFit="1" customWidth="1"/>
    <col min="11" max="12" width="8.375" style="52" bestFit="1" customWidth="1"/>
    <col min="13" max="13" width="10.625" style="4" bestFit="1" customWidth="1"/>
    <col min="14" max="16384" width="9" style="4"/>
  </cols>
  <sheetData>
    <row r="1" spans="1:12" ht="21.75" customHeight="1" x14ac:dyDescent="0.2">
      <c r="A1" s="5" t="s">
        <v>0</v>
      </c>
      <c r="B1" s="5" t="s">
        <v>11</v>
      </c>
      <c r="C1" s="2" t="s">
        <v>5</v>
      </c>
      <c r="D1" s="2" t="s">
        <v>636</v>
      </c>
      <c r="E1" s="5" t="s">
        <v>7</v>
      </c>
      <c r="F1" s="5" t="s">
        <v>1</v>
      </c>
      <c r="G1" s="5" t="s">
        <v>642</v>
      </c>
      <c r="H1" s="5" t="s">
        <v>641</v>
      </c>
      <c r="I1" s="5" t="s">
        <v>8</v>
      </c>
      <c r="J1" s="5" t="s">
        <v>9</v>
      </c>
      <c r="K1" s="5" t="s">
        <v>10</v>
      </c>
      <c r="L1" s="5" t="s">
        <v>3</v>
      </c>
    </row>
    <row r="2" spans="1:12" x14ac:dyDescent="0.2">
      <c r="A2" s="15">
        <f>IF(B2="","",ROW()-1)</f>
        <v>1</v>
      </c>
      <c r="B2" s="8" t="s">
        <v>637</v>
      </c>
      <c r="C2" s="77" t="str">
        <f>IFERROR(CONCATENATE(VLOOKUP(E2,تصنيفات!C:D,2,0),"",VLOOKUP(B2,تصنيفات!A:B,2,0)),"")</f>
        <v>-000</v>
      </c>
      <c r="D2" s="77"/>
      <c r="E2" s="44" t="s">
        <v>639</v>
      </c>
      <c r="F2" s="53"/>
      <c r="G2" s="53"/>
      <c r="H2" s="53"/>
      <c r="I2" s="53"/>
      <c r="J2" s="53"/>
      <c r="K2" s="53"/>
      <c r="L2" s="53"/>
    </row>
    <row r="3" spans="1:12" x14ac:dyDescent="0.2">
      <c r="A3" s="15">
        <f t="shared" ref="A3:A66" si="0">IF(B3="","",ROW()-1)</f>
        <v>2</v>
      </c>
      <c r="B3" s="8" t="s">
        <v>646</v>
      </c>
      <c r="C3" s="77" t="str">
        <f>IFERROR(CONCATENATE(VLOOKUP(E3,تصنيفات!C:D,2,0),"/",VLOOKUP(B3,تصنيفات!A:B,2,0)),"")</f>
        <v>102/001</v>
      </c>
      <c r="D3" s="77"/>
      <c r="E3" s="44" t="s">
        <v>647</v>
      </c>
      <c r="F3" s="51">
        <v>5</v>
      </c>
      <c r="G3" s="51">
        <v>0</v>
      </c>
      <c r="H3" s="15">
        <f>IFERROR(F3-G3,"")</f>
        <v>5</v>
      </c>
      <c r="I3" s="51">
        <v>5</v>
      </c>
      <c r="J3" s="15">
        <f>IFERROR(I3/F3,"")</f>
        <v>1</v>
      </c>
      <c r="K3" s="51">
        <v>2</v>
      </c>
      <c r="L3" s="15" t="str">
        <f>IFERROR(INDEX(تصنيفات!E:E,MATCH($E3,تصنيفات!$C$1:'تصنيفات'!$C$1500,0)),"")</f>
        <v>كوري</v>
      </c>
    </row>
    <row r="4" spans="1:12" x14ac:dyDescent="0.2">
      <c r="A4" s="15">
        <f t="shared" si="0"/>
        <v>3</v>
      </c>
      <c r="B4" s="8" t="s">
        <v>649</v>
      </c>
      <c r="C4" s="77" t="str">
        <f>IFERROR(CONCATENATE(VLOOKUP(E4,تصنيفات!C:D,2,0),"/",VLOOKUP(B4,تصنيفات!A:B,2,0)),"")</f>
        <v>103/002</v>
      </c>
      <c r="D4" s="77"/>
      <c r="E4" s="44" t="s">
        <v>650</v>
      </c>
      <c r="F4" s="51">
        <v>10</v>
      </c>
      <c r="G4" s="51">
        <v>0</v>
      </c>
      <c r="H4" s="15">
        <f t="shared" ref="H4:H67" si="1">IFERROR(F4-G4,"")</f>
        <v>10</v>
      </c>
      <c r="I4" s="51">
        <v>10</v>
      </c>
      <c r="J4" s="15">
        <f t="shared" ref="J4:J10" si="2">IFERROR(I4/F4,"")</f>
        <v>1</v>
      </c>
      <c r="K4" s="51">
        <v>2</v>
      </c>
      <c r="L4" s="15" t="str">
        <f>IFERROR(INDEX(تصنيفات!E:E,MATCH($E4,تصنيفات!$C$1:'تصنيفات'!$C$1500,0)),"")</f>
        <v>صيني</v>
      </c>
    </row>
    <row r="5" spans="1:12" x14ac:dyDescent="0.2">
      <c r="A5" s="15" t="str">
        <f t="shared" si="0"/>
        <v/>
      </c>
      <c r="B5" s="8"/>
      <c r="C5" s="77" t="str">
        <f>IFERROR(CONCATENATE(VLOOKUP(E5,تصنيفات!C:D,2,0),"/",VLOOKUP(B5,تصنيفات!A:B,2,0)),"")</f>
        <v/>
      </c>
      <c r="D5" s="77"/>
      <c r="E5" s="44"/>
      <c r="F5" s="51"/>
      <c r="G5" s="51">
        <v>0</v>
      </c>
      <c r="H5" s="15">
        <f t="shared" si="1"/>
        <v>0</v>
      </c>
      <c r="I5" s="51"/>
      <c r="J5" s="15" t="str">
        <f t="shared" si="2"/>
        <v/>
      </c>
      <c r="K5" s="51"/>
      <c r="L5" s="15" t="str">
        <f>IFERROR(INDEX(تصنيفات!E:E,MATCH($E5,تصنيفات!$C$1:'تصنيفات'!$C$1500,0)),"")</f>
        <v/>
      </c>
    </row>
    <row r="6" spans="1:12" x14ac:dyDescent="0.2">
      <c r="A6" s="15" t="str">
        <f t="shared" si="0"/>
        <v/>
      </c>
      <c r="B6" s="8"/>
      <c r="C6" s="77" t="str">
        <f>IFERROR(CONCATENATE(VLOOKUP(E6,تصنيفات!C:D,2,0),"/",VLOOKUP(B6,تصنيفات!A:B,2,0)),"")</f>
        <v/>
      </c>
      <c r="D6" s="77"/>
      <c r="E6" s="44"/>
      <c r="F6" s="51"/>
      <c r="G6" s="51">
        <v>0</v>
      </c>
      <c r="H6" s="15">
        <f t="shared" si="1"/>
        <v>0</v>
      </c>
      <c r="I6" s="51"/>
      <c r="J6" s="15" t="str">
        <f t="shared" si="2"/>
        <v/>
      </c>
      <c r="K6" s="51"/>
      <c r="L6" s="15" t="str">
        <f>IFERROR(INDEX(تصنيفات!E:E,MATCH($E6,تصنيفات!$C$1:'تصنيفات'!$C$1500,0)),"")</f>
        <v/>
      </c>
    </row>
    <row r="7" spans="1:12" x14ac:dyDescent="0.2">
      <c r="A7" s="15" t="str">
        <f t="shared" si="0"/>
        <v/>
      </c>
      <c r="B7" s="8"/>
      <c r="C7" s="77" t="str">
        <f>IFERROR(CONCATENATE(VLOOKUP(E7,تصنيفات!C:D,2,0),"/",VLOOKUP(B7,تصنيفات!A:B,2,0)),"")</f>
        <v/>
      </c>
      <c r="D7" s="77"/>
      <c r="E7" s="44"/>
      <c r="F7" s="51"/>
      <c r="G7" s="51">
        <v>0</v>
      </c>
      <c r="H7" s="15">
        <f t="shared" si="1"/>
        <v>0</v>
      </c>
      <c r="I7" s="51"/>
      <c r="J7" s="15" t="str">
        <f t="shared" si="2"/>
        <v/>
      </c>
      <c r="K7" s="51"/>
      <c r="L7" s="15" t="str">
        <f>IFERROR(INDEX(تصنيفات!E:E,MATCH($E7,تصنيفات!$C$1:'تصنيفات'!$C$1500,0)),"")</f>
        <v/>
      </c>
    </row>
    <row r="8" spans="1:12" x14ac:dyDescent="0.2">
      <c r="A8" s="15" t="str">
        <f t="shared" si="0"/>
        <v/>
      </c>
      <c r="B8" s="8"/>
      <c r="C8" s="77" t="str">
        <f>IFERROR(CONCATENATE(VLOOKUP(E8,تصنيفات!C:D,2,0),"/",VLOOKUP(B8,تصنيفات!A:B,2,0)),"")</f>
        <v/>
      </c>
      <c r="D8" s="77"/>
      <c r="E8" s="44"/>
      <c r="F8" s="51"/>
      <c r="G8" s="51">
        <v>0</v>
      </c>
      <c r="H8" s="15">
        <f t="shared" si="1"/>
        <v>0</v>
      </c>
      <c r="I8" s="51"/>
      <c r="J8" s="15" t="str">
        <f t="shared" si="2"/>
        <v/>
      </c>
      <c r="K8" s="51"/>
      <c r="L8" s="15" t="str">
        <f>IFERROR(INDEX(تصنيفات!E:E,MATCH($E8,تصنيفات!$C$1:'تصنيفات'!$C$1500,0)),"")</f>
        <v/>
      </c>
    </row>
    <row r="9" spans="1:12" x14ac:dyDescent="0.2">
      <c r="A9" s="15" t="str">
        <f t="shared" si="0"/>
        <v/>
      </c>
      <c r="B9" s="8"/>
      <c r="C9" s="77" t="str">
        <f>IFERROR(CONCATENATE(VLOOKUP(E9,تصنيفات!C:D,2,0),"/",VLOOKUP(B9,تصنيفات!A:B,2,0)),"")</f>
        <v/>
      </c>
      <c r="D9" s="77"/>
      <c r="E9" s="44"/>
      <c r="F9" s="51"/>
      <c r="G9" s="51">
        <v>0</v>
      </c>
      <c r="H9" s="15">
        <f t="shared" si="1"/>
        <v>0</v>
      </c>
      <c r="I9" s="51"/>
      <c r="J9" s="15" t="str">
        <f t="shared" si="2"/>
        <v/>
      </c>
      <c r="K9" s="51"/>
      <c r="L9" s="15" t="str">
        <f>IFERROR(INDEX(تصنيفات!E:E,MATCH($E9,تصنيفات!$C$1:'تصنيفات'!$C$1500,0)),"")</f>
        <v/>
      </c>
    </row>
    <row r="10" spans="1:12" x14ac:dyDescent="0.2">
      <c r="A10" s="15" t="str">
        <f t="shared" si="0"/>
        <v/>
      </c>
      <c r="B10" s="8"/>
      <c r="C10" s="77" t="str">
        <f>IFERROR(CONCATENATE(VLOOKUP(E10,تصنيفات!C:D,2,0),"/",VLOOKUP(B10,تصنيفات!A:B,2,0)),"")</f>
        <v/>
      </c>
      <c r="D10" s="77"/>
      <c r="E10" s="44"/>
      <c r="F10" s="51"/>
      <c r="G10" s="51">
        <v>0</v>
      </c>
      <c r="H10" s="15">
        <f t="shared" si="1"/>
        <v>0</v>
      </c>
      <c r="I10" s="51"/>
      <c r="J10" s="15" t="str">
        <f t="shared" si="2"/>
        <v/>
      </c>
      <c r="K10" s="51"/>
      <c r="L10" s="15" t="str">
        <f>IFERROR(INDEX(تصنيفات!E:E,MATCH($E10,تصنيفات!$C$1:'تصنيفات'!$C$1500,0)),"")</f>
        <v/>
      </c>
    </row>
    <row r="11" spans="1:12" x14ac:dyDescent="0.2">
      <c r="A11" s="15" t="str">
        <f t="shared" si="0"/>
        <v/>
      </c>
      <c r="B11" s="8"/>
      <c r="C11" s="77" t="str">
        <f>IFERROR(CONCATENATE(VLOOKUP(E11,تصنيفات!C:D,2,0),"/",VLOOKUP(B11,تصنيفات!A:B,2,0)),"")</f>
        <v/>
      </c>
      <c r="D11" s="77"/>
      <c r="E11" s="44"/>
      <c r="F11" s="51"/>
      <c r="G11" s="51">
        <v>0</v>
      </c>
      <c r="H11" s="15">
        <f t="shared" si="1"/>
        <v>0</v>
      </c>
      <c r="I11" s="51"/>
      <c r="J11" s="15" t="str">
        <f t="shared" ref="J11:J74" si="3">IFERROR(I11/F11,"")</f>
        <v/>
      </c>
      <c r="K11" s="51"/>
      <c r="L11" s="15" t="str">
        <f>IFERROR(INDEX(تصنيفات!E:E,MATCH($E11,تصنيفات!$C$1:'تصنيفات'!$C$1500,0)),"")</f>
        <v/>
      </c>
    </row>
    <row r="12" spans="1:12" x14ac:dyDescent="0.2">
      <c r="A12" s="15" t="str">
        <f t="shared" si="0"/>
        <v/>
      </c>
      <c r="B12" s="8"/>
      <c r="C12" s="77" t="str">
        <f>IFERROR(CONCATENATE(VLOOKUP(E12,تصنيفات!C:D,2,0),"/",VLOOKUP(B12,تصنيفات!A:B,2,0)),"")</f>
        <v/>
      </c>
      <c r="D12" s="77"/>
      <c r="E12" s="44"/>
      <c r="F12" s="51"/>
      <c r="G12" s="51">
        <v>0</v>
      </c>
      <c r="H12" s="15">
        <f t="shared" si="1"/>
        <v>0</v>
      </c>
      <c r="I12" s="51"/>
      <c r="J12" s="15" t="str">
        <f t="shared" si="3"/>
        <v/>
      </c>
      <c r="K12" s="51"/>
      <c r="L12" s="15" t="str">
        <f>IFERROR(INDEX(تصنيفات!E:E,MATCH($E12,تصنيفات!$C$1:'تصنيفات'!$C$1500,0)),"")</f>
        <v/>
      </c>
    </row>
    <row r="13" spans="1:12" x14ac:dyDescent="0.2">
      <c r="A13" s="15" t="str">
        <f t="shared" si="0"/>
        <v/>
      </c>
      <c r="B13" s="8"/>
      <c r="C13" s="77" t="str">
        <f>IFERROR(CONCATENATE(VLOOKUP(E13,تصنيفات!C:D,2,0),"/",VLOOKUP(B13,تصنيفات!A:B,2,0)),"")</f>
        <v/>
      </c>
      <c r="D13" s="77"/>
      <c r="E13" s="44"/>
      <c r="F13" s="51"/>
      <c r="G13" s="51">
        <v>0</v>
      </c>
      <c r="H13" s="15">
        <f t="shared" si="1"/>
        <v>0</v>
      </c>
      <c r="I13" s="51"/>
      <c r="J13" s="15" t="str">
        <f t="shared" si="3"/>
        <v/>
      </c>
      <c r="K13" s="51"/>
      <c r="L13" s="15" t="str">
        <f>IFERROR(INDEX(تصنيفات!E:E,MATCH($E13,تصنيفات!$C$1:'تصنيفات'!$C$1500,0)),"")</f>
        <v/>
      </c>
    </row>
    <row r="14" spans="1:12" x14ac:dyDescent="0.2">
      <c r="A14" s="15" t="str">
        <f t="shared" si="0"/>
        <v/>
      </c>
      <c r="B14" s="8"/>
      <c r="C14" s="77" t="str">
        <f>IFERROR(CONCATENATE(VLOOKUP(E14,تصنيفات!C:D,2,0),"/",VLOOKUP(B14,تصنيفات!A:B,2,0)),"")</f>
        <v/>
      </c>
      <c r="D14" s="77"/>
      <c r="E14" s="44"/>
      <c r="F14" s="51"/>
      <c r="G14" s="51">
        <v>0</v>
      </c>
      <c r="H14" s="15">
        <f t="shared" si="1"/>
        <v>0</v>
      </c>
      <c r="I14" s="51"/>
      <c r="J14" s="15" t="str">
        <f t="shared" si="3"/>
        <v/>
      </c>
      <c r="K14" s="51"/>
      <c r="L14" s="15" t="str">
        <f>IFERROR(INDEX(تصنيفات!E:E,MATCH($E14,تصنيفات!$C$1:'تصنيفات'!$C$1500,0)),"")</f>
        <v/>
      </c>
    </row>
    <row r="15" spans="1:12" x14ac:dyDescent="0.2">
      <c r="A15" s="15" t="str">
        <f t="shared" si="0"/>
        <v/>
      </c>
      <c r="B15" s="8"/>
      <c r="C15" s="77" t="str">
        <f>IFERROR(CONCATENATE(VLOOKUP(E15,تصنيفات!C:D,2,0),"/",VLOOKUP(B15,تصنيفات!A:B,2,0)),"")</f>
        <v/>
      </c>
      <c r="D15" s="77"/>
      <c r="E15" s="44"/>
      <c r="F15" s="51"/>
      <c r="G15" s="51">
        <v>0</v>
      </c>
      <c r="H15" s="15">
        <f t="shared" si="1"/>
        <v>0</v>
      </c>
      <c r="I15" s="51"/>
      <c r="J15" s="15" t="str">
        <f t="shared" si="3"/>
        <v/>
      </c>
      <c r="K15" s="51"/>
      <c r="L15" s="15" t="str">
        <f>IFERROR(INDEX(تصنيفات!E:E,MATCH($E15,تصنيفات!$C$1:'تصنيفات'!$C$1500,0)),"")</f>
        <v/>
      </c>
    </row>
    <row r="16" spans="1:12" x14ac:dyDescent="0.2">
      <c r="A16" s="15" t="str">
        <f t="shared" si="0"/>
        <v/>
      </c>
      <c r="B16" s="8"/>
      <c r="C16" s="77" t="str">
        <f>IFERROR(CONCATENATE(VLOOKUP(E16,تصنيفات!C:D,2,0),"/",VLOOKUP(B16,تصنيفات!A:B,2,0)),"")</f>
        <v/>
      </c>
      <c r="D16" s="77"/>
      <c r="E16" s="44"/>
      <c r="F16" s="51"/>
      <c r="G16" s="51">
        <v>0</v>
      </c>
      <c r="H16" s="15">
        <f t="shared" si="1"/>
        <v>0</v>
      </c>
      <c r="I16" s="51"/>
      <c r="J16" s="15" t="str">
        <f t="shared" si="3"/>
        <v/>
      </c>
      <c r="K16" s="51"/>
      <c r="L16" s="15" t="str">
        <f>IFERROR(INDEX(تصنيفات!E:E,MATCH($E16,تصنيفات!$C$1:'تصنيفات'!$C$1500,0)),"")</f>
        <v/>
      </c>
    </row>
    <row r="17" spans="1:12" x14ac:dyDescent="0.2">
      <c r="A17" s="15" t="str">
        <f t="shared" si="0"/>
        <v/>
      </c>
      <c r="B17" s="8"/>
      <c r="C17" s="77" t="str">
        <f>IFERROR(CONCATENATE(VLOOKUP(E17,تصنيفات!C:D,2,0),"/",VLOOKUP(B17,تصنيفات!A:B,2,0)),"")</f>
        <v/>
      </c>
      <c r="D17" s="77"/>
      <c r="E17" s="44"/>
      <c r="F17" s="51"/>
      <c r="G17" s="51">
        <v>0</v>
      </c>
      <c r="H17" s="15">
        <f t="shared" si="1"/>
        <v>0</v>
      </c>
      <c r="I17" s="51"/>
      <c r="J17" s="15" t="str">
        <f t="shared" si="3"/>
        <v/>
      </c>
      <c r="K17" s="51"/>
      <c r="L17" s="15" t="str">
        <f>IFERROR(INDEX(تصنيفات!E:E,MATCH($E17,تصنيفات!$C$1:'تصنيفات'!$C$1500,0)),"")</f>
        <v/>
      </c>
    </row>
    <row r="18" spans="1:12" x14ac:dyDescent="0.2">
      <c r="A18" s="15" t="str">
        <f t="shared" si="0"/>
        <v/>
      </c>
      <c r="B18" s="8"/>
      <c r="C18" s="77" t="str">
        <f>IFERROR(CONCATENATE(VLOOKUP(E18,تصنيفات!C:D,2,0),"/",VLOOKUP(B18,تصنيفات!A:B,2,0)),"")</f>
        <v/>
      </c>
      <c r="D18" s="77"/>
      <c r="E18" s="44"/>
      <c r="F18" s="51"/>
      <c r="G18" s="51">
        <v>0</v>
      </c>
      <c r="H18" s="15">
        <f t="shared" si="1"/>
        <v>0</v>
      </c>
      <c r="I18" s="51"/>
      <c r="J18" s="15" t="str">
        <f t="shared" si="3"/>
        <v/>
      </c>
      <c r="K18" s="51"/>
      <c r="L18" s="15" t="str">
        <f>IFERROR(INDEX(تصنيفات!E:E,MATCH($E18,تصنيفات!$C$1:'تصنيفات'!$C$1500,0)),"")</f>
        <v/>
      </c>
    </row>
    <row r="19" spans="1:12" x14ac:dyDescent="0.2">
      <c r="A19" s="15" t="str">
        <f t="shared" si="0"/>
        <v/>
      </c>
      <c r="B19" s="8"/>
      <c r="C19" s="77" t="str">
        <f>IFERROR(CONCATENATE(VLOOKUP(E19,تصنيفات!C:D,2,0),"/",VLOOKUP(B19,تصنيفات!A:B,2,0)),"")</f>
        <v/>
      </c>
      <c r="D19" s="77"/>
      <c r="E19" s="44"/>
      <c r="F19" s="51"/>
      <c r="G19" s="51">
        <v>0</v>
      </c>
      <c r="H19" s="15">
        <f t="shared" si="1"/>
        <v>0</v>
      </c>
      <c r="I19" s="51"/>
      <c r="J19" s="15" t="str">
        <f t="shared" si="3"/>
        <v/>
      </c>
      <c r="K19" s="51"/>
      <c r="L19" s="15" t="str">
        <f>IFERROR(INDEX(تصنيفات!E:E,MATCH($E19,تصنيفات!$C$1:'تصنيفات'!$C$1500,0)),"")</f>
        <v/>
      </c>
    </row>
    <row r="20" spans="1:12" x14ac:dyDescent="0.2">
      <c r="A20" s="15" t="str">
        <f t="shared" si="0"/>
        <v/>
      </c>
      <c r="B20" s="8"/>
      <c r="C20" s="77" t="str">
        <f>IFERROR(CONCATENATE(VLOOKUP(E20,تصنيفات!C:D,2,0),"/",VLOOKUP(B20,تصنيفات!A:B,2,0)),"")</f>
        <v/>
      </c>
      <c r="D20" s="77"/>
      <c r="E20" s="44"/>
      <c r="F20" s="51"/>
      <c r="G20" s="51">
        <v>0</v>
      </c>
      <c r="H20" s="15">
        <f t="shared" si="1"/>
        <v>0</v>
      </c>
      <c r="I20" s="51"/>
      <c r="J20" s="15" t="str">
        <f t="shared" si="3"/>
        <v/>
      </c>
      <c r="K20" s="51"/>
      <c r="L20" s="15" t="str">
        <f>IFERROR(INDEX(تصنيفات!E:E,MATCH($E20,تصنيفات!$C$1:'تصنيفات'!$C$1500,0)),"")</f>
        <v/>
      </c>
    </row>
    <row r="21" spans="1:12" x14ac:dyDescent="0.2">
      <c r="A21" s="15" t="str">
        <f t="shared" si="0"/>
        <v/>
      </c>
      <c r="B21" s="8"/>
      <c r="C21" s="77" t="str">
        <f>IFERROR(CONCATENATE(VLOOKUP(E21,تصنيفات!C:D,2,0),"/",VLOOKUP(B21,تصنيفات!A:B,2,0)),"")</f>
        <v/>
      </c>
      <c r="D21" s="77"/>
      <c r="E21" s="44"/>
      <c r="F21" s="51"/>
      <c r="G21" s="51">
        <v>0</v>
      </c>
      <c r="H21" s="15">
        <f t="shared" si="1"/>
        <v>0</v>
      </c>
      <c r="I21" s="51"/>
      <c r="J21" s="15" t="str">
        <f t="shared" si="3"/>
        <v/>
      </c>
      <c r="K21" s="51"/>
      <c r="L21" s="15" t="str">
        <f>IFERROR(INDEX(تصنيفات!E:E,MATCH($E21,تصنيفات!$C$1:'تصنيفات'!$C$1500,0)),"")</f>
        <v/>
      </c>
    </row>
    <row r="22" spans="1:12" x14ac:dyDescent="0.2">
      <c r="A22" s="15" t="str">
        <f t="shared" si="0"/>
        <v/>
      </c>
      <c r="B22" s="8"/>
      <c r="C22" s="77" t="str">
        <f>IFERROR(CONCATENATE(VLOOKUP(E22,تصنيفات!C:D,2,0),"/",VLOOKUP(B22,تصنيفات!A:B,2,0)),"")</f>
        <v/>
      </c>
      <c r="D22" s="77"/>
      <c r="E22" s="44"/>
      <c r="F22" s="51"/>
      <c r="G22" s="51">
        <v>0</v>
      </c>
      <c r="H22" s="15">
        <f t="shared" si="1"/>
        <v>0</v>
      </c>
      <c r="I22" s="51"/>
      <c r="J22" s="15" t="str">
        <f t="shared" si="3"/>
        <v/>
      </c>
      <c r="K22" s="51"/>
      <c r="L22" s="15" t="str">
        <f>IFERROR(INDEX(تصنيفات!E:E,MATCH($E22,تصنيفات!$C$1:'تصنيفات'!$C$1500,0)),"")</f>
        <v/>
      </c>
    </row>
    <row r="23" spans="1:12" x14ac:dyDescent="0.2">
      <c r="A23" s="15" t="str">
        <f t="shared" si="0"/>
        <v/>
      </c>
      <c r="B23" s="8"/>
      <c r="C23" s="77" t="str">
        <f>IFERROR(CONCATENATE(VLOOKUP(E23,تصنيفات!C:D,2,0),"/",VLOOKUP(B23,تصنيفات!A:B,2,0)),"")</f>
        <v/>
      </c>
      <c r="D23" s="77"/>
      <c r="E23" s="44"/>
      <c r="F23" s="51"/>
      <c r="G23" s="51">
        <v>0</v>
      </c>
      <c r="H23" s="15">
        <f t="shared" si="1"/>
        <v>0</v>
      </c>
      <c r="I23" s="51"/>
      <c r="J23" s="15" t="str">
        <f t="shared" si="3"/>
        <v/>
      </c>
      <c r="K23" s="51"/>
      <c r="L23" s="15" t="str">
        <f>IFERROR(INDEX(تصنيفات!E:E,MATCH($E23,تصنيفات!$C$1:'تصنيفات'!$C$1500,0)),"")</f>
        <v/>
      </c>
    </row>
    <row r="24" spans="1:12" x14ac:dyDescent="0.2">
      <c r="A24" s="15" t="str">
        <f t="shared" si="0"/>
        <v/>
      </c>
      <c r="B24" s="8"/>
      <c r="C24" s="77" t="str">
        <f>IFERROR(CONCATENATE(VLOOKUP(E24,تصنيفات!C:D,2,0),"/",VLOOKUP(B24,تصنيفات!A:B,2,0)),"")</f>
        <v/>
      </c>
      <c r="D24" s="77"/>
      <c r="E24" s="44"/>
      <c r="F24" s="51"/>
      <c r="G24" s="51">
        <v>0</v>
      </c>
      <c r="H24" s="15">
        <f t="shared" si="1"/>
        <v>0</v>
      </c>
      <c r="I24" s="51"/>
      <c r="J24" s="15" t="str">
        <f t="shared" si="3"/>
        <v/>
      </c>
      <c r="K24" s="51"/>
      <c r="L24" s="15" t="str">
        <f>IFERROR(INDEX(تصنيفات!E:E,MATCH($E24,تصنيفات!$C$1:'تصنيفات'!$C$1500,0)),"")</f>
        <v/>
      </c>
    </row>
    <row r="25" spans="1:12" x14ac:dyDescent="0.2">
      <c r="A25" s="15" t="str">
        <f t="shared" si="0"/>
        <v/>
      </c>
      <c r="B25" s="8"/>
      <c r="C25" s="77" t="str">
        <f>IFERROR(CONCATENATE(VLOOKUP(E25,تصنيفات!C:D,2,0),"/",VLOOKUP(B25,تصنيفات!A:B,2,0)),"")</f>
        <v/>
      </c>
      <c r="D25" s="77"/>
      <c r="E25" s="44"/>
      <c r="F25" s="51"/>
      <c r="G25" s="51">
        <v>0</v>
      </c>
      <c r="H25" s="15">
        <f t="shared" si="1"/>
        <v>0</v>
      </c>
      <c r="I25" s="51"/>
      <c r="J25" s="15" t="str">
        <f t="shared" si="3"/>
        <v/>
      </c>
      <c r="K25" s="51"/>
      <c r="L25" s="15" t="str">
        <f>IFERROR(INDEX(تصنيفات!E:E,MATCH($E25,تصنيفات!$C$1:'تصنيفات'!$C$1500,0)),"")</f>
        <v/>
      </c>
    </row>
    <row r="26" spans="1:12" x14ac:dyDescent="0.2">
      <c r="A26" s="15" t="str">
        <f t="shared" si="0"/>
        <v/>
      </c>
      <c r="B26" s="8"/>
      <c r="C26" s="77" t="str">
        <f>IFERROR(CONCATENATE(VLOOKUP(E26,تصنيفات!C:D,2,0),"/",VLOOKUP(B26,تصنيفات!A:B,2,0)),"")</f>
        <v/>
      </c>
      <c r="D26" s="77"/>
      <c r="E26" s="44"/>
      <c r="F26" s="51"/>
      <c r="G26" s="51">
        <v>0</v>
      </c>
      <c r="H26" s="15">
        <f t="shared" si="1"/>
        <v>0</v>
      </c>
      <c r="I26" s="51"/>
      <c r="J26" s="15" t="str">
        <f t="shared" si="3"/>
        <v/>
      </c>
      <c r="K26" s="51"/>
      <c r="L26" s="15" t="str">
        <f>IFERROR(INDEX(تصنيفات!E:E,MATCH($E26,تصنيفات!$C$1:'تصنيفات'!$C$1500,0)),"")</f>
        <v/>
      </c>
    </row>
    <row r="27" spans="1:12" x14ac:dyDescent="0.2">
      <c r="A27" s="15" t="str">
        <f t="shared" si="0"/>
        <v/>
      </c>
      <c r="B27" s="8"/>
      <c r="C27" s="77" t="str">
        <f>IFERROR(CONCATENATE(VLOOKUP(E27,تصنيفات!C:D,2,0),"/",VLOOKUP(B27,تصنيفات!A:B,2,0)),"")</f>
        <v/>
      </c>
      <c r="D27" s="77"/>
      <c r="E27" s="44"/>
      <c r="F27" s="51"/>
      <c r="G27" s="51">
        <v>0</v>
      </c>
      <c r="H27" s="15">
        <f t="shared" si="1"/>
        <v>0</v>
      </c>
      <c r="I27" s="51"/>
      <c r="J27" s="15" t="str">
        <f t="shared" si="3"/>
        <v/>
      </c>
      <c r="K27" s="51"/>
      <c r="L27" s="15" t="str">
        <f>IFERROR(INDEX(تصنيفات!E:E,MATCH($E27,تصنيفات!$C$1:'تصنيفات'!$C$1500,0)),"")</f>
        <v/>
      </c>
    </row>
    <row r="28" spans="1:12" x14ac:dyDescent="0.2">
      <c r="A28" s="15" t="str">
        <f t="shared" si="0"/>
        <v/>
      </c>
      <c r="B28" s="8"/>
      <c r="C28" s="77" t="str">
        <f>IFERROR(CONCATENATE(VLOOKUP(E28,تصنيفات!C:D,2,0),"/",VLOOKUP(B28,تصنيفات!A:B,2,0)),"")</f>
        <v/>
      </c>
      <c r="D28" s="77"/>
      <c r="E28" s="44"/>
      <c r="F28" s="51"/>
      <c r="G28" s="51">
        <v>0</v>
      </c>
      <c r="H28" s="15">
        <f t="shared" si="1"/>
        <v>0</v>
      </c>
      <c r="I28" s="51"/>
      <c r="J28" s="15" t="str">
        <f t="shared" si="3"/>
        <v/>
      </c>
      <c r="K28" s="51"/>
      <c r="L28" s="15" t="str">
        <f>IFERROR(INDEX(تصنيفات!E:E,MATCH($E28,تصنيفات!$C$1:'تصنيفات'!$C$1500,0)),"")</f>
        <v/>
      </c>
    </row>
    <row r="29" spans="1:12" x14ac:dyDescent="0.2">
      <c r="A29" s="15" t="str">
        <f t="shared" si="0"/>
        <v/>
      </c>
      <c r="B29" s="8"/>
      <c r="C29" s="77" t="str">
        <f>IFERROR(CONCATENATE(VLOOKUP(E29,تصنيفات!C:D,2,0),"/",VLOOKUP(B29,تصنيفات!A:B,2,0)),"")</f>
        <v/>
      </c>
      <c r="D29" s="77"/>
      <c r="E29" s="44"/>
      <c r="F29" s="51"/>
      <c r="G29" s="51">
        <v>0</v>
      </c>
      <c r="H29" s="15">
        <f t="shared" si="1"/>
        <v>0</v>
      </c>
      <c r="I29" s="51"/>
      <c r="J29" s="15" t="str">
        <f t="shared" si="3"/>
        <v/>
      </c>
      <c r="K29" s="51"/>
      <c r="L29" s="15" t="str">
        <f>IFERROR(INDEX(تصنيفات!E:E,MATCH($E29,تصنيفات!$C$1:'تصنيفات'!$C$1500,0)),"")</f>
        <v/>
      </c>
    </row>
    <row r="30" spans="1:12" x14ac:dyDescent="0.2">
      <c r="A30" s="15" t="str">
        <f t="shared" si="0"/>
        <v/>
      </c>
      <c r="B30" s="8"/>
      <c r="C30" s="77" t="str">
        <f>IFERROR(CONCATENATE(VLOOKUP(E30,تصنيفات!C:D,2,0),"/",VLOOKUP(B30,تصنيفات!A:B,2,0)),"")</f>
        <v/>
      </c>
      <c r="D30" s="77"/>
      <c r="E30" s="44"/>
      <c r="F30" s="51"/>
      <c r="G30" s="51">
        <v>0</v>
      </c>
      <c r="H30" s="15">
        <f t="shared" si="1"/>
        <v>0</v>
      </c>
      <c r="I30" s="51"/>
      <c r="J30" s="15" t="str">
        <f t="shared" si="3"/>
        <v/>
      </c>
      <c r="K30" s="51"/>
      <c r="L30" s="15" t="str">
        <f>IFERROR(INDEX(تصنيفات!E:E,MATCH($E30,تصنيفات!$C$1:'تصنيفات'!$C$1500,0)),"")</f>
        <v/>
      </c>
    </row>
    <row r="31" spans="1:12" x14ac:dyDescent="0.2">
      <c r="A31" s="15" t="str">
        <f t="shared" si="0"/>
        <v/>
      </c>
      <c r="B31" s="8"/>
      <c r="C31" s="77" t="str">
        <f>IFERROR(CONCATENATE(VLOOKUP(E31,تصنيفات!C:D,2,0),"/",VLOOKUP(B31,تصنيفات!A:B,2,0)),"")</f>
        <v/>
      </c>
      <c r="D31" s="77"/>
      <c r="E31" s="44"/>
      <c r="F31" s="51"/>
      <c r="G31" s="51">
        <v>0</v>
      </c>
      <c r="H31" s="15">
        <f t="shared" si="1"/>
        <v>0</v>
      </c>
      <c r="I31" s="51"/>
      <c r="J31" s="15" t="str">
        <f t="shared" si="3"/>
        <v/>
      </c>
      <c r="K31" s="51"/>
      <c r="L31" s="15" t="str">
        <f>IFERROR(INDEX(تصنيفات!E:E,MATCH($E31,تصنيفات!$C$1:'تصنيفات'!$C$1500,0)),"")</f>
        <v/>
      </c>
    </row>
    <row r="32" spans="1:12" x14ac:dyDescent="0.2">
      <c r="A32" s="15" t="str">
        <f t="shared" si="0"/>
        <v/>
      </c>
      <c r="B32" s="8"/>
      <c r="C32" s="77" t="str">
        <f>IFERROR(CONCATENATE(VLOOKUP(E32,تصنيفات!C:D,2,0),"/",VLOOKUP(B32,تصنيفات!A:B,2,0)),"")</f>
        <v/>
      </c>
      <c r="D32" s="77"/>
      <c r="E32" s="44"/>
      <c r="F32" s="51"/>
      <c r="G32" s="51">
        <v>0</v>
      </c>
      <c r="H32" s="15">
        <f t="shared" si="1"/>
        <v>0</v>
      </c>
      <c r="I32" s="51"/>
      <c r="J32" s="15" t="str">
        <f t="shared" si="3"/>
        <v/>
      </c>
      <c r="K32" s="51"/>
      <c r="L32" s="15" t="str">
        <f>IFERROR(INDEX(تصنيفات!E:E,MATCH($E32,تصنيفات!$C$1:'تصنيفات'!$C$1500,0)),"")</f>
        <v/>
      </c>
    </row>
    <row r="33" spans="1:12" x14ac:dyDescent="0.2">
      <c r="A33" s="15" t="str">
        <f t="shared" si="0"/>
        <v/>
      </c>
      <c r="B33" s="8"/>
      <c r="C33" s="77" t="str">
        <f>IFERROR(CONCATENATE(VLOOKUP(E33,تصنيفات!C:D,2,0),"/",VLOOKUP(B33,تصنيفات!A:B,2,0)),"")</f>
        <v/>
      </c>
      <c r="D33" s="77"/>
      <c r="E33" s="44"/>
      <c r="F33" s="51"/>
      <c r="G33" s="51">
        <v>0</v>
      </c>
      <c r="H33" s="15">
        <f t="shared" si="1"/>
        <v>0</v>
      </c>
      <c r="I33" s="51"/>
      <c r="J33" s="15" t="str">
        <f t="shared" si="3"/>
        <v/>
      </c>
      <c r="K33" s="51"/>
      <c r="L33" s="15" t="str">
        <f>IFERROR(INDEX(تصنيفات!E:E,MATCH($E33,تصنيفات!$C$1:'تصنيفات'!$C$1500,0)),"")</f>
        <v/>
      </c>
    </row>
    <row r="34" spans="1:12" x14ac:dyDescent="0.2">
      <c r="A34" s="15" t="str">
        <f t="shared" si="0"/>
        <v/>
      </c>
      <c r="B34" s="8"/>
      <c r="C34" s="77" t="str">
        <f>IFERROR(CONCATENATE(VLOOKUP(E34,تصنيفات!C:D,2,0),"/",VLOOKUP(B34,تصنيفات!A:B,2,0)),"")</f>
        <v/>
      </c>
      <c r="D34" s="77"/>
      <c r="E34" s="44"/>
      <c r="F34" s="51"/>
      <c r="G34" s="51">
        <v>0</v>
      </c>
      <c r="H34" s="15">
        <f t="shared" si="1"/>
        <v>0</v>
      </c>
      <c r="I34" s="51"/>
      <c r="J34" s="15" t="str">
        <f t="shared" si="3"/>
        <v/>
      </c>
      <c r="K34" s="51"/>
      <c r="L34" s="15" t="str">
        <f>IFERROR(INDEX(تصنيفات!E:E,MATCH($E34,تصنيفات!$C$1:'تصنيفات'!$C$1500,0)),"")</f>
        <v/>
      </c>
    </row>
    <row r="35" spans="1:12" x14ac:dyDescent="0.2">
      <c r="A35" s="15" t="str">
        <f t="shared" si="0"/>
        <v/>
      </c>
      <c r="B35" s="8"/>
      <c r="C35" s="77" t="str">
        <f>IFERROR(CONCATENATE(VLOOKUP(E35,تصنيفات!C:D,2,0),"/",VLOOKUP(B35,تصنيفات!A:B,2,0)),"")</f>
        <v/>
      </c>
      <c r="D35" s="77"/>
      <c r="E35" s="44"/>
      <c r="F35" s="51"/>
      <c r="G35" s="51">
        <v>0</v>
      </c>
      <c r="H35" s="15">
        <f t="shared" si="1"/>
        <v>0</v>
      </c>
      <c r="I35" s="51"/>
      <c r="J35" s="15" t="str">
        <f t="shared" si="3"/>
        <v/>
      </c>
      <c r="K35" s="51"/>
      <c r="L35" s="15" t="str">
        <f>IFERROR(INDEX(تصنيفات!E:E,MATCH($E35,تصنيفات!$C$1:'تصنيفات'!$C$1500,0)),"")</f>
        <v/>
      </c>
    </row>
    <row r="36" spans="1:12" x14ac:dyDescent="0.2">
      <c r="A36" s="15" t="str">
        <f t="shared" si="0"/>
        <v/>
      </c>
      <c r="B36" s="8"/>
      <c r="C36" s="77" t="str">
        <f>IFERROR(CONCATENATE(VLOOKUP(E36,تصنيفات!C:D,2,0),"/",VLOOKUP(B36,تصنيفات!A:B,2,0)),"")</f>
        <v/>
      </c>
      <c r="D36" s="77"/>
      <c r="E36" s="44"/>
      <c r="F36" s="51"/>
      <c r="G36" s="51">
        <v>0</v>
      </c>
      <c r="H36" s="15">
        <f t="shared" si="1"/>
        <v>0</v>
      </c>
      <c r="I36" s="51"/>
      <c r="J36" s="15" t="str">
        <f t="shared" si="3"/>
        <v/>
      </c>
      <c r="K36" s="51"/>
      <c r="L36" s="15" t="str">
        <f>IFERROR(INDEX(تصنيفات!E:E,MATCH($E36,تصنيفات!$C$1:'تصنيفات'!$C$1500,0)),"")</f>
        <v/>
      </c>
    </row>
    <row r="37" spans="1:12" x14ac:dyDescent="0.2">
      <c r="A37" s="15" t="str">
        <f t="shared" si="0"/>
        <v/>
      </c>
      <c r="B37" s="8"/>
      <c r="C37" s="77" t="str">
        <f>IFERROR(CONCATENATE(VLOOKUP(E37,تصنيفات!C:D,2,0),"/",VLOOKUP(B37,تصنيفات!A:B,2,0)),"")</f>
        <v/>
      </c>
      <c r="D37" s="77"/>
      <c r="E37" s="44"/>
      <c r="F37" s="51"/>
      <c r="G37" s="51">
        <v>0</v>
      </c>
      <c r="H37" s="15">
        <f t="shared" si="1"/>
        <v>0</v>
      </c>
      <c r="I37" s="51"/>
      <c r="J37" s="15" t="str">
        <f t="shared" si="3"/>
        <v/>
      </c>
      <c r="K37" s="51"/>
      <c r="L37" s="15" t="str">
        <f>IFERROR(INDEX(تصنيفات!E:E,MATCH($E37,تصنيفات!$C$1:'تصنيفات'!$C$1500,0)),"")</f>
        <v/>
      </c>
    </row>
    <row r="38" spans="1:12" x14ac:dyDescent="0.2">
      <c r="A38" s="15" t="str">
        <f t="shared" si="0"/>
        <v/>
      </c>
      <c r="B38" s="8"/>
      <c r="C38" s="77" t="str">
        <f>IFERROR(CONCATENATE(VLOOKUP(E38,تصنيفات!C:D,2,0),"/",VLOOKUP(B38,تصنيفات!A:B,2,0)),"")</f>
        <v/>
      </c>
      <c r="D38" s="77"/>
      <c r="E38" s="44"/>
      <c r="F38" s="51"/>
      <c r="G38" s="51">
        <v>0</v>
      </c>
      <c r="H38" s="15">
        <f t="shared" si="1"/>
        <v>0</v>
      </c>
      <c r="I38" s="51"/>
      <c r="J38" s="15" t="str">
        <f t="shared" si="3"/>
        <v/>
      </c>
      <c r="K38" s="51"/>
      <c r="L38" s="15" t="str">
        <f>IFERROR(INDEX(تصنيفات!E:E,MATCH($E38,تصنيفات!$C$1:'تصنيفات'!$C$1500,0)),"")</f>
        <v/>
      </c>
    </row>
    <row r="39" spans="1:12" x14ac:dyDescent="0.2">
      <c r="A39" s="15" t="str">
        <f t="shared" si="0"/>
        <v/>
      </c>
      <c r="B39" s="8"/>
      <c r="C39" s="77" t="str">
        <f>IFERROR(CONCATENATE(VLOOKUP(E39,تصنيفات!C:D,2,0),"/",VLOOKUP(B39,تصنيفات!A:B,2,0)),"")</f>
        <v/>
      </c>
      <c r="D39" s="77"/>
      <c r="E39" s="44"/>
      <c r="F39" s="51"/>
      <c r="G39" s="51">
        <v>0</v>
      </c>
      <c r="H39" s="15">
        <f t="shared" si="1"/>
        <v>0</v>
      </c>
      <c r="I39" s="51"/>
      <c r="J39" s="15" t="str">
        <f t="shared" si="3"/>
        <v/>
      </c>
      <c r="K39" s="51"/>
      <c r="L39" s="15" t="str">
        <f>IFERROR(INDEX(تصنيفات!E:E,MATCH($E39,تصنيفات!$C$1:'تصنيفات'!$C$1500,0)),"")</f>
        <v/>
      </c>
    </row>
    <row r="40" spans="1:12" x14ac:dyDescent="0.2">
      <c r="A40" s="15" t="str">
        <f t="shared" si="0"/>
        <v/>
      </c>
      <c r="B40" s="8"/>
      <c r="C40" s="77" t="str">
        <f>IFERROR(CONCATENATE(VLOOKUP(E40,تصنيفات!C:D,2,0),"/",VLOOKUP(B40,تصنيفات!A:B,2,0)),"")</f>
        <v/>
      </c>
      <c r="D40" s="77"/>
      <c r="E40" s="44"/>
      <c r="F40" s="51"/>
      <c r="G40" s="51">
        <v>0</v>
      </c>
      <c r="H40" s="15">
        <f t="shared" si="1"/>
        <v>0</v>
      </c>
      <c r="I40" s="51"/>
      <c r="J40" s="15" t="str">
        <f t="shared" si="3"/>
        <v/>
      </c>
      <c r="K40" s="51"/>
      <c r="L40" s="15" t="str">
        <f>IFERROR(INDEX(تصنيفات!E:E,MATCH($E40,تصنيفات!$C$1:'تصنيفات'!$C$1500,0)),"")</f>
        <v/>
      </c>
    </row>
    <row r="41" spans="1:12" x14ac:dyDescent="0.2">
      <c r="A41" s="15" t="str">
        <f t="shared" si="0"/>
        <v/>
      </c>
      <c r="B41" s="8"/>
      <c r="C41" s="77" t="str">
        <f>IFERROR(CONCATENATE(VLOOKUP(E41,تصنيفات!C:D,2,0),"/",VLOOKUP(B41,تصنيفات!A:B,2,0)),"")</f>
        <v/>
      </c>
      <c r="D41" s="77"/>
      <c r="E41" s="44"/>
      <c r="F41" s="51"/>
      <c r="G41" s="51">
        <v>0</v>
      </c>
      <c r="H41" s="15">
        <f t="shared" si="1"/>
        <v>0</v>
      </c>
      <c r="I41" s="51"/>
      <c r="J41" s="15" t="str">
        <f t="shared" si="3"/>
        <v/>
      </c>
      <c r="K41" s="51"/>
      <c r="L41" s="15" t="str">
        <f>IFERROR(INDEX(تصنيفات!E:E,MATCH($E41,تصنيفات!$C$1:'تصنيفات'!$C$1500,0)),"")</f>
        <v/>
      </c>
    </row>
    <row r="42" spans="1:12" x14ac:dyDescent="0.2">
      <c r="A42" s="15" t="str">
        <f t="shared" si="0"/>
        <v/>
      </c>
      <c r="B42" s="8"/>
      <c r="C42" s="77" t="str">
        <f>IFERROR(CONCATENATE(VLOOKUP(E42,تصنيفات!C:D,2,0),"/",VLOOKUP(B42,تصنيفات!A:B,2,0)),"")</f>
        <v/>
      </c>
      <c r="D42" s="77"/>
      <c r="E42" s="44"/>
      <c r="F42" s="51"/>
      <c r="G42" s="51">
        <v>0</v>
      </c>
      <c r="H42" s="15">
        <f t="shared" si="1"/>
        <v>0</v>
      </c>
      <c r="I42" s="51"/>
      <c r="J42" s="15" t="str">
        <f t="shared" si="3"/>
        <v/>
      </c>
      <c r="K42" s="51"/>
      <c r="L42" s="15" t="str">
        <f>IFERROR(INDEX(تصنيفات!E:E,MATCH($E42,تصنيفات!$C$1:'تصنيفات'!$C$1500,0)),"")</f>
        <v/>
      </c>
    </row>
    <row r="43" spans="1:12" x14ac:dyDescent="0.2">
      <c r="A43" s="15" t="str">
        <f t="shared" si="0"/>
        <v/>
      </c>
      <c r="B43" s="8"/>
      <c r="C43" s="77" t="str">
        <f>IFERROR(CONCATENATE(VLOOKUP(E43,تصنيفات!C:D,2,0),"/",VLOOKUP(B43,تصنيفات!A:B,2,0)),"")</f>
        <v/>
      </c>
      <c r="D43" s="77"/>
      <c r="E43" s="44"/>
      <c r="F43" s="51"/>
      <c r="G43" s="51">
        <v>0</v>
      </c>
      <c r="H43" s="15">
        <f t="shared" si="1"/>
        <v>0</v>
      </c>
      <c r="I43" s="51"/>
      <c r="J43" s="15" t="str">
        <f t="shared" si="3"/>
        <v/>
      </c>
      <c r="K43" s="51"/>
      <c r="L43" s="15" t="str">
        <f>IFERROR(INDEX(تصنيفات!E:E,MATCH($E43,تصنيفات!$C$1:'تصنيفات'!$C$1500,0)),"")</f>
        <v/>
      </c>
    </row>
    <row r="44" spans="1:12" x14ac:dyDescent="0.2">
      <c r="A44" s="15" t="str">
        <f t="shared" si="0"/>
        <v/>
      </c>
      <c r="B44" s="8"/>
      <c r="C44" s="77" t="str">
        <f>IFERROR(CONCATENATE(VLOOKUP(E44,تصنيفات!C:D,2,0),"/",VLOOKUP(B44,تصنيفات!A:B,2,0)),"")</f>
        <v/>
      </c>
      <c r="D44" s="77"/>
      <c r="E44" s="44"/>
      <c r="F44" s="51"/>
      <c r="G44" s="51">
        <v>0</v>
      </c>
      <c r="H44" s="15">
        <f t="shared" si="1"/>
        <v>0</v>
      </c>
      <c r="I44" s="51"/>
      <c r="J44" s="15" t="str">
        <f t="shared" si="3"/>
        <v/>
      </c>
      <c r="K44" s="51"/>
      <c r="L44" s="15" t="str">
        <f>IFERROR(INDEX(تصنيفات!E:E,MATCH($E44,تصنيفات!$C$1:'تصنيفات'!$C$1500,0)),"")</f>
        <v/>
      </c>
    </row>
    <row r="45" spans="1:12" x14ac:dyDescent="0.2">
      <c r="A45" s="15" t="str">
        <f t="shared" si="0"/>
        <v/>
      </c>
      <c r="B45" s="8"/>
      <c r="C45" s="77" t="str">
        <f>IFERROR(CONCATENATE(VLOOKUP(E45,تصنيفات!C:D,2,0),"/",VLOOKUP(B45,تصنيفات!A:B,2,0)),"")</f>
        <v/>
      </c>
      <c r="D45" s="77"/>
      <c r="E45" s="44"/>
      <c r="F45" s="51"/>
      <c r="G45" s="51">
        <v>0</v>
      </c>
      <c r="H45" s="15">
        <f t="shared" si="1"/>
        <v>0</v>
      </c>
      <c r="I45" s="51"/>
      <c r="J45" s="15" t="str">
        <f t="shared" si="3"/>
        <v/>
      </c>
      <c r="K45" s="51"/>
      <c r="L45" s="15" t="str">
        <f>IFERROR(INDEX(تصنيفات!E:E,MATCH($E45,تصنيفات!$C$1:'تصنيفات'!$C$1500,0)),"")</f>
        <v/>
      </c>
    </row>
    <row r="46" spans="1:12" x14ac:dyDescent="0.2">
      <c r="A46" s="15" t="str">
        <f t="shared" si="0"/>
        <v/>
      </c>
      <c r="B46" s="8"/>
      <c r="C46" s="77" t="str">
        <f>IFERROR(CONCATENATE(VLOOKUP(E46,تصنيفات!C:D,2,0),"/",VLOOKUP(B46,تصنيفات!A:B,2,0)),"")</f>
        <v/>
      </c>
      <c r="D46" s="77"/>
      <c r="E46" s="44"/>
      <c r="F46" s="51"/>
      <c r="G46" s="51">
        <v>0</v>
      </c>
      <c r="H46" s="15">
        <f t="shared" si="1"/>
        <v>0</v>
      </c>
      <c r="I46" s="51"/>
      <c r="J46" s="15" t="str">
        <f t="shared" si="3"/>
        <v/>
      </c>
      <c r="K46" s="51"/>
      <c r="L46" s="15" t="str">
        <f>IFERROR(INDEX(تصنيفات!E:E,MATCH($E46,تصنيفات!$C$1:'تصنيفات'!$C$1500,0)),"")</f>
        <v/>
      </c>
    </row>
    <row r="47" spans="1:12" x14ac:dyDescent="0.2">
      <c r="A47" s="15" t="str">
        <f t="shared" si="0"/>
        <v/>
      </c>
      <c r="B47" s="8"/>
      <c r="C47" s="77" t="str">
        <f>IFERROR(CONCATENATE(VLOOKUP(E47,تصنيفات!C:D,2,0),"/",VLOOKUP(B47,تصنيفات!A:B,2,0)),"")</f>
        <v/>
      </c>
      <c r="D47" s="77"/>
      <c r="E47" s="44"/>
      <c r="F47" s="51"/>
      <c r="G47" s="51">
        <v>0</v>
      </c>
      <c r="H47" s="15">
        <f t="shared" si="1"/>
        <v>0</v>
      </c>
      <c r="I47" s="51"/>
      <c r="J47" s="15" t="str">
        <f t="shared" si="3"/>
        <v/>
      </c>
      <c r="K47" s="51"/>
      <c r="L47" s="15" t="str">
        <f>IFERROR(INDEX(تصنيفات!E:E,MATCH($E47,تصنيفات!$C$1:'تصنيفات'!$C$1500,0)),"")</f>
        <v/>
      </c>
    </row>
    <row r="48" spans="1:12" x14ac:dyDescent="0.2">
      <c r="A48" s="15" t="str">
        <f t="shared" si="0"/>
        <v/>
      </c>
      <c r="B48" s="8"/>
      <c r="C48" s="77" t="str">
        <f>IFERROR(CONCATENATE(VLOOKUP(E48,تصنيفات!C:D,2,0),"/",VLOOKUP(B48,تصنيفات!A:B,2,0)),"")</f>
        <v/>
      </c>
      <c r="D48" s="77"/>
      <c r="E48" s="44"/>
      <c r="F48" s="51"/>
      <c r="G48" s="51">
        <v>0</v>
      </c>
      <c r="H48" s="15">
        <f t="shared" si="1"/>
        <v>0</v>
      </c>
      <c r="I48" s="51"/>
      <c r="J48" s="15" t="str">
        <f t="shared" si="3"/>
        <v/>
      </c>
      <c r="K48" s="51"/>
      <c r="L48" s="15" t="str">
        <f>IFERROR(INDEX(تصنيفات!E:E,MATCH($E48,تصنيفات!$C$1:'تصنيفات'!$C$1500,0)),"")</f>
        <v/>
      </c>
    </row>
    <row r="49" spans="1:12" x14ac:dyDescent="0.2">
      <c r="A49" s="15" t="str">
        <f t="shared" si="0"/>
        <v/>
      </c>
      <c r="B49" s="8"/>
      <c r="C49" s="77" t="str">
        <f>IFERROR(CONCATENATE(VLOOKUP(E49,تصنيفات!C:D,2,0),"/",VLOOKUP(B49,تصنيفات!A:B,2,0)),"")</f>
        <v/>
      </c>
      <c r="D49" s="77"/>
      <c r="E49" s="44"/>
      <c r="F49" s="51"/>
      <c r="G49" s="51">
        <v>0</v>
      </c>
      <c r="H49" s="15">
        <f t="shared" si="1"/>
        <v>0</v>
      </c>
      <c r="I49" s="51"/>
      <c r="J49" s="15" t="str">
        <f t="shared" si="3"/>
        <v/>
      </c>
      <c r="K49" s="51"/>
      <c r="L49" s="15" t="str">
        <f>IFERROR(INDEX(تصنيفات!E:E,MATCH($E49,تصنيفات!$C$1:'تصنيفات'!$C$1500,0)),"")</f>
        <v/>
      </c>
    </row>
    <row r="50" spans="1:12" x14ac:dyDescent="0.2">
      <c r="A50" s="15" t="str">
        <f t="shared" si="0"/>
        <v/>
      </c>
      <c r="B50" s="8"/>
      <c r="C50" s="77" t="str">
        <f>IFERROR(CONCATENATE(VLOOKUP(E50,تصنيفات!C:D,2,0),"/",VLOOKUP(B50,تصنيفات!A:B,2,0)),"")</f>
        <v/>
      </c>
      <c r="D50" s="77"/>
      <c r="E50" s="44"/>
      <c r="F50" s="51"/>
      <c r="G50" s="51">
        <v>0</v>
      </c>
      <c r="H50" s="15">
        <f t="shared" si="1"/>
        <v>0</v>
      </c>
      <c r="I50" s="51"/>
      <c r="J50" s="15" t="str">
        <f t="shared" si="3"/>
        <v/>
      </c>
      <c r="K50" s="51"/>
      <c r="L50" s="15" t="str">
        <f>IFERROR(INDEX(تصنيفات!E:E,MATCH($E50,تصنيفات!$C$1:'تصنيفات'!$C$1500,0)),"")</f>
        <v/>
      </c>
    </row>
    <row r="51" spans="1:12" x14ac:dyDescent="0.2">
      <c r="A51" s="15" t="str">
        <f t="shared" si="0"/>
        <v/>
      </c>
      <c r="B51" s="8"/>
      <c r="C51" s="77" t="str">
        <f>IFERROR(CONCATENATE(VLOOKUP(E51,تصنيفات!C:D,2,0),"/",VLOOKUP(B51,تصنيفات!A:B,2,0)),"")</f>
        <v/>
      </c>
      <c r="D51" s="77"/>
      <c r="E51" s="44"/>
      <c r="F51" s="51"/>
      <c r="G51" s="51">
        <v>0</v>
      </c>
      <c r="H51" s="15">
        <f t="shared" si="1"/>
        <v>0</v>
      </c>
      <c r="I51" s="51"/>
      <c r="J51" s="15" t="str">
        <f t="shared" si="3"/>
        <v/>
      </c>
      <c r="K51" s="51"/>
      <c r="L51" s="15" t="str">
        <f>IFERROR(INDEX(تصنيفات!E:E,MATCH($E51,تصنيفات!$C$1:'تصنيفات'!$C$1500,0)),"")</f>
        <v/>
      </c>
    </row>
    <row r="52" spans="1:12" x14ac:dyDescent="0.2">
      <c r="A52" s="15" t="str">
        <f t="shared" si="0"/>
        <v/>
      </c>
      <c r="B52" s="8"/>
      <c r="C52" s="77" t="str">
        <f>IFERROR(CONCATENATE(VLOOKUP(E52,تصنيفات!C:D,2,0),"/",VLOOKUP(B52,تصنيفات!A:B,2,0)),"")</f>
        <v/>
      </c>
      <c r="D52" s="77"/>
      <c r="E52" s="44"/>
      <c r="F52" s="51"/>
      <c r="G52" s="51">
        <v>0</v>
      </c>
      <c r="H52" s="15">
        <f t="shared" si="1"/>
        <v>0</v>
      </c>
      <c r="I52" s="51"/>
      <c r="J52" s="15" t="str">
        <f t="shared" si="3"/>
        <v/>
      </c>
      <c r="K52" s="51"/>
      <c r="L52" s="15" t="str">
        <f>IFERROR(INDEX(تصنيفات!E:E,MATCH($E52,تصنيفات!$C$1:'تصنيفات'!$C$1500,0)),"")</f>
        <v/>
      </c>
    </row>
    <row r="53" spans="1:12" x14ac:dyDescent="0.2">
      <c r="A53" s="15" t="str">
        <f t="shared" si="0"/>
        <v/>
      </c>
      <c r="B53" s="8"/>
      <c r="C53" s="77" t="str">
        <f>IFERROR(CONCATENATE(VLOOKUP(E53,تصنيفات!C:D,2,0),"/",VLOOKUP(B53,تصنيفات!A:B,2,0)),"")</f>
        <v/>
      </c>
      <c r="D53" s="77"/>
      <c r="E53" s="44"/>
      <c r="F53" s="51"/>
      <c r="G53" s="51">
        <v>0</v>
      </c>
      <c r="H53" s="15">
        <f t="shared" si="1"/>
        <v>0</v>
      </c>
      <c r="I53" s="51"/>
      <c r="J53" s="15" t="str">
        <f t="shared" si="3"/>
        <v/>
      </c>
      <c r="K53" s="51"/>
      <c r="L53" s="15" t="str">
        <f>IFERROR(INDEX(تصنيفات!E:E,MATCH($E53,تصنيفات!$C$1:'تصنيفات'!$C$1500,0)),"")</f>
        <v/>
      </c>
    </row>
    <row r="54" spans="1:12" x14ac:dyDescent="0.2">
      <c r="A54" s="15" t="str">
        <f t="shared" si="0"/>
        <v/>
      </c>
      <c r="B54" s="8"/>
      <c r="C54" s="77" t="str">
        <f>IFERROR(CONCATENATE(VLOOKUP(E54,تصنيفات!C:D,2,0),"/",VLOOKUP(B54,تصنيفات!A:B,2,0)),"")</f>
        <v/>
      </c>
      <c r="D54" s="77"/>
      <c r="E54" s="44"/>
      <c r="F54" s="51"/>
      <c r="G54" s="51">
        <v>0</v>
      </c>
      <c r="H54" s="15">
        <f t="shared" si="1"/>
        <v>0</v>
      </c>
      <c r="I54" s="51"/>
      <c r="J54" s="15" t="str">
        <f t="shared" si="3"/>
        <v/>
      </c>
      <c r="K54" s="51"/>
      <c r="L54" s="15" t="str">
        <f>IFERROR(INDEX(تصنيفات!E:E,MATCH($E54,تصنيفات!$C$1:'تصنيفات'!$C$1500,0)),"")</f>
        <v/>
      </c>
    </row>
    <row r="55" spans="1:12" x14ac:dyDescent="0.2">
      <c r="A55" s="15" t="str">
        <f t="shared" si="0"/>
        <v/>
      </c>
      <c r="B55" s="8"/>
      <c r="C55" s="77" t="str">
        <f>IFERROR(CONCATENATE(VLOOKUP(E55,تصنيفات!C:D,2,0),"/",VLOOKUP(B55,تصنيفات!A:B,2,0)),"")</f>
        <v/>
      </c>
      <c r="D55" s="77"/>
      <c r="E55" s="44"/>
      <c r="F55" s="51"/>
      <c r="G55" s="51">
        <v>0</v>
      </c>
      <c r="H55" s="15">
        <f t="shared" si="1"/>
        <v>0</v>
      </c>
      <c r="I55" s="51"/>
      <c r="J55" s="15" t="str">
        <f t="shared" si="3"/>
        <v/>
      </c>
      <c r="K55" s="51"/>
      <c r="L55" s="15" t="str">
        <f>IFERROR(INDEX(تصنيفات!E:E,MATCH($E55,تصنيفات!$C$1:'تصنيفات'!$C$1500,0)),"")</f>
        <v/>
      </c>
    </row>
    <row r="56" spans="1:12" x14ac:dyDescent="0.2">
      <c r="A56" s="15" t="str">
        <f t="shared" si="0"/>
        <v/>
      </c>
      <c r="B56" s="8"/>
      <c r="C56" s="77" t="str">
        <f>IFERROR(CONCATENATE(VLOOKUP(E56,تصنيفات!C:D,2,0),"/",VLOOKUP(B56,تصنيفات!A:B,2,0)),"")</f>
        <v/>
      </c>
      <c r="D56" s="77"/>
      <c r="E56" s="44"/>
      <c r="F56" s="51"/>
      <c r="G56" s="51">
        <v>0</v>
      </c>
      <c r="H56" s="15">
        <f t="shared" si="1"/>
        <v>0</v>
      </c>
      <c r="I56" s="51"/>
      <c r="J56" s="15" t="str">
        <f t="shared" si="3"/>
        <v/>
      </c>
      <c r="K56" s="51"/>
      <c r="L56" s="15" t="str">
        <f>IFERROR(INDEX(تصنيفات!E:E,MATCH($E56,تصنيفات!$C$1:'تصنيفات'!$C$1500,0)),"")</f>
        <v/>
      </c>
    </row>
    <row r="57" spans="1:12" x14ac:dyDescent="0.2">
      <c r="A57" s="15" t="str">
        <f t="shared" si="0"/>
        <v/>
      </c>
      <c r="B57" s="8"/>
      <c r="C57" s="77" t="str">
        <f>IFERROR(CONCATENATE(VLOOKUP(E57,تصنيفات!C:D,2,0),"/",VLOOKUP(B57,تصنيفات!A:B,2,0)),"")</f>
        <v/>
      </c>
      <c r="D57" s="77"/>
      <c r="E57" s="44"/>
      <c r="F57" s="51"/>
      <c r="G57" s="51">
        <v>0</v>
      </c>
      <c r="H57" s="15">
        <f t="shared" si="1"/>
        <v>0</v>
      </c>
      <c r="I57" s="51"/>
      <c r="J57" s="15" t="str">
        <f t="shared" si="3"/>
        <v/>
      </c>
      <c r="K57" s="51"/>
      <c r="L57" s="15" t="str">
        <f>IFERROR(INDEX(تصنيفات!E:E,MATCH($E57,تصنيفات!$C$1:'تصنيفات'!$C$1500,0)),"")</f>
        <v/>
      </c>
    </row>
    <row r="58" spans="1:12" x14ac:dyDescent="0.2">
      <c r="A58" s="15" t="str">
        <f t="shared" si="0"/>
        <v/>
      </c>
      <c r="B58" s="8"/>
      <c r="C58" s="77" t="str">
        <f>IFERROR(CONCATENATE(VLOOKUP(E58,تصنيفات!C:D,2,0),"/",VLOOKUP(B58,تصنيفات!A:B,2,0)),"")</f>
        <v/>
      </c>
      <c r="D58" s="77"/>
      <c r="E58" s="44"/>
      <c r="F58" s="51"/>
      <c r="G58" s="51">
        <v>0</v>
      </c>
      <c r="H58" s="15">
        <f t="shared" si="1"/>
        <v>0</v>
      </c>
      <c r="I58" s="51"/>
      <c r="J58" s="15" t="str">
        <f t="shared" si="3"/>
        <v/>
      </c>
      <c r="K58" s="51"/>
      <c r="L58" s="15" t="str">
        <f>IFERROR(INDEX(تصنيفات!E:E,MATCH($E58,تصنيفات!$C$1:'تصنيفات'!$C$1500,0)),"")</f>
        <v/>
      </c>
    </row>
    <row r="59" spans="1:12" x14ac:dyDescent="0.2">
      <c r="A59" s="15" t="str">
        <f t="shared" si="0"/>
        <v/>
      </c>
      <c r="B59" s="8"/>
      <c r="C59" s="77" t="str">
        <f>IFERROR(CONCATENATE(VLOOKUP(E59,تصنيفات!C:D,2,0),"/",VLOOKUP(B59,تصنيفات!A:B,2,0)),"")</f>
        <v/>
      </c>
      <c r="D59" s="77"/>
      <c r="E59" s="44"/>
      <c r="F59" s="51"/>
      <c r="G59" s="51">
        <v>0</v>
      </c>
      <c r="H59" s="15">
        <f t="shared" si="1"/>
        <v>0</v>
      </c>
      <c r="I59" s="51"/>
      <c r="J59" s="15" t="str">
        <f t="shared" si="3"/>
        <v/>
      </c>
      <c r="K59" s="51"/>
      <c r="L59" s="15" t="str">
        <f>IFERROR(INDEX(تصنيفات!E:E,MATCH($E59,تصنيفات!$C$1:'تصنيفات'!$C$1500,0)),"")</f>
        <v/>
      </c>
    </row>
    <row r="60" spans="1:12" x14ac:dyDescent="0.2">
      <c r="A60" s="15" t="str">
        <f t="shared" si="0"/>
        <v/>
      </c>
      <c r="B60" s="8"/>
      <c r="C60" s="77" t="str">
        <f>IFERROR(CONCATENATE(VLOOKUP(E60,تصنيفات!C:D,2,0),"/",VLOOKUP(B60,تصنيفات!A:B,2,0)),"")</f>
        <v/>
      </c>
      <c r="D60" s="77"/>
      <c r="E60" s="44"/>
      <c r="F60" s="51"/>
      <c r="G60" s="51">
        <v>0</v>
      </c>
      <c r="H60" s="15">
        <f t="shared" si="1"/>
        <v>0</v>
      </c>
      <c r="I60" s="51"/>
      <c r="J60" s="15" t="str">
        <f t="shared" si="3"/>
        <v/>
      </c>
      <c r="K60" s="51"/>
      <c r="L60" s="15" t="str">
        <f>IFERROR(INDEX(تصنيفات!E:E,MATCH($E60,تصنيفات!$C$1:'تصنيفات'!$C$1500,0)),"")</f>
        <v/>
      </c>
    </row>
    <row r="61" spans="1:12" x14ac:dyDescent="0.2">
      <c r="A61" s="15" t="str">
        <f t="shared" si="0"/>
        <v/>
      </c>
      <c r="B61" s="8"/>
      <c r="C61" s="77" t="str">
        <f>IFERROR(CONCATENATE(VLOOKUP(E61,تصنيفات!C:D,2,0),"/",VLOOKUP(B61,تصنيفات!A:B,2,0)),"")</f>
        <v/>
      </c>
      <c r="D61" s="77"/>
      <c r="E61" s="44"/>
      <c r="F61" s="51"/>
      <c r="G61" s="51">
        <v>0</v>
      </c>
      <c r="H61" s="15">
        <f t="shared" si="1"/>
        <v>0</v>
      </c>
      <c r="I61" s="51"/>
      <c r="J61" s="15" t="str">
        <f t="shared" si="3"/>
        <v/>
      </c>
      <c r="K61" s="51"/>
      <c r="L61" s="15" t="str">
        <f>IFERROR(INDEX(تصنيفات!E:E,MATCH($E61,تصنيفات!$C$1:'تصنيفات'!$C$1500,0)),"")</f>
        <v/>
      </c>
    </row>
    <row r="62" spans="1:12" x14ac:dyDescent="0.2">
      <c r="A62" s="15" t="str">
        <f t="shared" si="0"/>
        <v/>
      </c>
      <c r="B62" s="8"/>
      <c r="C62" s="77" t="str">
        <f>IFERROR(CONCATENATE(VLOOKUP(E62,تصنيفات!C:D,2,0),"/",VLOOKUP(B62,تصنيفات!A:B,2,0)),"")</f>
        <v/>
      </c>
      <c r="D62" s="77"/>
      <c r="E62" s="44"/>
      <c r="F62" s="51"/>
      <c r="G62" s="51">
        <v>0</v>
      </c>
      <c r="H62" s="15">
        <f t="shared" si="1"/>
        <v>0</v>
      </c>
      <c r="I62" s="51"/>
      <c r="J62" s="15" t="str">
        <f t="shared" si="3"/>
        <v/>
      </c>
      <c r="K62" s="51"/>
      <c r="L62" s="15" t="str">
        <f>IFERROR(INDEX(تصنيفات!E:E,MATCH($E62,تصنيفات!$C$1:'تصنيفات'!$C$1500,0)),"")</f>
        <v/>
      </c>
    </row>
    <row r="63" spans="1:12" x14ac:dyDescent="0.2">
      <c r="A63" s="15" t="str">
        <f t="shared" si="0"/>
        <v/>
      </c>
      <c r="B63" s="8"/>
      <c r="C63" s="77" t="str">
        <f>IFERROR(CONCATENATE(VLOOKUP(E63,تصنيفات!C:D,2,0),"/",VLOOKUP(B63,تصنيفات!A:B,2,0)),"")</f>
        <v/>
      </c>
      <c r="D63" s="77"/>
      <c r="E63" s="44"/>
      <c r="F63" s="51"/>
      <c r="G63" s="51">
        <v>0</v>
      </c>
      <c r="H63" s="15">
        <f t="shared" si="1"/>
        <v>0</v>
      </c>
      <c r="I63" s="51"/>
      <c r="J63" s="15" t="str">
        <f t="shared" si="3"/>
        <v/>
      </c>
      <c r="K63" s="51"/>
      <c r="L63" s="15" t="str">
        <f>IFERROR(INDEX(تصنيفات!E:E,MATCH($E63,تصنيفات!$C$1:'تصنيفات'!$C$1500,0)),"")</f>
        <v/>
      </c>
    </row>
    <row r="64" spans="1:12" x14ac:dyDescent="0.2">
      <c r="A64" s="15" t="str">
        <f t="shared" si="0"/>
        <v/>
      </c>
      <c r="B64" s="8"/>
      <c r="C64" s="77" t="str">
        <f>IFERROR(CONCATENATE(VLOOKUP(E64,تصنيفات!C:D,2,0),"/",VLOOKUP(B64,تصنيفات!A:B,2,0)),"")</f>
        <v/>
      </c>
      <c r="D64" s="77"/>
      <c r="E64" s="44"/>
      <c r="F64" s="51"/>
      <c r="G64" s="51">
        <v>0</v>
      </c>
      <c r="H64" s="15">
        <f t="shared" si="1"/>
        <v>0</v>
      </c>
      <c r="I64" s="51"/>
      <c r="J64" s="15" t="str">
        <f t="shared" si="3"/>
        <v/>
      </c>
      <c r="K64" s="51"/>
      <c r="L64" s="15" t="str">
        <f>IFERROR(INDEX(تصنيفات!E:E,MATCH($E64,تصنيفات!$C$1:'تصنيفات'!$C$1500,0)),"")</f>
        <v/>
      </c>
    </row>
    <row r="65" spans="1:12" x14ac:dyDescent="0.2">
      <c r="A65" s="15" t="str">
        <f t="shared" si="0"/>
        <v/>
      </c>
      <c r="B65" s="8"/>
      <c r="C65" s="77" t="str">
        <f>IFERROR(CONCATENATE(VLOOKUP(E65,تصنيفات!C:D,2,0),"/",VLOOKUP(B65,تصنيفات!A:B,2,0)),"")</f>
        <v/>
      </c>
      <c r="D65" s="77"/>
      <c r="E65" s="44"/>
      <c r="F65" s="51"/>
      <c r="G65" s="51">
        <v>0</v>
      </c>
      <c r="H65" s="15">
        <f t="shared" si="1"/>
        <v>0</v>
      </c>
      <c r="I65" s="51"/>
      <c r="J65" s="15" t="str">
        <f t="shared" si="3"/>
        <v/>
      </c>
      <c r="K65" s="51"/>
      <c r="L65" s="15" t="str">
        <f>IFERROR(INDEX(تصنيفات!E:E,MATCH($E65,تصنيفات!$C$1:'تصنيفات'!$C$1500,0)),"")</f>
        <v/>
      </c>
    </row>
    <row r="66" spans="1:12" x14ac:dyDescent="0.2">
      <c r="A66" s="15" t="str">
        <f t="shared" si="0"/>
        <v/>
      </c>
      <c r="B66" s="8"/>
      <c r="C66" s="77" t="str">
        <f>IFERROR(CONCATENATE(VLOOKUP(E66,تصنيفات!C:D,2,0),"/",VLOOKUP(B66,تصنيفات!A:B,2,0)),"")</f>
        <v/>
      </c>
      <c r="D66" s="77"/>
      <c r="E66" s="44"/>
      <c r="F66" s="51"/>
      <c r="G66" s="51">
        <v>0</v>
      </c>
      <c r="H66" s="15">
        <f t="shared" si="1"/>
        <v>0</v>
      </c>
      <c r="I66" s="51"/>
      <c r="J66" s="15" t="str">
        <f t="shared" si="3"/>
        <v/>
      </c>
      <c r="K66" s="51"/>
      <c r="L66" s="15" t="str">
        <f>IFERROR(INDEX(تصنيفات!E:E,MATCH($E66,تصنيفات!$C$1:'تصنيفات'!$C$1500,0)),"")</f>
        <v/>
      </c>
    </row>
    <row r="67" spans="1:12" x14ac:dyDescent="0.2">
      <c r="A67" s="15" t="str">
        <f t="shared" ref="A67:A130" si="4">IF(B67="","",ROW()-1)</f>
        <v/>
      </c>
      <c r="B67" s="8"/>
      <c r="C67" s="77" t="str">
        <f>IFERROR(CONCATENATE(VLOOKUP(E67,تصنيفات!C:D,2,0),"/",VLOOKUP(B67,تصنيفات!A:B,2,0)),"")</f>
        <v/>
      </c>
      <c r="D67" s="77"/>
      <c r="E67" s="44"/>
      <c r="F67" s="51"/>
      <c r="G67" s="51">
        <v>0</v>
      </c>
      <c r="H67" s="15">
        <f t="shared" si="1"/>
        <v>0</v>
      </c>
      <c r="I67" s="51"/>
      <c r="J67" s="15" t="str">
        <f t="shared" si="3"/>
        <v/>
      </c>
      <c r="K67" s="51"/>
      <c r="L67" s="15" t="str">
        <f>IFERROR(INDEX(تصنيفات!E:E,MATCH($E67,تصنيفات!$C$1:'تصنيفات'!$C$1500,0)),"")</f>
        <v/>
      </c>
    </row>
    <row r="68" spans="1:12" x14ac:dyDescent="0.2">
      <c r="A68" s="15" t="str">
        <f t="shared" si="4"/>
        <v/>
      </c>
      <c r="B68" s="8"/>
      <c r="C68" s="77" t="str">
        <f>IFERROR(CONCATENATE(VLOOKUP(E68,تصنيفات!C:D,2,0),"/",VLOOKUP(B68,تصنيفات!A:B,2,0)),"")</f>
        <v/>
      </c>
      <c r="D68" s="77"/>
      <c r="E68" s="44"/>
      <c r="F68" s="51"/>
      <c r="G68" s="51">
        <v>0</v>
      </c>
      <c r="H68" s="15">
        <f t="shared" ref="H68:H131" si="5">IFERROR(F68-G68,"")</f>
        <v>0</v>
      </c>
      <c r="I68" s="51"/>
      <c r="J68" s="15" t="str">
        <f t="shared" si="3"/>
        <v/>
      </c>
      <c r="K68" s="51"/>
      <c r="L68" s="15" t="str">
        <f>IFERROR(INDEX(تصنيفات!E:E,MATCH($E68,تصنيفات!$C$1:'تصنيفات'!$C$1500,0)),"")</f>
        <v/>
      </c>
    </row>
    <row r="69" spans="1:12" x14ac:dyDescent="0.2">
      <c r="A69" s="15" t="str">
        <f t="shared" si="4"/>
        <v/>
      </c>
      <c r="B69" s="8"/>
      <c r="C69" s="77" t="str">
        <f>IFERROR(CONCATENATE(VLOOKUP(E69,تصنيفات!C:D,2,0),"/",VLOOKUP(B69,تصنيفات!A:B,2,0)),"")</f>
        <v/>
      </c>
      <c r="D69" s="77"/>
      <c r="E69" s="44"/>
      <c r="F69" s="51"/>
      <c r="G69" s="51">
        <v>0</v>
      </c>
      <c r="H69" s="15">
        <f t="shared" si="5"/>
        <v>0</v>
      </c>
      <c r="I69" s="51"/>
      <c r="J69" s="15" t="str">
        <f t="shared" si="3"/>
        <v/>
      </c>
      <c r="K69" s="51"/>
      <c r="L69" s="15" t="str">
        <f>IFERROR(INDEX(تصنيفات!E:E,MATCH($E69,تصنيفات!$C$1:'تصنيفات'!$C$1500,0)),"")</f>
        <v/>
      </c>
    </row>
    <row r="70" spans="1:12" x14ac:dyDescent="0.2">
      <c r="A70" s="15" t="str">
        <f t="shared" si="4"/>
        <v/>
      </c>
      <c r="B70" s="8"/>
      <c r="C70" s="77" t="str">
        <f>IFERROR(CONCATENATE(VLOOKUP(E70,تصنيفات!C:D,2,0),"/",VLOOKUP(B70,تصنيفات!A:B,2,0)),"")</f>
        <v/>
      </c>
      <c r="D70" s="77"/>
      <c r="E70" s="44"/>
      <c r="F70" s="51"/>
      <c r="G70" s="51">
        <v>0</v>
      </c>
      <c r="H70" s="15">
        <f t="shared" si="5"/>
        <v>0</v>
      </c>
      <c r="I70" s="51"/>
      <c r="J70" s="15" t="str">
        <f t="shared" si="3"/>
        <v/>
      </c>
      <c r="K70" s="51"/>
      <c r="L70" s="15" t="str">
        <f>IFERROR(INDEX(تصنيفات!E:E,MATCH($E70,تصنيفات!$C$1:'تصنيفات'!$C$1500,0)),"")</f>
        <v/>
      </c>
    </row>
    <row r="71" spans="1:12" x14ac:dyDescent="0.2">
      <c r="A71" s="15" t="str">
        <f t="shared" si="4"/>
        <v/>
      </c>
      <c r="B71" s="8"/>
      <c r="C71" s="77" t="str">
        <f>IFERROR(CONCATENATE(VLOOKUP(E71,تصنيفات!C:D,2,0),"/",VLOOKUP(B71,تصنيفات!A:B,2,0)),"")</f>
        <v/>
      </c>
      <c r="D71" s="77"/>
      <c r="E71" s="44"/>
      <c r="F71" s="51"/>
      <c r="G71" s="51">
        <v>0</v>
      </c>
      <c r="H71" s="15">
        <f t="shared" si="5"/>
        <v>0</v>
      </c>
      <c r="I71" s="51"/>
      <c r="J71" s="15" t="str">
        <f t="shared" si="3"/>
        <v/>
      </c>
      <c r="K71" s="51"/>
      <c r="L71" s="15" t="str">
        <f>IFERROR(INDEX(تصنيفات!E:E,MATCH($E71,تصنيفات!$C$1:'تصنيفات'!$C$1500,0)),"")</f>
        <v/>
      </c>
    </row>
    <row r="72" spans="1:12" x14ac:dyDescent="0.2">
      <c r="A72" s="15" t="str">
        <f t="shared" si="4"/>
        <v/>
      </c>
      <c r="B72" s="8"/>
      <c r="C72" s="77" t="str">
        <f>IFERROR(CONCATENATE(VLOOKUP(E72,تصنيفات!C:D,2,0),"/",VLOOKUP(B72,تصنيفات!A:B,2,0)),"")</f>
        <v/>
      </c>
      <c r="D72" s="77"/>
      <c r="E72" s="44"/>
      <c r="F72" s="51"/>
      <c r="G72" s="51">
        <v>0</v>
      </c>
      <c r="H72" s="15">
        <f t="shared" si="5"/>
        <v>0</v>
      </c>
      <c r="I72" s="51"/>
      <c r="J72" s="15" t="str">
        <f t="shared" si="3"/>
        <v/>
      </c>
      <c r="K72" s="51"/>
      <c r="L72" s="15" t="str">
        <f>IFERROR(INDEX(تصنيفات!E:E,MATCH($E72,تصنيفات!$C$1:'تصنيفات'!$C$1500,0)),"")</f>
        <v/>
      </c>
    </row>
    <row r="73" spans="1:12" x14ac:dyDescent="0.2">
      <c r="A73" s="15" t="str">
        <f t="shared" si="4"/>
        <v/>
      </c>
      <c r="B73" s="8"/>
      <c r="C73" s="77" t="str">
        <f>IFERROR(CONCATENATE(VLOOKUP(E73,تصنيفات!C:D,2,0),"/",VLOOKUP(B73,تصنيفات!A:B,2,0)),"")</f>
        <v/>
      </c>
      <c r="D73" s="77"/>
      <c r="E73" s="44"/>
      <c r="F73" s="51"/>
      <c r="G73" s="51">
        <v>0</v>
      </c>
      <c r="H73" s="15">
        <f t="shared" si="5"/>
        <v>0</v>
      </c>
      <c r="I73" s="51"/>
      <c r="J73" s="15" t="str">
        <f t="shared" si="3"/>
        <v/>
      </c>
      <c r="K73" s="51"/>
      <c r="L73" s="15" t="str">
        <f>IFERROR(INDEX(تصنيفات!E:E,MATCH($E73,تصنيفات!$C$1:'تصنيفات'!$C$1500,0)),"")</f>
        <v/>
      </c>
    </row>
    <row r="74" spans="1:12" x14ac:dyDescent="0.2">
      <c r="A74" s="15" t="str">
        <f t="shared" si="4"/>
        <v/>
      </c>
      <c r="B74" s="8"/>
      <c r="C74" s="77" t="str">
        <f>IFERROR(CONCATENATE(VLOOKUP(E74,تصنيفات!C:D,2,0),"/",VLOOKUP(B74,تصنيفات!A:B,2,0)),"")</f>
        <v/>
      </c>
      <c r="D74" s="77"/>
      <c r="E74" s="44"/>
      <c r="F74" s="51"/>
      <c r="G74" s="51">
        <v>0</v>
      </c>
      <c r="H74" s="15">
        <f t="shared" si="5"/>
        <v>0</v>
      </c>
      <c r="I74" s="51"/>
      <c r="J74" s="15" t="str">
        <f t="shared" si="3"/>
        <v/>
      </c>
      <c r="K74" s="51"/>
      <c r="L74" s="15" t="str">
        <f>IFERROR(INDEX(تصنيفات!E:E,MATCH($E74,تصنيفات!$C$1:'تصنيفات'!$C$1500,0)),"")</f>
        <v/>
      </c>
    </row>
    <row r="75" spans="1:12" x14ac:dyDescent="0.2">
      <c r="A75" s="15" t="str">
        <f t="shared" si="4"/>
        <v/>
      </c>
      <c r="B75" s="8"/>
      <c r="C75" s="77" t="str">
        <f>IFERROR(CONCATENATE(VLOOKUP(E75,تصنيفات!C:D,2,0),"/",VLOOKUP(B75,تصنيفات!A:B,2,0)),"")</f>
        <v/>
      </c>
      <c r="D75" s="77"/>
      <c r="E75" s="44"/>
      <c r="F75" s="51"/>
      <c r="G75" s="51">
        <v>0</v>
      </c>
      <c r="H75" s="15">
        <f t="shared" si="5"/>
        <v>0</v>
      </c>
      <c r="I75" s="51"/>
      <c r="J75" s="15" t="str">
        <f t="shared" ref="J75:J138" si="6">IFERROR(I75/F75,"")</f>
        <v/>
      </c>
      <c r="K75" s="51"/>
      <c r="L75" s="15" t="str">
        <f>IFERROR(INDEX(تصنيفات!E:E,MATCH($E75,تصنيفات!$C$1:'تصنيفات'!$C$1500,0)),"")</f>
        <v/>
      </c>
    </row>
    <row r="76" spans="1:12" x14ac:dyDescent="0.2">
      <c r="A76" s="15" t="str">
        <f t="shared" si="4"/>
        <v/>
      </c>
      <c r="B76" s="8"/>
      <c r="C76" s="77" t="str">
        <f>IFERROR(CONCATENATE(VLOOKUP(E76,تصنيفات!C:D,2,0),"/",VLOOKUP(B76,تصنيفات!A:B,2,0)),"")</f>
        <v/>
      </c>
      <c r="D76" s="77"/>
      <c r="E76" s="44"/>
      <c r="F76" s="51"/>
      <c r="G76" s="51">
        <v>0</v>
      </c>
      <c r="H76" s="15">
        <f t="shared" si="5"/>
        <v>0</v>
      </c>
      <c r="I76" s="51"/>
      <c r="J76" s="15" t="str">
        <f t="shared" si="6"/>
        <v/>
      </c>
      <c r="K76" s="51"/>
      <c r="L76" s="15" t="str">
        <f>IFERROR(INDEX(تصنيفات!E:E,MATCH($E76,تصنيفات!$C$1:'تصنيفات'!$C$1500,0)),"")</f>
        <v/>
      </c>
    </row>
    <row r="77" spans="1:12" x14ac:dyDescent="0.2">
      <c r="A77" s="15" t="str">
        <f t="shared" si="4"/>
        <v/>
      </c>
      <c r="B77" s="8"/>
      <c r="C77" s="77" t="str">
        <f>IFERROR(CONCATENATE(VLOOKUP(E77,تصنيفات!C:D,2,0),"/",VLOOKUP(B77,تصنيفات!A:B,2,0)),"")</f>
        <v/>
      </c>
      <c r="D77" s="77"/>
      <c r="E77" s="44"/>
      <c r="F77" s="51"/>
      <c r="G77" s="51">
        <v>0</v>
      </c>
      <c r="H77" s="15">
        <f t="shared" si="5"/>
        <v>0</v>
      </c>
      <c r="I77" s="51"/>
      <c r="J77" s="15" t="str">
        <f t="shared" si="6"/>
        <v/>
      </c>
      <c r="K77" s="51"/>
      <c r="L77" s="15" t="str">
        <f>IFERROR(INDEX(تصنيفات!E:E,MATCH($E77,تصنيفات!$C$1:'تصنيفات'!$C$1500,0)),"")</f>
        <v/>
      </c>
    </row>
    <row r="78" spans="1:12" x14ac:dyDescent="0.2">
      <c r="A78" s="15" t="str">
        <f t="shared" si="4"/>
        <v/>
      </c>
      <c r="B78" s="8"/>
      <c r="C78" s="77" t="str">
        <f>IFERROR(CONCATENATE(VLOOKUP(E78,تصنيفات!C:D,2,0),"/",VLOOKUP(B78,تصنيفات!A:B,2,0)),"")</f>
        <v/>
      </c>
      <c r="D78" s="77"/>
      <c r="E78" s="44"/>
      <c r="F78" s="51"/>
      <c r="G78" s="51">
        <v>0</v>
      </c>
      <c r="H78" s="15">
        <f t="shared" si="5"/>
        <v>0</v>
      </c>
      <c r="I78" s="51"/>
      <c r="J78" s="15" t="str">
        <f t="shared" si="6"/>
        <v/>
      </c>
      <c r="K78" s="51"/>
      <c r="L78" s="15" t="str">
        <f>IFERROR(INDEX(تصنيفات!E:E,MATCH($E78,تصنيفات!$C$1:'تصنيفات'!$C$1500,0)),"")</f>
        <v/>
      </c>
    </row>
    <row r="79" spans="1:12" x14ac:dyDescent="0.2">
      <c r="A79" s="15" t="str">
        <f t="shared" si="4"/>
        <v/>
      </c>
      <c r="B79" s="8"/>
      <c r="C79" s="77" t="str">
        <f>IFERROR(CONCATENATE(VLOOKUP(E79,تصنيفات!C:D,2,0),"/",VLOOKUP(B79,تصنيفات!A:B,2,0)),"")</f>
        <v/>
      </c>
      <c r="D79" s="77"/>
      <c r="E79" s="44"/>
      <c r="F79" s="51"/>
      <c r="G79" s="51">
        <v>0</v>
      </c>
      <c r="H79" s="15">
        <f t="shared" si="5"/>
        <v>0</v>
      </c>
      <c r="I79" s="51"/>
      <c r="J79" s="15" t="str">
        <f t="shared" si="6"/>
        <v/>
      </c>
      <c r="K79" s="51"/>
      <c r="L79" s="15" t="str">
        <f>IFERROR(INDEX(تصنيفات!E:E,MATCH($E79,تصنيفات!$C$1:'تصنيفات'!$C$1500,0)),"")</f>
        <v/>
      </c>
    </row>
    <row r="80" spans="1:12" x14ac:dyDescent="0.2">
      <c r="A80" s="15" t="str">
        <f t="shared" si="4"/>
        <v/>
      </c>
      <c r="B80" s="8"/>
      <c r="C80" s="77" t="str">
        <f>IFERROR(CONCATENATE(VLOOKUP(E80,تصنيفات!C:D,2,0),"/",VLOOKUP(B80,تصنيفات!A:B,2,0)),"")</f>
        <v/>
      </c>
      <c r="D80" s="77"/>
      <c r="E80" s="44"/>
      <c r="F80" s="51"/>
      <c r="G80" s="51">
        <v>0</v>
      </c>
      <c r="H80" s="15">
        <f t="shared" si="5"/>
        <v>0</v>
      </c>
      <c r="I80" s="51"/>
      <c r="J80" s="15" t="str">
        <f t="shared" si="6"/>
        <v/>
      </c>
      <c r="K80" s="51"/>
      <c r="L80" s="15" t="str">
        <f>IFERROR(INDEX(تصنيفات!E:E,MATCH($E80,تصنيفات!$C$1:'تصنيفات'!$C$1500,0)),"")</f>
        <v/>
      </c>
    </row>
    <row r="81" spans="1:12" x14ac:dyDescent="0.2">
      <c r="A81" s="15" t="str">
        <f t="shared" si="4"/>
        <v/>
      </c>
      <c r="B81" s="8"/>
      <c r="C81" s="77" t="str">
        <f>IFERROR(CONCATENATE(VLOOKUP(E81,تصنيفات!C:D,2,0),"/",VLOOKUP(B81,تصنيفات!A:B,2,0)),"")</f>
        <v/>
      </c>
      <c r="D81" s="77"/>
      <c r="E81" s="44"/>
      <c r="F81" s="51"/>
      <c r="G81" s="51">
        <v>0</v>
      </c>
      <c r="H81" s="15">
        <f t="shared" si="5"/>
        <v>0</v>
      </c>
      <c r="I81" s="51"/>
      <c r="J81" s="15" t="str">
        <f t="shared" si="6"/>
        <v/>
      </c>
      <c r="K81" s="51"/>
      <c r="L81" s="15" t="str">
        <f>IFERROR(INDEX(تصنيفات!E:E,MATCH($E81,تصنيفات!$C$1:'تصنيفات'!$C$1500,0)),"")</f>
        <v/>
      </c>
    </row>
    <row r="82" spans="1:12" x14ac:dyDescent="0.2">
      <c r="A82" s="15" t="str">
        <f t="shared" si="4"/>
        <v/>
      </c>
      <c r="B82" s="8"/>
      <c r="C82" s="77" t="str">
        <f>IFERROR(CONCATENATE(VLOOKUP(E82,تصنيفات!C:D,2,0),"/",VLOOKUP(B82,تصنيفات!A:B,2,0)),"")</f>
        <v/>
      </c>
      <c r="D82" s="77"/>
      <c r="E82" s="44"/>
      <c r="F82" s="51"/>
      <c r="G82" s="51">
        <v>0</v>
      </c>
      <c r="H82" s="15">
        <f t="shared" si="5"/>
        <v>0</v>
      </c>
      <c r="I82" s="51"/>
      <c r="J82" s="15" t="str">
        <f t="shared" si="6"/>
        <v/>
      </c>
      <c r="K82" s="51"/>
      <c r="L82" s="15" t="str">
        <f>IFERROR(INDEX(تصنيفات!E:E,MATCH($E82,تصنيفات!$C$1:'تصنيفات'!$C$1500,0)),"")</f>
        <v/>
      </c>
    </row>
    <row r="83" spans="1:12" x14ac:dyDescent="0.2">
      <c r="A83" s="15" t="str">
        <f t="shared" si="4"/>
        <v/>
      </c>
      <c r="B83" s="8"/>
      <c r="C83" s="77" t="str">
        <f>IFERROR(CONCATENATE(VLOOKUP(E83,تصنيفات!C:D,2,0),"/",VLOOKUP(B83,تصنيفات!A:B,2,0)),"")</f>
        <v/>
      </c>
      <c r="D83" s="77"/>
      <c r="E83" s="44"/>
      <c r="F83" s="51"/>
      <c r="G83" s="51">
        <v>0</v>
      </c>
      <c r="H83" s="15">
        <f t="shared" si="5"/>
        <v>0</v>
      </c>
      <c r="I83" s="51"/>
      <c r="J83" s="15" t="str">
        <f t="shared" si="6"/>
        <v/>
      </c>
      <c r="K83" s="51"/>
      <c r="L83" s="15" t="str">
        <f>IFERROR(INDEX(تصنيفات!E:E,MATCH($E83,تصنيفات!$C$1:'تصنيفات'!$C$1500,0)),"")</f>
        <v/>
      </c>
    </row>
    <row r="84" spans="1:12" x14ac:dyDescent="0.2">
      <c r="A84" s="15" t="str">
        <f t="shared" si="4"/>
        <v/>
      </c>
      <c r="B84" s="8"/>
      <c r="C84" s="77" t="str">
        <f>IFERROR(CONCATENATE(VLOOKUP(E84,تصنيفات!C:D,2,0),"/",VLOOKUP(B84,تصنيفات!A:B,2,0)),"")</f>
        <v/>
      </c>
      <c r="D84" s="77"/>
      <c r="E84" s="44"/>
      <c r="F84" s="51"/>
      <c r="G84" s="51">
        <v>0</v>
      </c>
      <c r="H84" s="15">
        <f t="shared" si="5"/>
        <v>0</v>
      </c>
      <c r="I84" s="51"/>
      <c r="J84" s="15" t="str">
        <f t="shared" si="6"/>
        <v/>
      </c>
      <c r="K84" s="51"/>
      <c r="L84" s="15" t="str">
        <f>IFERROR(INDEX(تصنيفات!E:E,MATCH($E84,تصنيفات!$C$1:'تصنيفات'!$C$1500,0)),"")</f>
        <v/>
      </c>
    </row>
    <row r="85" spans="1:12" x14ac:dyDescent="0.2">
      <c r="A85" s="15" t="str">
        <f t="shared" si="4"/>
        <v/>
      </c>
      <c r="B85" s="8"/>
      <c r="C85" s="77" t="str">
        <f>IFERROR(CONCATENATE(VLOOKUP(E85,تصنيفات!C:D,2,0),"/",VLOOKUP(B85,تصنيفات!A:B,2,0)),"")</f>
        <v/>
      </c>
      <c r="D85" s="77"/>
      <c r="E85" s="44"/>
      <c r="F85" s="51"/>
      <c r="G85" s="51">
        <v>0</v>
      </c>
      <c r="H85" s="15">
        <f t="shared" si="5"/>
        <v>0</v>
      </c>
      <c r="I85" s="51"/>
      <c r="J85" s="15" t="str">
        <f t="shared" si="6"/>
        <v/>
      </c>
      <c r="K85" s="51"/>
      <c r="L85" s="15" t="str">
        <f>IFERROR(INDEX(تصنيفات!E:E,MATCH($E85,تصنيفات!$C$1:'تصنيفات'!$C$1500,0)),"")</f>
        <v/>
      </c>
    </row>
    <row r="86" spans="1:12" x14ac:dyDescent="0.2">
      <c r="A86" s="15" t="str">
        <f t="shared" si="4"/>
        <v/>
      </c>
      <c r="B86" s="8"/>
      <c r="C86" s="77" t="str">
        <f>IFERROR(CONCATENATE(VLOOKUP(E86,تصنيفات!C:D,2,0),"/",VLOOKUP(B86,تصنيفات!A:B,2,0)),"")</f>
        <v/>
      </c>
      <c r="D86" s="77"/>
      <c r="E86" s="44"/>
      <c r="F86" s="51"/>
      <c r="G86" s="51">
        <v>0</v>
      </c>
      <c r="H86" s="15">
        <f t="shared" si="5"/>
        <v>0</v>
      </c>
      <c r="I86" s="51"/>
      <c r="J86" s="15" t="str">
        <f t="shared" si="6"/>
        <v/>
      </c>
      <c r="K86" s="51"/>
      <c r="L86" s="15" t="str">
        <f>IFERROR(INDEX(تصنيفات!E:E,MATCH($E86,تصنيفات!$C$1:'تصنيفات'!$C$1500,0)),"")</f>
        <v/>
      </c>
    </row>
    <row r="87" spans="1:12" x14ac:dyDescent="0.2">
      <c r="A87" s="15" t="str">
        <f t="shared" si="4"/>
        <v/>
      </c>
      <c r="B87" s="8"/>
      <c r="C87" s="77" t="str">
        <f>IFERROR(CONCATENATE(VLOOKUP(E87,تصنيفات!C:D,2,0),"/",VLOOKUP(B87,تصنيفات!A:B,2,0)),"")</f>
        <v/>
      </c>
      <c r="D87" s="77"/>
      <c r="E87" s="44"/>
      <c r="F87" s="51"/>
      <c r="G87" s="51">
        <v>0</v>
      </c>
      <c r="H87" s="15">
        <f t="shared" si="5"/>
        <v>0</v>
      </c>
      <c r="I87" s="51"/>
      <c r="J87" s="15" t="str">
        <f t="shared" si="6"/>
        <v/>
      </c>
      <c r="K87" s="51"/>
      <c r="L87" s="15" t="str">
        <f>IFERROR(INDEX(تصنيفات!E:E,MATCH($E87,تصنيفات!$C$1:'تصنيفات'!$C$1500,0)),"")</f>
        <v/>
      </c>
    </row>
    <row r="88" spans="1:12" x14ac:dyDescent="0.2">
      <c r="A88" s="15" t="str">
        <f t="shared" si="4"/>
        <v/>
      </c>
      <c r="B88" s="8"/>
      <c r="C88" s="77" t="str">
        <f>IFERROR(CONCATENATE(VLOOKUP(E88,تصنيفات!C:D,2,0),"/",VLOOKUP(B88,تصنيفات!A:B,2,0)),"")</f>
        <v/>
      </c>
      <c r="D88" s="77"/>
      <c r="E88" s="44"/>
      <c r="F88" s="51"/>
      <c r="G88" s="51">
        <v>0</v>
      </c>
      <c r="H88" s="15">
        <f t="shared" si="5"/>
        <v>0</v>
      </c>
      <c r="I88" s="51"/>
      <c r="J88" s="15" t="str">
        <f t="shared" si="6"/>
        <v/>
      </c>
      <c r="K88" s="51"/>
      <c r="L88" s="15" t="str">
        <f>IFERROR(INDEX(تصنيفات!E:E,MATCH($E88,تصنيفات!$C$1:'تصنيفات'!$C$1500,0)),"")</f>
        <v/>
      </c>
    </row>
    <row r="89" spans="1:12" x14ac:dyDescent="0.2">
      <c r="A89" s="15" t="str">
        <f t="shared" si="4"/>
        <v/>
      </c>
      <c r="B89" s="8"/>
      <c r="C89" s="77" t="str">
        <f>IFERROR(CONCATENATE(VLOOKUP(E89,تصنيفات!C:D,2,0),"/",VLOOKUP(B89,تصنيفات!A:B,2,0)),"")</f>
        <v/>
      </c>
      <c r="D89" s="77"/>
      <c r="E89" s="44"/>
      <c r="F89" s="51"/>
      <c r="G89" s="51">
        <v>0</v>
      </c>
      <c r="H89" s="15">
        <f t="shared" si="5"/>
        <v>0</v>
      </c>
      <c r="I89" s="51"/>
      <c r="J89" s="15" t="str">
        <f t="shared" si="6"/>
        <v/>
      </c>
      <c r="K89" s="51"/>
      <c r="L89" s="15" t="str">
        <f>IFERROR(INDEX(تصنيفات!E:E,MATCH($E89,تصنيفات!$C$1:'تصنيفات'!$C$1500,0)),"")</f>
        <v/>
      </c>
    </row>
    <row r="90" spans="1:12" x14ac:dyDescent="0.2">
      <c r="A90" s="15" t="str">
        <f t="shared" si="4"/>
        <v/>
      </c>
      <c r="B90" s="8"/>
      <c r="C90" s="77" t="str">
        <f>IFERROR(CONCATENATE(VLOOKUP(E90,تصنيفات!C:D,2,0),"/",VLOOKUP(B90,تصنيفات!A:B,2,0)),"")</f>
        <v/>
      </c>
      <c r="D90" s="77"/>
      <c r="E90" s="44"/>
      <c r="F90" s="51"/>
      <c r="G90" s="51">
        <v>0</v>
      </c>
      <c r="H90" s="15">
        <f t="shared" si="5"/>
        <v>0</v>
      </c>
      <c r="I90" s="51"/>
      <c r="J90" s="15" t="str">
        <f t="shared" si="6"/>
        <v/>
      </c>
      <c r="K90" s="51"/>
      <c r="L90" s="15" t="str">
        <f>IFERROR(INDEX(تصنيفات!E:E,MATCH($E90,تصنيفات!$C$1:'تصنيفات'!$C$1500,0)),"")</f>
        <v/>
      </c>
    </row>
    <row r="91" spans="1:12" x14ac:dyDescent="0.2">
      <c r="A91" s="15" t="str">
        <f t="shared" si="4"/>
        <v/>
      </c>
      <c r="B91" s="8"/>
      <c r="C91" s="77" t="str">
        <f>IFERROR(CONCATENATE(VLOOKUP(E91,تصنيفات!C:D,2,0),"/",VLOOKUP(B91,تصنيفات!A:B,2,0)),"")</f>
        <v/>
      </c>
      <c r="D91" s="77"/>
      <c r="E91" s="44"/>
      <c r="F91" s="51"/>
      <c r="G91" s="51">
        <v>0</v>
      </c>
      <c r="H91" s="15">
        <f t="shared" si="5"/>
        <v>0</v>
      </c>
      <c r="I91" s="51"/>
      <c r="J91" s="15" t="str">
        <f t="shared" si="6"/>
        <v/>
      </c>
      <c r="K91" s="51"/>
      <c r="L91" s="15" t="str">
        <f>IFERROR(INDEX(تصنيفات!E:E,MATCH($E91,تصنيفات!$C$1:'تصنيفات'!$C$1500,0)),"")</f>
        <v/>
      </c>
    </row>
    <row r="92" spans="1:12" x14ac:dyDescent="0.2">
      <c r="A92" s="15" t="str">
        <f t="shared" si="4"/>
        <v/>
      </c>
      <c r="B92" s="8"/>
      <c r="C92" s="77" t="str">
        <f>IFERROR(CONCATENATE(VLOOKUP(E92,تصنيفات!C:D,2,0),"/",VLOOKUP(B92,تصنيفات!A:B,2,0)),"")</f>
        <v/>
      </c>
      <c r="D92" s="77"/>
      <c r="E92" s="44"/>
      <c r="F92" s="51"/>
      <c r="G92" s="51">
        <v>0</v>
      </c>
      <c r="H92" s="15">
        <f t="shared" si="5"/>
        <v>0</v>
      </c>
      <c r="I92" s="51"/>
      <c r="J92" s="15" t="str">
        <f t="shared" si="6"/>
        <v/>
      </c>
      <c r="K92" s="51"/>
      <c r="L92" s="15" t="str">
        <f>IFERROR(INDEX(تصنيفات!E:E,MATCH($E92,تصنيفات!$C$1:'تصنيفات'!$C$1500,0)),"")</f>
        <v/>
      </c>
    </row>
    <row r="93" spans="1:12" x14ac:dyDescent="0.2">
      <c r="A93" s="15" t="str">
        <f t="shared" si="4"/>
        <v/>
      </c>
      <c r="B93" s="8"/>
      <c r="C93" s="77" t="str">
        <f>IFERROR(CONCATENATE(VLOOKUP(E93,تصنيفات!C:D,2,0),"/",VLOOKUP(B93,تصنيفات!A:B,2,0)),"")</f>
        <v/>
      </c>
      <c r="D93" s="77"/>
      <c r="E93" s="44"/>
      <c r="F93" s="51"/>
      <c r="G93" s="51">
        <v>0</v>
      </c>
      <c r="H93" s="15">
        <f t="shared" si="5"/>
        <v>0</v>
      </c>
      <c r="I93" s="51"/>
      <c r="J93" s="15" t="str">
        <f t="shared" si="6"/>
        <v/>
      </c>
      <c r="K93" s="51"/>
      <c r="L93" s="15" t="str">
        <f>IFERROR(INDEX(تصنيفات!E:E,MATCH($E93,تصنيفات!$C$1:'تصنيفات'!$C$1500,0)),"")</f>
        <v/>
      </c>
    </row>
    <row r="94" spans="1:12" x14ac:dyDescent="0.2">
      <c r="A94" s="15" t="str">
        <f t="shared" si="4"/>
        <v/>
      </c>
      <c r="B94" s="8"/>
      <c r="C94" s="77" t="str">
        <f>IFERROR(CONCATENATE(VLOOKUP(E94,تصنيفات!C:D,2,0),"/",VLOOKUP(B94,تصنيفات!A:B,2,0)),"")</f>
        <v/>
      </c>
      <c r="D94" s="77"/>
      <c r="E94" s="44"/>
      <c r="F94" s="51"/>
      <c r="G94" s="51">
        <v>0</v>
      </c>
      <c r="H94" s="15">
        <f t="shared" si="5"/>
        <v>0</v>
      </c>
      <c r="I94" s="51"/>
      <c r="J94" s="15" t="str">
        <f t="shared" si="6"/>
        <v/>
      </c>
      <c r="K94" s="51"/>
      <c r="L94" s="15" t="str">
        <f>IFERROR(INDEX(تصنيفات!E:E,MATCH($E94,تصنيفات!$C$1:'تصنيفات'!$C$1500,0)),"")</f>
        <v/>
      </c>
    </row>
    <row r="95" spans="1:12" x14ac:dyDescent="0.2">
      <c r="A95" s="15" t="str">
        <f t="shared" si="4"/>
        <v/>
      </c>
      <c r="B95" s="8"/>
      <c r="C95" s="77" t="str">
        <f>IFERROR(CONCATENATE(VLOOKUP(E95,تصنيفات!C:D,2,0),"/",VLOOKUP(B95,تصنيفات!A:B,2,0)),"")</f>
        <v/>
      </c>
      <c r="D95" s="77"/>
      <c r="E95" s="44"/>
      <c r="F95" s="51"/>
      <c r="G95" s="51">
        <v>0</v>
      </c>
      <c r="H95" s="15">
        <f t="shared" si="5"/>
        <v>0</v>
      </c>
      <c r="I95" s="51"/>
      <c r="J95" s="15" t="str">
        <f t="shared" si="6"/>
        <v/>
      </c>
      <c r="K95" s="51"/>
      <c r="L95" s="15" t="str">
        <f>IFERROR(INDEX(تصنيفات!E:E,MATCH($E95,تصنيفات!$C$1:'تصنيفات'!$C$1500,0)),"")</f>
        <v/>
      </c>
    </row>
    <row r="96" spans="1:12" x14ac:dyDescent="0.2">
      <c r="A96" s="15" t="str">
        <f t="shared" si="4"/>
        <v/>
      </c>
      <c r="B96" s="8"/>
      <c r="C96" s="77" t="str">
        <f>IFERROR(CONCATENATE(VLOOKUP(E96,تصنيفات!C:D,2,0),"/",VLOOKUP(B96,تصنيفات!A:B,2,0)),"")</f>
        <v/>
      </c>
      <c r="D96" s="77"/>
      <c r="E96" s="44"/>
      <c r="F96" s="51"/>
      <c r="G96" s="51">
        <v>0</v>
      </c>
      <c r="H96" s="15">
        <f t="shared" si="5"/>
        <v>0</v>
      </c>
      <c r="I96" s="51"/>
      <c r="J96" s="15" t="str">
        <f t="shared" si="6"/>
        <v/>
      </c>
      <c r="K96" s="51"/>
      <c r="L96" s="15" t="str">
        <f>IFERROR(INDEX(تصنيفات!E:E,MATCH($E96,تصنيفات!$C$1:'تصنيفات'!$C$1500,0)),"")</f>
        <v/>
      </c>
    </row>
    <row r="97" spans="1:12" x14ac:dyDescent="0.2">
      <c r="A97" s="15" t="str">
        <f t="shared" si="4"/>
        <v/>
      </c>
      <c r="B97" s="8"/>
      <c r="C97" s="77" t="str">
        <f>IFERROR(CONCATENATE(VLOOKUP(E97,تصنيفات!C:D,2,0),"/",VLOOKUP(B97,تصنيفات!A:B,2,0)),"")</f>
        <v/>
      </c>
      <c r="D97" s="77"/>
      <c r="E97" s="44"/>
      <c r="F97" s="51"/>
      <c r="G97" s="51">
        <v>0</v>
      </c>
      <c r="H97" s="15">
        <f t="shared" si="5"/>
        <v>0</v>
      </c>
      <c r="I97" s="51"/>
      <c r="J97" s="15" t="str">
        <f t="shared" si="6"/>
        <v/>
      </c>
      <c r="K97" s="51"/>
      <c r="L97" s="15" t="str">
        <f>IFERROR(INDEX(تصنيفات!E:E,MATCH($E97,تصنيفات!$C$1:'تصنيفات'!$C$1500,0)),"")</f>
        <v/>
      </c>
    </row>
    <row r="98" spans="1:12" x14ac:dyDescent="0.2">
      <c r="A98" s="15" t="str">
        <f t="shared" si="4"/>
        <v/>
      </c>
      <c r="B98" s="8"/>
      <c r="C98" s="77" t="str">
        <f>IFERROR(CONCATENATE(VLOOKUP(E98,تصنيفات!C:D,2,0),"/",VLOOKUP(B98,تصنيفات!A:B,2,0)),"")</f>
        <v/>
      </c>
      <c r="D98" s="77"/>
      <c r="E98" s="44"/>
      <c r="F98" s="51"/>
      <c r="G98" s="51">
        <v>0</v>
      </c>
      <c r="H98" s="15">
        <f t="shared" si="5"/>
        <v>0</v>
      </c>
      <c r="I98" s="51"/>
      <c r="J98" s="15" t="str">
        <f t="shared" si="6"/>
        <v/>
      </c>
      <c r="K98" s="51"/>
      <c r="L98" s="15" t="str">
        <f>IFERROR(INDEX(تصنيفات!E:E,MATCH($E98,تصنيفات!$C$1:'تصنيفات'!$C$1500,0)),"")</f>
        <v/>
      </c>
    </row>
    <row r="99" spans="1:12" x14ac:dyDescent="0.2">
      <c r="A99" s="15" t="str">
        <f t="shared" si="4"/>
        <v/>
      </c>
      <c r="B99" s="8"/>
      <c r="C99" s="77" t="str">
        <f>IFERROR(CONCATENATE(VLOOKUP(E99,تصنيفات!C:D,2,0),"/",VLOOKUP(B99,تصنيفات!A:B,2,0)),"")</f>
        <v/>
      </c>
      <c r="D99" s="77"/>
      <c r="E99" s="44"/>
      <c r="F99" s="51"/>
      <c r="G99" s="51">
        <v>0</v>
      </c>
      <c r="H99" s="15">
        <f t="shared" si="5"/>
        <v>0</v>
      </c>
      <c r="I99" s="51"/>
      <c r="J99" s="15" t="str">
        <f t="shared" si="6"/>
        <v/>
      </c>
      <c r="K99" s="51"/>
      <c r="L99" s="15" t="str">
        <f>IFERROR(INDEX(تصنيفات!E:E,MATCH($E99,تصنيفات!$C$1:'تصنيفات'!$C$1500,0)),"")</f>
        <v/>
      </c>
    </row>
    <row r="100" spans="1:12" x14ac:dyDescent="0.2">
      <c r="A100" s="15" t="str">
        <f t="shared" si="4"/>
        <v/>
      </c>
      <c r="B100" s="8"/>
      <c r="C100" s="77" t="str">
        <f>IFERROR(CONCATENATE(VLOOKUP(E100,تصنيفات!C:D,2,0),"/",VLOOKUP(B100,تصنيفات!A:B,2,0)),"")</f>
        <v/>
      </c>
      <c r="D100" s="77"/>
      <c r="E100" s="44"/>
      <c r="F100" s="51"/>
      <c r="G100" s="51">
        <v>0</v>
      </c>
      <c r="H100" s="15">
        <f t="shared" si="5"/>
        <v>0</v>
      </c>
      <c r="I100" s="51"/>
      <c r="J100" s="15" t="str">
        <f t="shared" si="6"/>
        <v/>
      </c>
      <c r="K100" s="51"/>
      <c r="L100" s="15" t="str">
        <f>IFERROR(INDEX(تصنيفات!E:E,MATCH($E100,تصنيفات!$C$1:'تصنيفات'!$C$1500,0)),"")</f>
        <v/>
      </c>
    </row>
    <row r="101" spans="1:12" x14ac:dyDescent="0.2">
      <c r="A101" s="15" t="str">
        <f t="shared" si="4"/>
        <v/>
      </c>
      <c r="B101" s="8"/>
      <c r="C101" s="77" t="str">
        <f>IFERROR(CONCATENATE(VLOOKUP(E101,تصنيفات!C:D,2,0),"/",VLOOKUP(B101,تصنيفات!A:B,2,0)),"")</f>
        <v/>
      </c>
      <c r="D101" s="77"/>
      <c r="E101" s="44"/>
      <c r="F101" s="51"/>
      <c r="G101" s="51">
        <v>0</v>
      </c>
      <c r="H101" s="15">
        <f t="shared" si="5"/>
        <v>0</v>
      </c>
      <c r="I101" s="51"/>
      <c r="J101" s="15" t="str">
        <f t="shared" si="6"/>
        <v/>
      </c>
      <c r="K101" s="51"/>
      <c r="L101" s="15" t="str">
        <f>IFERROR(INDEX(تصنيفات!E:E,MATCH($E101,تصنيفات!$C$1:'تصنيفات'!$C$1500,0)),"")</f>
        <v/>
      </c>
    </row>
    <row r="102" spans="1:12" x14ac:dyDescent="0.2">
      <c r="A102" s="15" t="str">
        <f t="shared" si="4"/>
        <v/>
      </c>
      <c r="B102" s="8"/>
      <c r="C102" s="77" t="str">
        <f>IFERROR(CONCATENATE(VLOOKUP(E102,تصنيفات!C:D,2,0),"/",VLOOKUP(B102,تصنيفات!A:B,2,0)),"")</f>
        <v/>
      </c>
      <c r="D102" s="77"/>
      <c r="E102" s="44"/>
      <c r="F102" s="51"/>
      <c r="G102" s="51">
        <v>0</v>
      </c>
      <c r="H102" s="15">
        <f t="shared" si="5"/>
        <v>0</v>
      </c>
      <c r="I102" s="51"/>
      <c r="J102" s="15" t="str">
        <f t="shared" si="6"/>
        <v/>
      </c>
      <c r="K102" s="51"/>
      <c r="L102" s="15" t="str">
        <f>IFERROR(INDEX(تصنيفات!E:E,MATCH($E102,تصنيفات!$C$1:'تصنيفات'!$C$1500,0)),"")</f>
        <v/>
      </c>
    </row>
    <row r="103" spans="1:12" x14ac:dyDescent="0.2">
      <c r="A103" s="15" t="str">
        <f t="shared" si="4"/>
        <v/>
      </c>
      <c r="B103" s="8"/>
      <c r="C103" s="77" t="str">
        <f>IFERROR(CONCATENATE(VLOOKUP(E103,تصنيفات!C:D,2,0),"/",VLOOKUP(B103,تصنيفات!A:B,2,0)),"")</f>
        <v/>
      </c>
      <c r="D103" s="77"/>
      <c r="E103" s="44"/>
      <c r="F103" s="51"/>
      <c r="G103" s="51">
        <v>0</v>
      </c>
      <c r="H103" s="15">
        <f t="shared" si="5"/>
        <v>0</v>
      </c>
      <c r="I103" s="51"/>
      <c r="J103" s="15" t="str">
        <f t="shared" si="6"/>
        <v/>
      </c>
      <c r="K103" s="51"/>
      <c r="L103" s="15" t="str">
        <f>IFERROR(INDEX(تصنيفات!E:E,MATCH($E103,تصنيفات!$C$1:'تصنيفات'!$C$1500,0)),"")</f>
        <v/>
      </c>
    </row>
    <row r="104" spans="1:12" x14ac:dyDescent="0.2">
      <c r="A104" s="15" t="str">
        <f t="shared" si="4"/>
        <v/>
      </c>
      <c r="B104" s="8"/>
      <c r="C104" s="77" t="str">
        <f>IFERROR(CONCATENATE(VLOOKUP(E104,تصنيفات!C:D,2,0),"/",VLOOKUP(B104,تصنيفات!A:B,2,0)),"")</f>
        <v/>
      </c>
      <c r="D104" s="77"/>
      <c r="E104" s="44"/>
      <c r="F104" s="51"/>
      <c r="G104" s="51">
        <v>0</v>
      </c>
      <c r="H104" s="15">
        <f t="shared" si="5"/>
        <v>0</v>
      </c>
      <c r="I104" s="51"/>
      <c r="J104" s="15" t="str">
        <f t="shared" si="6"/>
        <v/>
      </c>
      <c r="K104" s="51"/>
      <c r="L104" s="15" t="str">
        <f>IFERROR(INDEX(تصنيفات!E:E,MATCH($E104,تصنيفات!$C$1:'تصنيفات'!$C$1500,0)),"")</f>
        <v/>
      </c>
    </row>
    <row r="105" spans="1:12" x14ac:dyDescent="0.2">
      <c r="A105" s="15" t="str">
        <f t="shared" si="4"/>
        <v/>
      </c>
      <c r="B105" s="8"/>
      <c r="C105" s="77" t="str">
        <f>IFERROR(CONCATENATE(VLOOKUP(E105,تصنيفات!C:D,2,0),"/",VLOOKUP(B105,تصنيفات!A:B,2,0)),"")</f>
        <v/>
      </c>
      <c r="D105" s="77"/>
      <c r="E105" s="44"/>
      <c r="F105" s="51"/>
      <c r="G105" s="51">
        <v>0</v>
      </c>
      <c r="H105" s="15">
        <f t="shared" si="5"/>
        <v>0</v>
      </c>
      <c r="I105" s="51"/>
      <c r="J105" s="15" t="str">
        <f t="shared" si="6"/>
        <v/>
      </c>
      <c r="K105" s="51"/>
      <c r="L105" s="15" t="str">
        <f>IFERROR(INDEX(تصنيفات!E:E,MATCH($E105,تصنيفات!$C$1:'تصنيفات'!$C$1500,0)),"")</f>
        <v/>
      </c>
    </row>
    <row r="106" spans="1:12" x14ac:dyDescent="0.2">
      <c r="A106" s="15" t="str">
        <f t="shared" si="4"/>
        <v/>
      </c>
      <c r="B106" s="8"/>
      <c r="C106" s="77" t="str">
        <f>IFERROR(CONCATENATE(VLOOKUP(E106,تصنيفات!C:D,2,0),"/",VLOOKUP(B106,تصنيفات!A:B,2,0)),"")</f>
        <v/>
      </c>
      <c r="D106" s="77"/>
      <c r="E106" s="44"/>
      <c r="F106" s="51"/>
      <c r="G106" s="51">
        <v>0</v>
      </c>
      <c r="H106" s="15">
        <f t="shared" si="5"/>
        <v>0</v>
      </c>
      <c r="I106" s="51"/>
      <c r="J106" s="15" t="str">
        <f t="shared" si="6"/>
        <v/>
      </c>
      <c r="K106" s="51"/>
      <c r="L106" s="15" t="str">
        <f>IFERROR(INDEX(تصنيفات!E:E,MATCH($E106,تصنيفات!$C$1:'تصنيفات'!$C$1500,0)),"")</f>
        <v/>
      </c>
    </row>
    <row r="107" spans="1:12" x14ac:dyDescent="0.2">
      <c r="A107" s="15" t="str">
        <f t="shared" si="4"/>
        <v/>
      </c>
      <c r="B107" s="8"/>
      <c r="C107" s="77" t="str">
        <f>IFERROR(CONCATENATE(VLOOKUP(E107,تصنيفات!C:D,2,0),"/",VLOOKUP(B107,تصنيفات!A:B,2,0)),"")</f>
        <v/>
      </c>
      <c r="D107" s="77"/>
      <c r="E107" s="44"/>
      <c r="F107" s="51"/>
      <c r="G107" s="51">
        <v>0</v>
      </c>
      <c r="H107" s="15">
        <f t="shared" si="5"/>
        <v>0</v>
      </c>
      <c r="I107" s="51"/>
      <c r="J107" s="15" t="str">
        <f t="shared" si="6"/>
        <v/>
      </c>
      <c r="K107" s="51"/>
      <c r="L107" s="15" t="str">
        <f>IFERROR(INDEX(تصنيفات!E:E,MATCH($E107,تصنيفات!$C$1:'تصنيفات'!$C$1500,0)),"")</f>
        <v/>
      </c>
    </row>
    <row r="108" spans="1:12" x14ac:dyDescent="0.2">
      <c r="A108" s="15" t="str">
        <f t="shared" si="4"/>
        <v/>
      </c>
      <c r="B108" s="8"/>
      <c r="C108" s="77" t="str">
        <f>IFERROR(CONCATENATE(VLOOKUP(E108,تصنيفات!C:D,2,0),"/",VLOOKUP(B108,تصنيفات!A:B,2,0)),"")</f>
        <v/>
      </c>
      <c r="D108" s="77"/>
      <c r="E108" s="44"/>
      <c r="F108" s="51"/>
      <c r="G108" s="51">
        <v>0</v>
      </c>
      <c r="H108" s="15">
        <f t="shared" si="5"/>
        <v>0</v>
      </c>
      <c r="I108" s="51"/>
      <c r="J108" s="15" t="str">
        <f t="shared" si="6"/>
        <v/>
      </c>
      <c r="K108" s="51"/>
      <c r="L108" s="15" t="str">
        <f>IFERROR(INDEX(تصنيفات!E:E,MATCH($E108,تصنيفات!$C$1:'تصنيفات'!$C$1500,0)),"")</f>
        <v/>
      </c>
    </row>
    <row r="109" spans="1:12" x14ac:dyDescent="0.2">
      <c r="A109" s="15" t="str">
        <f t="shared" si="4"/>
        <v/>
      </c>
      <c r="B109" s="8"/>
      <c r="C109" s="77" t="str">
        <f>IFERROR(CONCATENATE(VLOOKUP(E109,تصنيفات!C:D,2,0),"/",VLOOKUP(B109,تصنيفات!A:B,2,0)),"")</f>
        <v/>
      </c>
      <c r="D109" s="77"/>
      <c r="E109" s="44"/>
      <c r="F109" s="51"/>
      <c r="G109" s="51">
        <v>0</v>
      </c>
      <c r="H109" s="15">
        <f t="shared" si="5"/>
        <v>0</v>
      </c>
      <c r="I109" s="51"/>
      <c r="J109" s="15" t="str">
        <f t="shared" si="6"/>
        <v/>
      </c>
      <c r="K109" s="51"/>
      <c r="L109" s="15" t="str">
        <f>IFERROR(INDEX(تصنيفات!E:E,MATCH($E109,تصنيفات!$C$1:'تصنيفات'!$C$1500,0)),"")</f>
        <v/>
      </c>
    </row>
    <row r="110" spans="1:12" x14ac:dyDescent="0.2">
      <c r="A110" s="15" t="str">
        <f t="shared" si="4"/>
        <v/>
      </c>
      <c r="B110" s="8"/>
      <c r="C110" s="77" t="str">
        <f>IFERROR(CONCATENATE(VLOOKUP(E110,تصنيفات!C:D,2,0),"/",VLOOKUP(B110,تصنيفات!A:B,2,0)),"")</f>
        <v/>
      </c>
      <c r="D110" s="77"/>
      <c r="E110" s="44"/>
      <c r="F110" s="51"/>
      <c r="G110" s="51">
        <v>0</v>
      </c>
      <c r="H110" s="15">
        <f t="shared" si="5"/>
        <v>0</v>
      </c>
      <c r="I110" s="51"/>
      <c r="J110" s="15" t="str">
        <f t="shared" si="6"/>
        <v/>
      </c>
      <c r="K110" s="51"/>
      <c r="L110" s="15" t="str">
        <f>IFERROR(INDEX(تصنيفات!E:E,MATCH($E110,تصنيفات!$C$1:'تصنيفات'!$C$1500,0)),"")</f>
        <v/>
      </c>
    </row>
    <row r="111" spans="1:12" x14ac:dyDescent="0.2">
      <c r="A111" s="15" t="str">
        <f t="shared" si="4"/>
        <v/>
      </c>
      <c r="B111" s="8"/>
      <c r="C111" s="77" t="str">
        <f>IFERROR(CONCATENATE(VLOOKUP(E111,تصنيفات!C:D,2,0),"/",VLOOKUP(B111,تصنيفات!A:B,2,0)),"")</f>
        <v/>
      </c>
      <c r="D111" s="77"/>
      <c r="E111" s="44"/>
      <c r="F111" s="51"/>
      <c r="G111" s="51">
        <v>0</v>
      </c>
      <c r="H111" s="15">
        <f t="shared" si="5"/>
        <v>0</v>
      </c>
      <c r="I111" s="51"/>
      <c r="J111" s="15" t="str">
        <f t="shared" si="6"/>
        <v/>
      </c>
      <c r="K111" s="51"/>
      <c r="L111" s="15" t="str">
        <f>IFERROR(INDEX(تصنيفات!E:E,MATCH($E111,تصنيفات!$C$1:'تصنيفات'!$C$1500,0)),"")</f>
        <v/>
      </c>
    </row>
    <row r="112" spans="1:12" x14ac:dyDescent="0.2">
      <c r="A112" s="15" t="str">
        <f t="shared" si="4"/>
        <v/>
      </c>
      <c r="B112" s="8"/>
      <c r="C112" s="77" t="str">
        <f>IFERROR(CONCATENATE(VLOOKUP(E112,تصنيفات!C:D,2,0),"/",VLOOKUP(B112,تصنيفات!A:B,2,0)),"")</f>
        <v/>
      </c>
      <c r="D112" s="77"/>
      <c r="E112" s="44"/>
      <c r="F112" s="51"/>
      <c r="G112" s="51">
        <v>0</v>
      </c>
      <c r="H112" s="15">
        <f t="shared" si="5"/>
        <v>0</v>
      </c>
      <c r="I112" s="51"/>
      <c r="J112" s="15" t="str">
        <f t="shared" si="6"/>
        <v/>
      </c>
      <c r="K112" s="51"/>
      <c r="L112" s="15" t="str">
        <f>IFERROR(INDEX(تصنيفات!E:E,MATCH($E112,تصنيفات!$C$1:'تصنيفات'!$C$1500,0)),"")</f>
        <v/>
      </c>
    </row>
    <row r="113" spans="1:12" x14ac:dyDescent="0.2">
      <c r="A113" s="15" t="str">
        <f t="shared" si="4"/>
        <v/>
      </c>
      <c r="B113" s="8"/>
      <c r="C113" s="77" t="str">
        <f>IFERROR(CONCATENATE(VLOOKUP(E113,تصنيفات!C:D,2,0),"/",VLOOKUP(B113,تصنيفات!A:B,2,0)),"")</f>
        <v/>
      </c>
      <c r="D113" s="77"/>
      <c r="E113" s="44"/>
      <c r="F113" s="51"/>
      <c r="G113" s="51">
        <v>0</v>
      </c>
      <c r="H113" s="15">
        <f t="shared" si="5"/>
        <v>0</v>
      </c>
      <c r="I113" s="51"/>
      <c r="J113" s="15" t="str">
        <f t="shared" si="6"/>
        <v/>
      </c>
      <c r="K113" s="51"/>
      <c r="L113" s="15" t="str">
        <f>IFERROR(INDEX(تصنيفات!E:E,MATCH($E113,تصنيفات!$C$1:'تصنيفات'!$C$1500,0)),"")</f>
        <v/>
      </c>
    </row>
    <row r="114" spans="1:12" x14ac:dyDescent="0.2">
      <c r="A114" s="15" t="str">
        <f t="shared" si="4"/>
        <v/>
      </c>
      <c r="B114" s="8"/>
      <c r="C114" s="77" t="str">
        <f>IFERROR(CONCATENATE(VLOOKUP(E114,تصنيفات!C:D,2,0),"/",VLOOKUP(B114,تصنيفات!A:B,2,0)),"")</f>
        <v/>
      </c>
      <c r="D114" s="77"/>
      <c r="E114" s="44"/>
      <c r="F114" s="51"/>
      <c r="G114" s="51">
        <v>0</v>
      </c>
      <c r="H114" s="15">
        <f t="shared" si="5"/>
        <v>0</v>
      </c>
      <c r="I114" s="51"/>
      <c r="J114" s="15" t="str">
        <f t="shared" si="6"/>
        <v/>
      </c>
      <c r="K114" s="51"/>
      <c r="L114" s="15" t="str">
        <f>IFERROR(INDEX(تصنيفات!E:E,MATCH($E114,تصنيفات!$C$1:'تصنيفات'!$C$1500,0)),"")</f>
        <v/>
      </c>
    </row>
    <row r="115" spans="1:12" x14ac:dyDescent="0.2">
      <c r="A115" s="15" t="str">
        <f t="shared" si="4"/>
        <v/>
      </c>
      <c r="B115" s="8"/>
      <c r="C115" s="77" t="str">
        <f>IFERROR(CONCATENATE(VLOOKUP(E115,تصنيفات!C:D,2,0),"/",VLOOKUP(B115,تصنيفات!A:B,2,0)),"")</f>
        <v/>
      </c>
      <c r="D115" s="77"/>
      <c r="E115" s="44"/>
      <c r="F115" s="51"/>
      <c r="G115" s="51">
        <v>0</v>
      </c>
      <c r="H115" s="15">
        <f t="shared" si="5"/>
        <v>0</v>
      </c>
      <c r="I115" s="51"/>
      <c r="J115" s="15" t="str">
        <f t="shared" si="6"/>
        <v/>
      </c>
      <c r="K115" s="51"/>
      <c r="L115" s="15" t="str">
        <f>IFERROR(INDEX(تصنيفات!E:E,MATCH($E115,تصنيفات!$C$1:'تصنيفات'!$C$1500,0)),"")</f>
        <v/>
      </c>
    </row>
    <row r="116" spans="1:12" x14ac:dyDescent="0.2">
      <c r="A116" s="15" t="str">
        <f t="shared" si="4"/>
        <v/>
      </c>
      <c r="B116" s="8"/>
      <c r="C116" s="77" t="str">
        <f>IFERROR(CONCATENATE(VLOOKUP(E116,تصنيفات!C:D,2,0),"/",VLOOKUP(B116,تصنيفات!A:B,2,0)),"")</f>
        <v/>
      </c>
      <c r="D116" s="77"/>
      <c r="E116" s="44"/>
      <c r="F116" s="51"/>
      <c r="G116" s="51">
        <v>0</v>
      </c>
      <c r="H116" s="15">
        <f t="shared" si="5"/>
        <v>0</v>
      </c>
      <c r="I116" s="51"/>
      <c r="J116" s="15" t="str">
        <f t="shared" si="6"/>
        <v/>
      </c>
      <c r="K116" s="51"/>
      <c r="L116" s="15" t="str">
        <f>IFERROR(INDEX(تصنيفات!E:E,MATCH($E116,تصنيفات!$C$1:'تصنيفات'!$C$1500,0)),"")</f>
        <v/>
      </c>
    </row>
    <row r="117" spans="1:12" x14ac:dyDescent="0.2">
      <c r="A117" s="15" t="str">
        <f t="shared" si="4"/>
        <v/>
      </c>
      <c r="B117" s="8"/>
      <c r="C117" s="77" t="str">
        <f>IFERROR(CONCATENATE(VLOOKUP(E117,تصنيفات!C:D,2,0),"/",VLOOKUP(B117,تصنيفات!A:B,2,0)),"")</f>
        <v/>
      </c>
      <c r="D117" s="77"/>
      <c r="E117" s="44"/>
      <c r="F117" s="51"/>
      <c r="G117" s="51">
        <v>0</v>
      </c>
      <c r="H117" s="15">
        <f t="shared" si="5"/>
        <v>0</v>
      </c>
      <c r="I117" s="51"/>
      <c r="J117" s="15" t="str">
        <f t="shared" si="6"/>
        <v/>
      </c>
      <c r="K117" s="51"/>
      <c r="L117" s="15" t="str">
        <f>IFERROR(INDEX(تصنيفات!E:E,MATCH($E117,تصنيفات!$C$1:'تصنيفات'!$C$1500,0)),"")</f>
        <v/>
      </c>
    </row>
    <row r="118" spans="1:12" x14ac:dyDescent="0.2">
      <c r="A118" s="15" t="str">
        <f t="shared" si="4"/>
        <v/>
      </c>
      <c r="B118" s="8"/>
      <c r="C118" s="77" t="str">
        <f>IFERROR(CONCATENATE(VLOOKUP(E118,تصنيفات!C:D,2,0),"/",VLOOKUP(B118,تصنيفات!A:B,2,0)),"")</f>
        <v/>
      </c>
      <c r="D118" s="77"/>
      <c r="E118" s="44"/>
      <c r="F118" s="51"/>
      <c r="G118" s="51">
        <v>0</v>
      </c>
      <c r="H118" s="15">
        <f t="shared" si="5"/>
        <v>0</v>
      </c>
      <c r="I118" s="51"/>
      <c r="J118" s="15" t="str">
        <f t="shared" si="6"/>
        <v/>
      </c>
      <c r="K118" s="51"/>
      <c r="L118" s="15" t="str">
        <f>IFERROR(INDEX(تصنيفات!E:E,MATCH($E118,تصنيفات!$C$1:'تصنيفات'!$C$1500,0)),"")</f>
        <v/>
      </c>
    </row>
    <row r="119" spans="1:12" x14ac:dyDescent="0.2">
      <c r="A119" s="15" t="str">
        <f t="shared" si="4"/>
        <v/>
      </c>
      <c r="B119" s="8"/>
      <c r="C119" s="77" t="str">
        <f>IFERROR(CONCATENATE(VLOOKUP(E119,تصنيفات!C:D,2,0),"/",VLOOKUP(B119,تصنيفات!A:B,2,0)),"")</f>
        <v/>
      </c>
      <c r="D119" s="77"/>
      <c r="E119" s="44"/>
      <c r="F119" s="51"/>
      <c r="G119" s="51">
        <v>0</v>
      </c>
      <c r="H119" s="15">
        <f t="shared" si="5"/>
        <v>0</v>
      </c>
      <c r="I119" s="51"/>
      <c r="J119" s="15" t="str">
        <f t="shared" si="6"/>
        <v/>
      </c>
      <c r="K119" s="51"/>
      <c r="L119" s="15" t="str">
        <f>IFERROR(INDEX(تصنيفات!E:E,MATCH($E119,تصنيفات!$C$1:'تصنيفات'!$C$1500,0)),"")</f>
        <v/>
      </c>
    </row>
    <row r="120" spans="1:12" x14ac:dyDescent="0.2">
      <c r="A120" s="15" t="str">
        <f t="shared" si="4"/>
        <v/>
      </c>
      <c r="B120" s="8"/>
      <c r="C120" s="77" t="str">
        <f>IFERROR(CONCATENATE(VLOOKUP(E120,تصنيفات!C:D,2,0),"/",VLOOKUP(B120,تصنيفات!A:B,2,0)),"")</f>
        <v/>
      </c>
      <c r="D120" s="77"/>
      <c r="E120" s="44"/>
      <c r="F120" s="51"/>
      <c r="G120" s="51">
        <v>0</v>
      </c>
      <c r="H120" s="15">
        <f t="shared" si="5"/>
        <v>0</v>
      </c>
      <c r="I120" s="51"/>
      <c r="J120" s="15" t="str">
        <f t="shared" si="6"/>
        <v/>
      </c>
      <c r="K120" s="51"/>
      <c r="L120" s="15" t="str">
        <f>IFERROR(INDEX(تصنيفات!E:E,MATCH($E120,تصنيفات!$C$1:'تصنيفات'!$C$1500,0)),"")</f>
        <v/>
      </c>
    </row>
    <row r="121" spans="1:12" x14ac:dyDescent="0.2">
      <c r="A121" s="15" t="str">
        <f t="shared" si="4"/>
        <v/>
      </c>
      <c r="B121" s="8"/>
      <c r="C121" s="77" t="str">
        <f>IFERROR(CONCATENATE(VLOOKUP(E121,تصنيفات!C:D,2,0),"/",VLOOKUP(B121,تصنيفات!A:B,2,0)),"")</f>
        <v/>
      </c>
      <c r="D121" s="77"/>
      <c r="E121" s="44"/>
      <c r="F121" s="51"/>
      <c r="G121" s="51">
        <v>0</v>
      </c>
      <c r="H121" s="15">
        <f t="shared" si="5"/>
        <v>0</v>
      </c>
      <c r="I121" s="51"/>
      <c r="J121" s="15" t="str">
        <f t="shared" si="6"/>
        <v/>
      </c>
      <c r="K121" s="51"/>
      <c r="L121" s="15" t="str">
        <f>IFERROR(INDEX(تصنيفات!E:E,MATCH($E121,تصنيفات!$C$1:'تصنيفات'!$C$1500,0)),"")</f>
        <v/>
      </c>
    </row>
    <row r="122" spans="1:12" x14ac:dyDescent="0.2">
      <c r="A122" s="15" t="str">
        <f t="shared" si="4"/>
        <v/>
      </c>
      <c r="B122" s="8"/>
      <c r="C122" s="77" t="str">
        <f>IFERROR(CONCATENATE(VLOOKUP(E122,تصنيفات!C:D,2,0),"/",VLOOKUP(B122,تصنيفات!A:B,2,0)),"")</f>
        <v/>
      </c>
      <c r="D122" s="77"/>
      <c r="E122" s="44"/>
      <c r="F122" s="51"/>
      <c r="G122" s="51">
        <v>0</v>
      </c>
      <c r="H122" s="15">
        <f t="shared" si="5"/>
        <v>0</v>
      </c>
      <c r="I122" s="51"/>
      <c r="J122" s="15" t="str">
        <f t="shared" si="6"/>
        <v/>
      </c>
      <c r="K122" s="51"/>
      <c r="L122" s="15" t="str">
        <f>IFERROR(INDEX(تصنيفات!E:E,MATCH($E122,تصنيفات!$C$1:'تصنيفات'!$C$1500,0)),"")</f>
        <v/>
      </c>
    </row>
    <row r="123" spans="1:12" x14ac:dyDescent="0.2">
      <c r="A123" s="15" t="str">
        <f t="shared" si="4"/>
        <v/>
      </c>
      <c r="B123" s="8"/>
      <c r="C123" s="77" t="str">
        <f>IFERROR(CONCATENATE(VLOOKUP(E123,تصنيفات!C:D,2,0),"/",VLOOKUP(B123,تصنيفات!A:B,2,0)),"")</f>
        <v/>
      </c>
      <c r="D123" s="77"/>
      <c r="E123" s="44"/>
      <c r="F123" s="51"/>
      <c r="G123" s="51">
        <v>0</v>
      </c>
      <c r="H123" s="15">
        <f t="shared" si="5"/>
        <v>0</v>
      </c>
      <c r="I123" s="51"/>
      <c r="J123" s="15" t="str">
        <f t="shared" si="6"/>
        <v/>
      </c>
      <c r="K123" s="51"/>
      <c r="L123" s="15" t="str">
        <f>IFERROR(INDEX(تصنيفات!E:E,MATCH($E123,تصنيفات!$C$1:'تصنيفات'!$C$1500,0)),"")</f>
        <v/>
      </c>
    </row>
    <row r="124" spans="1:12" x14ac:dyDescent="0.2">
      <c r="A124" s="15" t="str">
        <f t="shared" si="4"/>
        <v/>
      </c>
      <c r="B124" s="8"/>
      <c r="C124" s="77" t="str">
        <f>IFERROR(CONCATENATE(VLOOKUP(E124,تصنيفات!C:D,2,0),"/",VLOOKUP(B124,تصنيفات!A:B,2,0)),"")</f>
        <v/>
      </c>
      <c r="D124" s="77"/>
      <c r="E124" s="44"/>
      <c r="F124" s="51"/>
      <c r="G124" s="51">
        <v>0</v>
      </c>
      <c r="H124" s="15">
        <f t="shared" si="5"/>
        <v>0</v>
      </c>
      <c r="I124" s="51"/>
      <c r="J124" s="15" t="str">
        <f t="shared" si="6"/>
        <v/>
      </c>
      <c r="K124" s="51"/>
      <c r="L124" s="15" t="str">
        <f>IFERROR(INDEX(تصنيفات!E:E,MATCH($E124,تصنيفات!$C$1:'تصنيفات'!$C$1500,0)),"")</f>
        <v/>
      </c>
    </row>
    <row r="125" spans="1:12" x14ac:dyDescent="0.2">
      <c r="A125" s="15" t="str">
        <f t="shared" si="4"/>
        <v/>
      </c>
      <c r="B125" s="8"/>
      <c r="C125" s="77" t="str">
        <f>IFERROR(CONCATENATE(VLOOKUP(E125,تصنيفات!C:D,2,0),"/",VLOOKUP(B125,تصنيفات!A:B,2,0)),"")</f>
        <v/>
      </c>
      <c r="D125" s="77"/>
      <c r="E125" s="44"/>
      <c r="F125" s="51"/>
      <c r="G125" s="51">
        <v>0</v>
      </c>
      <c r="H125" s="15">
        <f t="shared" si="5"/>
        <v>0</v>
      </c>
      <c r="I125" s="51"/>
      <c r="J125" s="15" t="str">
        <f t="shared" si="6"/>
        <v/>
      </c>
      <c r="K125" s="51"/>
      <c r="L125" s="15" t="str">
        <f>IFERROR(INDEX(تصنيفات!E:E,MATCH($E125,تصنيفات!$C$1:'تصنيفات'!$C$1500,0)),"")</f>
        <v/>
      </c>
    </row>
    <row r="126" spans="1:12" x14ac:dyDescent="0.2">
      <c r="A126" s="15" t="str">
        <f t="shared" si="4"/>
        <v/>
      </c>
      <c r="B126" s="8"/>
      <c r="C126" s="77" t="str">
        <f>IFERROR(CONCATENATE(VLOOKUP(E126,تصنيفات!C:D,2,0),"/",VLOOKUP(B126,تصنيفات!A:B,2,0)),"")</f>
        <v/>
      </c>
      <c r="D126" s="77"/>
      <c r="E126" s="44"/>
      <c r="F126" s="51"/>
      <c r="G126" s="51">
        <v>0</v>
      </c>
      <c r="H126" s="15">
        <f t="shared" si="5"/>
        <v>0</v>
      </c>
      <c r="I126" s="51"/>
      <c r="J126" s="15" t="str">
        <f t="shared" si="6"/>
        <v/>
      </c>
      <c r="K126" s="51"/>
      <c r="L126" s="15" t="str">
        <f>IFERROR(INDEX(تصنيفات!E:E,MATCH($E126,تصنيفات!$C$1:'تصنيفات'!$C$1500,0)),"")</f>
        <v/>
      </c>
    </row>
    <row r="127" spans="1:12" x14ac:dyDescent="0.2">
      <c r="A127" s="15" t="str">
        <f t="shared" si="4"/>
        <v/>
      </c>
      <c r="B127" s="8"/>
      <c r="C127" s="77" t="str">
        <f>IFERROR(CONCATENATE(VLOOKUP(E127,تصنيفات!C:D,2,0),"/",VLOOKUP(B127,تصنيفات!A:B,2,0)),"")</f>
        <v/>
      </c>
      <c r="D127" s="77"/>
      <c r="E127" s="44"/>
      <c r="F127" s="51"/>
      <c r="G127" s="51">
        <v>0</v>
      </c>
      <c r="H127" s="15">
        <f t="shared" si="5"/>
        <v>0</v>
      </c>
      <c r="I127" s="51"/>
      <c r="J127" s="15" t="str">
        <f t="shared" si="6"/>
        <v/>
      </c>
      <c r="K127" s="51"/>
      <c r="L127" s="15" t="str">
        <f>IFERROR(INDEX(تصنيفات!E:E,MATCH($E127,تصنيفات!$C$1:'تصنيفات'!$C$1500,0)),"")</f>
        <v/>
      </c>
    </row>
    <row r="128" spans="1:12" x14ac:dyDescent="0.2">
      <c r="A128" s="15" t="str">
        <f t="shared" si="4"/>
        <v/>
      </c>
      <c r="B128" s="8"/>
      <c r="C128" s="77" t="str">
        <f>IFERROR(CONCATENATE(VLOOKUP(E128,تصنيفات!C:D,2,0),"/",VLOOKUP(B128,تصنيفات!A:B,2,0)),"")</f>
        <v/>
      </c>
      <c r="D128" s="77"/>
      <c r="E128" s="44"/>
      <c r="F128" s="51"/>
      <c r="G128" s="51">
        <v>0</v>
      </c>
      <c r="H128" s="15">
        <f t="shared" si="5"/>
        <v>0</v>
      </c>
      <c r="I128" s="51"/>
      <c r="J128" s="15" t="str">
        <f t="shared" si="6"/>
        <v/>
      </c>
      <c r="K128" s="51"/>
      <c r="L128" s="15" t="str">
        <f>IFERROR(INDEX(تصنيفات!E:E,MATCH($E128,تصنيفات!$C$1:'تصنيفات'!$C$1500,0)),"")</f>
        <v/>
      </c>
    </row>
    <row r="129" spans="1:12" x14ac:dyDescent="0.2">
      <c r="A129" s="15" t="str">
        <f t="shared" si="4"/>
        <v/>
      </c>
      <c r="B129" s="8"/>
      <c r="C129" s="77" t="str">
        <f>IFERROR(CONCATENATE(VLOOKUP(E129,تصنيفات!C:D,2,0),"/",VLOOKUP(B129,تصنيفات!A:B,2,0)),"")</f>
        <v/>
      </c>
      <c r="D129" s="77"/>
      <c r="E129" s="44"/>
      <c r="F129" s="51"/>
      <c r="G129" s="51">
        <v>0</v>
      </c>
      <c r="H129" s="15">
        <f t="shared" si="5"/>
        <v>0</v>
      </c>
      <c r="I129" s="51"/>
      <c r="J129" s="15" t="str">
        <f t="shared" si="6"/>
        <v/>
      </c>
      <c r="K129" s="51"/>
      <c r="L129" s="15" t="str">
        <f>IFERROR(INDEX(تصنيفات!E:E,MATCH($E129,تصنيفات!$C$1:'تصنيفات'!$C$1500,0)),"")</f>
        <v/>
      </c>
    </row>
    <row r="130" spans="1:12" x14ac:dyDescent="0.2">
      <c r="A130" s="15" t="str">
        <f t="shared" si="4"/>
        <v/>
      </c>
      <c r="B130" s="8"/>
      <c r="C130" s="77" t="str">
        <f>IFERROR(CONCATENATE(VLOOKUP(E130,تصنيفات!C:D,2,0),"/",VLOOKUP(B130,تصنيفات!A:B,2,0)),"")</f>
        <v/>
      </c>
      <c r="D130" s="77"/>
      <c r="E130" s="44"/>
      <c r="F130" s="51"/>
      <c r="G130" s="51">
        <v>0</v>
      </c>
      <c r="H130" s="15">
        <f t="shared" si="5"/>
        <v>0</v>
      </c>
      <c r="I130" s="51"/>
      <c r="J130" s="15" t="str">
        <f t="shared" si="6"/>
        <v/>
      </c>
      <c r="K130" s="51"/>
      <c r="L130" s="15" t="str">
        <f>IFERROR(INDEX(تصنيفات!E:E,MATCH($E130,تصنيفات!$C$1:'تصنيفات'!$C$1500,0)),"")</f>
        <v/>
      </c>
    </row>
    <row r="131" spans="1:12" x14ac:dyDescent="0.2">
      <c r="A131" s="15" t="str">
        <f t="shared" ref="A131:A194" si="7">IF(B131="","",ROW()-1)</f>
        <v/>
      </c>
      <c r="B131" s="8"/>
      <c r="C131" s="77" t="str">
        <f>IFERROR(CONCATENATE(VLOOKUP(E131,تصنيفات!C:D,2,0),"/",VLOOKUP(B131,تصنيفات!A:B,2,0)),"")</f>
        <v/>
      </c>
      <c r="D131" s="77"/>
      <c r="E131" s="44"/>
      <c r="F131" s="51"/>
      <c r="G131" s="51">
        <v>0</v>
      </c>
      <c r="H131" s="15">
        <f t="shared" si="5"/>
        <v>0</v>
      </c>
      <c r="I131" s="51"/>
      <c r="J131" s="15" t="str">
        <f t="shared" si="6"/>
        <v/>
      </c>
      <c r="K131" s="51"/>
      <c r="L131" s="15" t="str">
        <f>IFERROR(INDEX(تصنيفات!E:E,MATCH($E131,تصنيفات!$C$1:'تصنيفات'!$C$1500,0)),"")</f>
        <v/>
      </c>
    </row>
    <row r="132" spans="1:12" x14ac:dyDescent="0.2">
      <c r="A132" s="15" t="str">
        <f t="shared" si="7"/>
        <v/>
      </c>
      <c r="B132" s="8"/>
      <c r="C132" s="77" t="str">
        <f>IFERROR(CONCATENATE(VLOOKUP(E132,تصنيفات!C:D,2,0),"/",VLOOKUP(B132,تصنيفات!A:B,2,0)),"")</f>
        <v/>
      </c>
      <c r="D132" s="77"/>
      <c r="E132" s="44"/>
      <c r="F132" s="51"/>
      <c r="G132" s="51">
        <v>0</v>
      </c>
      <c r="H132" s="15">
        <f t="shared" ref="H132:H195" si="8">IFERROR(F132-G132,"")</f>
        <v>0</v>
      </c>
      <c r="I132" s="51"/>
      <c r="J132" s="15" t="str">
        <f t="shared" si="6"/>
        <v/>
      </c>
      <c r="K132" s="51"/>
      <c r="L132" s="15" t="str">
        <f>IFERROR(INDEX(تصنيفات!E:E,MATCH($E132,تصنيفات!$C$1:'تصنيفات'!$C$1500,0)),"")</f>
        <v/>
      </c>
    </row>
    <row r="133" spans="1:12" x14ac:dyDescent="0.2">
      <c r="A133" s="15" t="str">
        <f t="shared" si="7"/>
        <v/>
      </c>
      <c r="B133" s="8"/>
      <c r="C133" s="77" t="str">
        <f>IFERROR(CONCATENATE(VLOOKUP(E133,تصنيفات!C:D,2,0),"/",VLOOKUP(B133,تصنيفات!A:B,2,0)),"")</f>
        <v/>
      </c>
      <c r="D133" s="77"/>
      <c r="E133" s="44"/>
      <c r="F133" s="51"/>
      <c r="G133" s="51">
        <v>0</v>
      </c>
      <c r="H133" s="15">
        <f t="shared" si="8"/>
        <v>0</v>
      </c>
      <c r="I133" s="51"/>
      <c r="J133" s="15" t="str">
        <f t="shared" si="6"/>
        <v/>
      </c>
      <c r="K133" s="51"/>
      <c r="L133" s="15" t="str">
        <f>IFERROR(INDEX(تصنيفات!E:E,MATCH($E133,تصنيفات!$C$1:'تصنيفات'!$C$1500,0)),"")</f>
        <v/>
      </c>
    </row>
    <row r="134" spans="1:12" x14ac:dyDescent="0.2">
      <c r="A134" s="15" t="str">
        <f t="shared" si="7"/>
        <v/>
      </c>
      <c r="B134" s="8"/>
      <c r="C134" s="77" t="str">
        <f>IFERROR(CONCATENATE(VLOOKUP(E134,تصنيفات!C:D,2,0),"/",VLOOKUP(B134,تصنيفات!A:B,2,0)),"")</f>
        <v/>
      </c>
      <c r="D134" s="77"/>
      <c r="E134" s="44"/>
      <c r="F134" s="51"/>
      <c r="G134" s="51">
        <v>0</v>
      </c>
      <c r="H134" s="15">
        <f t="shared" si="8"/>
        <v>0</v>
      </c>
      <c r="I134" s="51"/>
      <c r="J134" s="15" t="str">
        <f t="shared" si="6"/>
        <v/>
      </c>
      <c r="K134" s="51"/>
      <c r="L134" s="15" t="str">
        <f>IFERROR(INDEX(تصنيفات!E:E,MATCH($E134,تصنيفات!$C$1:'تصنيفات'!$C$1500,0)),"")</f>
        <v/>
      </c>
    </row>
    <row r="135" spans="1:12" x14ac:dyDescent="0.2">
      <c r="A135" s="15" t="str">
        <f t="shared" si="7"/>
        <v/>
      </c>
      <c r="B135" s="8"/>
      <c r="C135" s="77" t="str">
        <f>IFERROR(CONCATENATE(VLOOKUP(E135,تصنيفات!C:D,2,0),"/",VLOOKUP(B135,تصنيفات!A:B,2,0)),"")</f>
        <v/>
      </c>
      <c r="D135" s="77"/>
      <c r="E135" s="44"/>
      <c r="F135" s="51"/>
      <c r="G135" s="51">
        <v>0</v>
      </c>
      <c r="H135" s="15">
        <f t="shared" si="8"/>
        <v>0</v>
      </c>
      <c r="I135" s="51"/>
      <c r="J135" s="15" t="str">
        <f t="shared" si="6"/>
        <v/>
      </c>
      <c r="K135" s="51"/>
      <c r="L135" s="15" t="str">
        <f>IFERROR(INDEX(تصنيفات!E:E,MATCH($E135,تصنيفات!$C$1:'تصنيفات'!$C$1500,0)),"")</f>
        <v/>
      </c>
    </row>
    <row r="136" spans="1:12" x14ac:dyDescent="0.2">
      <c r="A136" s="15" t="str">
        <f t="shared" si="7"/>
        <v/>
      </c>
      <c r="B136" s="8"/>
      <c r="C136" s="77" t="str">
        <f>IFERROR(CONCATENATE(VLOOKUP(E136,تصنيفات!C:D,2,0),"/",VLOOKUP(B136,تصنيفات!A:B,2,0)),"")</f>
        <v/>
      </c>
      <c r="D136" s="77"/>
      <c r="E136" s="44"/>
      <c r="F136" s="51"/>
      <c r="G136" s="51">
        <v>0</v>
      </c>
      <c r="H136" s="15">
        <f t="shared" si="8"/>
        <v>0</v>
      </c>
      <c r="I136" s="51"/>
      <c r="J136" s="15" t="str">
        <f t="shared" si="6"/>
        <v/>
      </c>
      <c r="K136" s="51"/>
      <c r="L136" s="15" t="str">
        <f>IFERROR(INDEX(تصنيفات!E:E,MATCH($E136,تصنيفات!$C$1:'تصنيفات'!$C$1500,0)),"")</f>
        <v/>
      </c>
    </row>
    <row r="137" spans="1:12" x14ac:dyDescent="0.2">
      <c r="A137" s="15" t="str">
        <f t="shared" si="7"/>
        <v/>
      </c>
      <c r="B137" s="8"/>
      <c r="C137" s="77" t="str">
        <f>IFERROR(CONCATENATE(VLOOKUP(E137,تصنيفات!C:D,2,0),"/",VLOOKUP(B137,تصنيفات!A:B,2,0)),"")</f>
        <v/>
      </c>
      <c r="D137" s="77"/>
      <c r="E137" s="44"/>
      <c r="F137" s="51"/>
      <c r="G137" s="51">
        <v>0</v>
      </c>
      <c r="H137" s="15">
        <f t="shared" si="8"/>
        <v>0</v>
      </c>
      <c r="I137" s="51"/>
      <c r="J137" s="15" t="str">
        <f t="shared" si="6"/>
        <v/>
      </c>
      <c r="K137" s="51"/>
      <c r="L137" s="15" t="str">
        <f>IFERROR(INDEX(تصنيفات!E:E,MATCH($E137,تصنيفات!$C$1:'تصنيفات'!$C$1500,0)),"")</f>
        <v/>
      </c>
    </row>
    <row r="138" spans="1:12" x14ac:dyDescent="0.2">
      <c r="A138" s="15" t="str">
        <f t="shared" si="7"/>
        <v/>
      </c>
      <c r="B138" s="8"/>
      <c r="C138" s="77" t="str">
        <f>IFERROR(CONCATENATE(VLOOKUP(E138,تصنيفات!C:D,2,0),"/",VLOOKUP(B138,تصنيفات!A:B,2,0)),"")</f>
        <v/>
      </c>
      <c r="D138" s="77"/>
      <c r="E138" s="44"/>
      <c r="F138" s="51"/>
      <c r="G138" s="51">
        <v>0</v>
      </c>
      <c r="H138" s="15">
        <f t="shared" si="8"/>
        <v>0</v>
      </c>
      <c r="I138" s="51"/>
      <c r="J138" s="15" t="str">
        <f t="shared" si="6"/>
        <v/>
      </c>
      <c r="K138" s="51"/>
      <c r="L138" s="15" t="str">
        <f>IFERROR(INDEX(تصنيفات!E:E,MATCH($E138,تصنيفات!$C$1:'تصنيفات'!$C$1500,0)),"")</f>
        <v/>
      </c>
    </row>
    <row r="139" spans="1:12" x14ac:dyDescent="0.2">
      <c r="A139" s="15" t="str">
        <f t="shared" si="7"/>
        <v/>
      </c>
      <c r="B139" s="8"/>
      <c r="C139" s="77" t="str">
        <f>IFERROR(CONCATENATE(VLOOKUP(E139,تصنيفات!C:D,2,0),"/",VLOOKUP(B139,تصنيفات!A:B,2,0)),"")</f>
        <v/>
      </c>
      <c r="D139" s="77"/>
      <c r="E139" s="44"/>
      <c r="F139" s="51"/>
      <c r="G139" s="51">
        <v>0</v>
      </c>
      <c r="H139" s="15">
        <f t="shared" si="8"/>
        <v>0</v>
      </c>
      <c r="I139" s="51"/>
      <c r="J139" s="15" t="str">
        <f t="shared" ref="J139:J202" si="9">IFERROR(I139/F139,"")</f>
        <v/>
      </c>
      <c r="K139" s="51"/>
      <c r="L139" s="15" t="str">
        <f>IFERROR(INDEX(تصنيفات!E:E,MATCH($E139,تصنيفات!$C$1:'تصنيفات'!$C$1500,0)),"")</f>
        <v/>
      </c>
    </row>
    <row r="140" spans="1:12" x14ac:dyDescent="0.2">
      <c r="A140" s="15" t="str">
        <f t="shared" si="7"/>
        <v/>
      </c>
      <c r="B140" s="8"/>
      <c r="C140" s="77" t="str">
        <f>IFERROR(CONCATENATE(VLOOKUP(E140,تصنيفات!C:D,2,0),"/",VLOOKUP(B140,تصنيفات!A:B,2,0)),"")</f>
        <v/>
      </c>
      <c r="D140" s="77"/>
      <c r="E140" s="44"/>
      <c r="F140" s="51"/>
      <c r="G140" s="51">
        <v>0</v>
      </c>
      <c r="H140" s="15">
        <f t="shared" si="8"/>
        <v>0</v>
      </c>
      <c r="I140" s="51"/>
      <c r="J140" s="15" t="str">
        <f t="shared" si="9"/>
        <v/>
      </c>
      <c r="K140" s="51"/>
      <c r="L140" s="15" t="str">
        <f>IFERROR(INDEX(تصنيفات!E:E,MATCH($E140,تصنيفات!$C$1:'تصنيفات'!$C$1500,0)),"")</f>
        <v/>
      </c>
    </row>
    <row r="141" spans="1:12" x14ac:dyDescent="0.2">
      <c r="A141" s="15" t="str">
        <f t="shared" si="7"/>
        <v/>
      </c>
      <c r="B141" s="8"/>
      <c r="C141" s="77" t="str">
        <f>IFERROR(CONCATENATE(VLOOKUP(E141,تصنيفات!C:D,2,0),"/",VLOOKUP(B141,تصنيفات!A:B,2,0)),"")</f>
        <v/>
      </c>
      <c r="D141" s="77"/>
      <c r="E141" s="44"/>
      <c r="F141" s="51"/>
      <c r="G141" s="51">
        <v>0</v>
      </c>
      <c r="H141" s="15">
        <f t="shared" si="8"/>
        <v>0</v>
      </c>
      <c r="I141" s="51"/>
      <c r="J141" s="15" t="str">
        <f t="shared" si="9"/>
        <v/>
      </c>
      <c r="K141" s="51"/>
      <c r="L141" s="15" t="str">
        <f>IFERROR(INDEX(تصنيفات!E:E,MATCH($E141,تصنيفات!$C$1:'تصنيفات'!$C$1500,0)),"")</f>
        <v/>
      </c>
    </row>
    <row r="142" spans="1:12" x14ac:dyDescent="0.2">
      <c r="A142" s="15" t="str">
        <f t="shared" si="7"/>
        <v/>
      </c>
      <c r="B142" s="8"/>
      <c r="C142" s="77" t="str">
        <f>IFERROR(CONCATENATE(VLOOKUP(E142,تصنيفات!C:D,2,0),"/",VLOOKUP(B142,تصنيفات!A:B,2,0)),"")</f>
        <v/>
      </c>
      <c r="D142" s="77"/>
      <c r="E142" s="44"/>
      <c r="F142" s="51"/>
      <c r="G142" s="51">
        <v>0</v>
      </c>
      <c r="H142" s="15">
        <f t="shared" si="8"/>
        <v>0</v>
      </c>
      <c r="I142" s="51"/>
      <c r="J142" s="15" t="str">
        <f t="shared" si="9"/>
        <v/>
      </c>
      <c r="K142" s="51"/>
      <c r="L142" s="15" t="str">
        <f>IFERROR(INDEX(تصنيفات!E:E,MATCH($E142,تصنيفات!$C$1:'تصنيفات'!$C$1500,0)),"")</f>
        <v/>
      </c>
    </row>
    <row r="143" spans="1:12" x14ac:dyDescent="0.2">
      <c r="A143" s="15" t="str">
        <f t="shared" si="7"/>
        <v/>
      </c>
      <c r="B143" s="8"/>
      <c r="C143" s="77" t="str">
        <f>IFERROR(CONCATENATE(VLOOKUP(E143,تصنيفات!C:D,2,0),"/",VLOOKUP(B143,تصنيفات!A:B,2,0)),"")</f>
        <v/>
      </c>
      <c r="D143" s="77"/>
      <c r="E143" s="44"/>
      <c r="F143" s="51"/>
      <c r="G143" s="51">
        <v>0</v>
      </c>
      <c r="H143" s="15">
        <f t="shared" si="8"/>
        <v>0</v>
      </c>
      <c r="I143" s="51"/>
      <c r="J143" s="15" t="str">
        <f t="shared" si="9"/>
        <v/>
      </c>
      <c r="K143" s="51"/>
      <c r="L143" s="15" t="str">
        <f>IFERROR(INDEX(تصنيفات!E:E,MATCH($E143,تصنيفات!$C$1:'تصنيفات'!$C$1500,0)),"")</f>
        <v/>
      </c>
    </row>
    <row r="144" spans="1:12" x14ac:dyDescent="0.2">
      <c r="A144" s="15" t="str">
        <f t="shared" si="7"/>
        <v/>
      </c>
      <c r="B144" s="8"/>
      <c r="C144" s="77" t="str">
        <f>IFERROR(CONCATENATE(VLOOKUP(E144,تصنيفات!C:D,2,0),"/",VLOOKUP(B144,تصنيفات!A:B,2,0)),"")</f>
        <v/>
      </c>
      <c r="D144" s="77"/>
      <c r="E144" s="44"/>
      <c r="F144" s="51"/>
      <c r="G144" s="51">
        <v>0</v>
      </c>
      <c r="H144" s="15">
        <f t="shared" si="8"/>
        <v>0</v>
      </c>
      <c r="I144" s="51"/>
      <c r="J144" s="15" t="str">
        <f t="shared" si="9"/>
        <v/>
      </c>
      <c r="K144" s="51"/>
      <c r="L144" s="15" t="str">
        <f>IFERROR(INDEX(تصنيفات!E:E,MATCH($E144,تصنيفات!$C$1:'تصنيفات'!$C$1500,0)),"")</f>
        <v/>
      </c>
    </row>
    <row r="145" spans="1:12" x14ac:dyDescent="0.2">
      <c r="A145" s="15" t="str">
        <f t="shared" si="7"/>
        <v/>
      </c>
      <c r="B145" s="8"/>
      <c r="C145" s="77" t="str">
        <f>IFERROR(CONCATENATE(VLOOKUP(E145,تصنيفات!C:D,2,0),"/",VLOOKUP(B145,تصنيفات!A:B,2,0)),"")</f>
        <v/>
      </c>
      <c r="D145" s="77"/>
      <c r="E145" s="44"/>
      <c r="F145" s="51"/>
      <c r="G145" s="51">
        <v>0</v>
      </c>
      <c r="H145" s="15">
        <f t="shared" si="8"/>
        <v>0</v>
      </c>
      <c r="I145" s="51"/>
      <c r="J145" s="15" t="str">
        <f t="shared" si="9"/>
        <v/>
      </c>
      <c r="K145" s="51"/>
      <c r="L145" s="15" t="str">
        <f>IFERROR(INDEX(تصنيفات!E:E,MATCH($E145,تصنيفات!$C$1:'تصنيفات'!$C$1500,0)),"")</f>
        <v/>
      </c>
    </row>
    <row r="146" spans="1:12" x14ac:dyDescent="0.2">
      <c r="A146" s="15" t="str">
        <f t="shared" si="7"/>
        <v/>
      </c>
      <c r="B146" s="8"/>
      <c r="C146" s="77" t="str">
        <f>IFERROR(CONCATENATE(VLOOKUP(E146,تصنيفات!C:D,2,0),"/",VLOOKUP(B146,تصنيفات!A:B,2,0)),"")</f>
        <v/>
      </c>
      <c r="D146" s="77"/>
      <c r="E146" s="44"/>
      <c r="F146" s="51"/>
      <c r="G146" s="51">
        <v>0</v>
      </c>
      <c r="H146" s="15">
        <f t="shared" si="8"/>
        <v>0</v>
      </c>
      <c r="I146" s="51"/>
      <c r="J146" s="15" t="str">
        <f t="shared" si="9"/>
        <v/>
      </c>
      <c r="K146" s="51"/>
      <c r="L146" s="15" t="str">
        <f>IFERROR(INDEX(تصنيفات!E:E,MATCH($E146,تصنيفات!$C$1:'تصنيفات'!$C$1500,0)),"")</f>
        <v/>
      </c>
    </row>
    <row r="147" spans="1:12" x14ac:dyDescent="0.2">
      <c r="A147" s="15" t="str">
        <f t="shared" si="7"/>
        <v/>
      </c>
      <c r="B147" s="8"/>
      <c r="C147" s="77" t="str">
        <f>IFERROR(CONCATENATE(VLOOKUP(E147,تصنيفات!C:D,2,0),"/",VLOOKUP(B147,تصنيفات!A:B,2,0)),"")</f>
        <v/>
      </c>
      <c r="D147" s="77"/>
      <c r="E147" s="44"/>
      <c r="F147" s="51"/>
      <c r="G147" s="51">
        <v>0</v>
      </c>
      <c r="H147" s="15">
        <f t="shared" si="8"/>
        <v>0</v>
      </c>
      <c r="I147" s="51"/>
      <c r="J147" s="15" t="str">
        <f t="shared" si="9"/>
        <v/>
      </c>
      <c r="K147" s="51"/>
      <c r="L147" s="15" t="str">
        <f>IFERROR(INDEX(تصنيفات!E:E,MATCH($E147,تصنيفات!$C$1:'تصنيفات'!$C$1500,0)),"")</f>
        <v/>
      </c>
    </row>
    <row r="148" spans="1:12" x14ac:dyDescent="0.2">
      <c r="A148" s="15" t="str">
        <f t="shared" si="7"/>
        <v/>
      </c>
      <c r="B148" s="8"/>
      <c r="C148" s="77" t="str">
        <f>IFERROR(CONCATENATE(VLOOKUP(E148,تصنيفات!C:D,2,0),"/",VLOOKUP(B148,تصنيفات!A:B,2,0)),"")</f>
        <v/>
      </c>
      <c r="D148" s="77"/>
      <c r="E148" s="44"/>
      <c r="F148" s="51"/>
      <c r="G148" s="51">
        <v>0</v>
      </c>
      <c r="H148" s="15">
        <f t="shared" si="8"/>
        <v>0</v>
      </c>
      <c r="I148" s="51"/>
      <c r="J148" s="15" t="str">
        <f t="shared" si="9"/>
        <v/>
      </c>
      <c r="K148" s="51"/>
      <c r="L148" s="15" t="str">
        <f>IFERROR(INDEX(تصنيفات!E:E,MATCH($E148,تصنيفات!$C$1:'تصنيفات'!$C$1500,0)),"")</f>
        <v/>
      </c>
    </row>
    <row r="149" spans="1:12" x14ac:dyDescent="0.2">
      <c r="A149" s="15" t="str">
        <f t="shared" si="7"/>
        <v/>
      </c>
      <c r="B149" s="8"/>
      <c r="C149" s="77" t="str">
        <f>IFERROR(CONCATENATE(VLOOKUP(E149,تصنيفات!C:D,2,0),"/",VLOOKUP(B149,تصنيفات!A:B,2,0)),"")</f>
        <v/>
      </c>
      <c r="D149" s="77"/>
      <c r="E149" s="44"/>
      <c r="F149" s="51"/>
      <c r="G149" s="51">
        <v>0</v>
      </c>
      <c r="H149" s="15">
        <f t="shared" si="8"/>
        <v>0</v>
      </c>
      <c r="I149" s="51"/>
      <c r="J149" s="15" t="str">
        <f t="shared" si="9"/>
        <v/>
      </c>
      <c r="K149" s="51"/>
      <c r="L149" s="15" t="str">
        <f>IFERROR(INDEX(تصنيفات!E:E,MATCH($E149,تصنيفات!$C$1:'تصنيفات'!$C$1500,0)),"")</f>
        <v/>
      </c>
    </row>
    <row r="150" spans="1:12" x14ac:dyDescent="0.2">
      <c r="A150" s="15" t="str">
        <f t="shared" si="7"/>
        <v/>
      </c>
      <c r="B150" s="8"/>
      <c r="C150" s="77" t="str">
        <f>IFERROR(CONCATENATE(VLOOKUP(E150,تصنيفات!C:D,2,0),"/",VLOOKUP(B150,تصنيفات!A:B,2,0)),"")</f>
        <v/>
      </c>
      <c r="D150" s="77"/>
      <c r="E150" s="44"/>
      <c r="F150" s="51"/>
      <c r="G150" s="51">
        <v>0</v>
      </c>
      <c r="H150" s="15">
        <f t="shared" si="8"/>
        <v>0</v>
      </c>
      <c r="I150" s="51"/>
      <c r="J150" s="15" t="str">
        <f t="shared" si="9"/>
        <v/>
      </c>
      <c r="K150" s="51"/>
      <c r="L150" s="15" t="str">
        <f>IFERROR(INDEX(تصنيفات!E:E,MATCH($E150,تصنيفات!$C$1:'تصنيفات'!$C$1500,0)),"")</f>
        <v/>
      </c>
    </row>
    <row r="151" spans="1:12" x14ac:dyDescent="0.2">
      <c r="A151" s="15" t="str">
        <f t="shared" si="7"/>
        <v/>
      </c>
      <c r="B151" s="8"/>
      <c r="C151" s="77" t="str">
        <f>IFERROR(CONCATENATE(VLOOKUP(E151,تصنيفات!C:D,2,0),"/",VLOOKUP(B151,تصنيفات!A:B,2,0)),"")</f>
        <v/>
      </c>
      <c r="D151" s="77"/>
      <c r="E151" s="44"/>
      <c r="F151" s="51"/>
      <c r="G151" s="51">
        <v>0</v>
      </c>
      <c r="H151" s="15">
        <f t="shared" si="8"/>
        <v>0</v>
      </c>
      <c r="I151" s="51"/>
      <c r="J151" s="15" t="str">
        <f t="shared" si="9"/>
        <v/>
      </c>
      <c r="K151" s="51"/>
      <c r="L151" s="15" t="str">
        <f>IFERROR(INDEX(تصنيفات!E:E,MATCH($E151,تصنيفات!$C$1:'تصنيفات'!$C$1500,0)),"")</f>
        <v/>
      </c>
    </row>
    <row r="152" spans="1:12" x14ac:dyDescent="0.2">
      <c r="A152" s="15" t="str">
        <f t="shared" si="7"/>
        <v/>
      </c>
      <c r="B152" s="8"/>
      <c r="C152" s="77" t="str">
        <f>IFERROR(CONCATENATE(VLOOKUP(E152,تصنيفات!C:D,2,0),"/",VLOOKUP(B152,تصنيفات!A:B,2,0)),"")</f>
        <v/>
      </c>
      <c r="D152" s="77"/>
      <c r="E152" s="44"/>
      <c r="F152" s="51"/>
      <c r="G152" s="51">
        <v>0</v>
      </c>
      <c r="H152" s="15">
        <f t="shared" si="8"/>
        <v>0</v>
      </c>
      <c r="I152" s="51"/>
      <c r="J152" s="15" t="str">
        <f t="shared" si="9"/>
        <v/>
      </c>
      <c r="K152" s="51"/>
      <c r="L152" s="15" t="str">
        <f>IFERROR(INDEX(تصنيفات!E:E,MATCH($E152,تصنيفات!$C$1:'تصنيفات'!$C$1500,0)),"")</f>
        <v/>
      </c>
    </row>
    <row r="153" spans="1:12" x14ac:dyDescent="0.2">
      <c r="A153" s="15" t="str">
        <f t="shared" si="7"/>
        <v/>
      </c>
      <c r="B153" s="8"/>
      <c r="C153" s="77" t="str">
        <f>IFERROR(CONCATENATE(VLOOKUP(E153,تصنيفات!C:D,2,0),"/",VLOOKUP(B153,تصنيفات!A:B,2,0)),"")</f>
        <v/>
      </c>
      <c r="D153" s="77"/>
      <c r="E153" s="44"/>
      <c r="F153" s="51"/>
      <c r="G153" s="51">
        <v>0</v>
      </c>
      <c r="H153" s="15">
        <f t="shared" si="8"/>
        <v>0</v>
      </c>
      <c r="I153" s="51"/>
      <c r="J153" s="15" t="str">
        <f t="shared" si="9"/>
        <v/>
      </c>
      <c r="K153" s="51"/>
      <c r="L153" s="15" t="str">
        <f>IFERROR(INDEX(تصنيفات!E:E,MATCH($E153,تصنيفات!$C$1:'تصنيفات'!$C$1500,0)),"")</f>
        <v/>
      </c>
    </row>
    <row r="154" spans="1:12" x14ac:dyDescent="0.2">
      <c r="A154" s="15" t="str">
        <f t="shared" si="7"/>
        <v/>
      </c>
      <c r="B154" s="8"/>
      <c r="C154" s="77" t="str">
        <f>IFERROR(CONCATENATE(VLOOKUP(E154,تصنيفات!C:D,2,0),"/",VLOOKUP(B154,تصنيفات!A:B,2,0)),"")</f>
        <v/>
      </c>
      <c r="D154" s="77"/>
      <c r="E154" s="44"/>
      <c r="F154" s="51"/>
      <c r="G154" s="51">
        <v>0</v>
      </c>
      <c r="H154" s="15">
        <f t="shared" si="8"/>
        <v>0</v>
      </c>
      <c r="I154" s="51"/>
      <c r="J154" s="15" t="str">
        <f t="shared" si="9"/>
        <v/>
      </c>
      <c r="K154" s="51"/>
      <c r="L154" s="15" t="str">
        <f>IFERROR(INDEX(تصنيفات!E:E,MATCH($E154,تصنيفات!$C$1:'تصنيفات'!$C$1500,0)),"")</f>
        <v/>
      </c>
    </row>
    <row r="155" spans="1:12" x14ac:dyDescent="0.2">
      <c r="A155" s="15" t="str">
        <f t="shared" si="7"/>
        <v/>
      </c>
      <c r="B155" s="8"/>
      <c r="C155" s="77" t="str">
        <f>IFERROR(CONCATENATE(VLOOKUP(E155,تصنيفات!C:D,2,0),"/",VLOOKUP(B155,تصنيفات!A:B,2,0)),"")</f>
        <v/>
      </c>
      <c r="D155" s="77"/>
      <c r="E155" s="44"/>
      <c r="F155" s="51"/>
      <c r="G155" s="51">
        <v>0</v>
      </c>
      <c r="H155" s="15">
        <f t="shared" si="8"/>
        <v>0</v>
      </c>
      <c r="I155" s="51"/>
      <c r="J155" s="15" t="str">
        <f t="shared" si="9"/>
        <v/>
      </c>
      <c r="K155" s="51"/>
      <c r="L155" s="15" t="str">
        <f>IFERROR(INDEX(تصنيفات!E:E,MATCH($E155,تصنيفات!$C$1:'تصنيفات'!$C$1500,0)),"")</f>
        <v/>
      </c>
    </row>
    <row r="156" spans="1:12" x14ac:dyDescent="0.2">
      <c r="A156" s="15" t="str">
        <f t="shared" si="7"/>
        <v/>
      </c>
      <c r="B156" s="8"/>
      <c r="C156" s="77" t="str">
        <f>IFERROR(CONCATENATE(VLOOKUP(E156,تصنيفات!C:D,2,0),"/",VLOOKUP(B156,تصنيفات!A:B,2,0)),"")</f>
        <v/>
      </c>
      <c r="D156" s="77"/>
      <c r="E156" s="44"/>
      <c r="F156" s="51"/>
      <c r="G156" s="51">
        <v>0</v>
      </c>
      <c r="H156" s="15">
        <f t="shared" si="8"/>
        <v>0</v>
      </c>
      <c r="I156" s="51"/>
      <c r="J156" s="15" t="str">
        <f t="shared" si="9"/>
        <v/>
      </c>
      <c r="K156" s="51"/>
      <c r="L156" s="15" t="str">
        <f>IFERROR(INDEX(تصنيفات!E:E,MATCH($E156,تصنيفات!$C$1:'تصنيفات'!$C$1500,0)),"")</f>
        <v/>
      </c>
    </row>
    <row r="157" spans="1:12" x14ac:dyDescent="0.2">
      <c r="A157" s="15" t="str">
        <f t="shared" si="7"/>
        <v/>
      </c>
      <c r="B157" s="8"/>
      <c r="C157" s="77" t="str">
        <f>IFERROR(CONCATENATE(VLOOKUP(E157,تصنيفات!C:D,2,0),"/",VLOOKUP(B157,تصنيفات!A:B,2,0)),"")</f>
        <v/>
      </c>
      <c r="D157" s="77"/>
      <c r="E157" s="44"/>
      <c r="F157" s="51"/>
      <c r="G157" s="51">
        <v>0</v>
      </c>
      <c r="H157" s="15">
        <f t="shared" si="8"/>
        <v>0</v>
      </c>
      <c r="I157" s="51"/>
      <c r="J157" s="15" t="str">
        <f t="shared" si="9"/>
        <v/>
      </c>
      <c r="K157" s="51"/>
      <c r="L157" s="15" t="str">
        <f>IFERROR(INDEX(تصنيفات!E:E,MATCH($E157,تصنيفات!$C$1:'تصنيفات'!$C$1500,0)),"")</f>
        <v/>
      </c>
    </row>
    <row r="158" spans="1:12" x14ac:dyDescent="0.2">
      <c r="A158" s="15" t="str">
        <f t="shared" si="7"/>
        <v/>
      </c>
      <c r="B158" s="8"/>
      <c r="C158" s="77" t="str">
        <f>IFERROR(CONCATENATE(VLOOKUP(E158,تصنيفات!C:D,2,0),"/",VLOOKUP(B158,تصنيفات!A:B,2,0)),"")</f>
        <v/>
      </c>
      <c r="D158" s="77"/>
      <c r="E158" s="44"/>
      <c r="F158" s="51"/>
      <c r="G158" s="51">
        <v>0</v>
      </c>
      <c r="H158" s="15">
        <f t="shared" si="8"/>
        <v>0</v>
      </c>
      <c r="I158" s="51"/>
      <c r="J158" s="15" t="str">
        <f t="shared" si="9"/>
        <v/>
      </c>
      <c r="K158" s="51"/>
      <c r="L158" s="15" t="str">
        <f>IFERROR(INDEX(تصنيفات!E:E,MATCH($E158,تصنيفات!$C$1:'تصنيفات'!$C$1500,0)),"")</f>
        <v/>
      </c>
    </row>
    <row r="159" spans="1:12" x14ac:dyDescent="0.2">
      <c r="A159" s="15" t="str">
        <f t="shared" si="7"/>
        <v/>
      </c>
      <c r="B159" s="8"/>
      <c r="C159" s="77" t="str">
        <f>IFERROR(CONCATENATE(VLOOKUP(E159,تصنيفات!C:D,2,0),"/",VLOOKUP(B159,تصنيفات!A:B,2,0)),"")</f>
        <v/>
      </c>
      <c r="D159" s="77"/>
      <c r="E159" s="44"/>
      <c r="F159" s="51"/>
      <c r="G159" s="51">
        <v>0</v>
      </c>
      <c r="H159" s="15">
        <f t="shared" si="8"/>
        <v>0</v>
      </c>
      <c r="I159" s="51"/>
      <c r="J159" s="15" t="str">
        <f t="shared" si="9"/>
        <v/>
      </c>
      <c r="K159" s="51"/>
      <c r="L159" s="15" t="str">
        <f>IFERROR(INDEX(تصنيفات!E:E,MATCH($E159,تصنيفات!$C$1:'تصنيفات'!$C$1500,0)),"")</f>
        <v/>
      </c>
    </row>
    <row r="160" spans="1:12" x14ac:dyDescent="0.2">
      <c r="A160" s="15" t="str">
        <f t="shared" si="7"/>
        <v/>
      </c>
      <c r="B160" s="8"/>
      <c r="C160" s="77" t="str">
        <f>IFERROR(CONCATENATE(VLOOKUP(E160,تصنيفات!C:D,2,0),"/",VLOOKUP(B160,تصنيفات!A:B,2,0)),"")</f>
        <v/>
      </c>
      <c r="D160" s="77"/>
      <c r="E160" s="44"/>
      <c r="F160" s="51"/>
      <c r="G160" s="51">
        <v>0</v>
      </c>
      <c r="H160" s="15">
        <f t="shared" si="8"/>
        <v>0</v>
      </c>
      <c r="I160" s="51"/>
      <c r="J160" s="15" t="str">
        <f t="shared" si="9"/>
        <v/>
      </c>
      <c r="K160" s="51"/>
      <c r="L160" s="15" t="str">
        <f>IFERROR(INDEX(تصنيفات!E:E,MATCH($E160,تصنيفات!$C$1:'تصنيفات'!$C$1500,0)),"")</f>
        <v/>
      </c>
    </row>
    <row r="161" spans="1:12" x14ac:dyDescent="0.2">
      <c r="A161" s="15" t="str">
        <f t="shared" si="7"/>
        <v/>
      </c>
      <c r="B161" s="8"/>
      <c r="C161" s="77" t="str">
        <f>IFERROR(CONCATENATE(VLOOKUP(E161,تصنيفات!C:D,2,0),"/",VLOOKUP(B161,تصنيفات!A:B,2,0)),"")</f>
        <v/>
      </c>
      <c r="D161" s="77"/>
      <c r="E161" s="44"/>
      <c r="F161" s="51"/>
      <c r="G161" s="51">
        <v>0</v>
      </c>
      <c r="H161" s="15">
        <f t="shared" si="8"/>
        <v>0</v>
      </c>
      <c r="I161" s="51"/>
      <c r="J161" s="15" t="str">
        <f t="shared" si="9"/>
        <v/>
      </c>
      <c r="K161" s="51"/>
      <c r="L161" s="15" t="str">
        <f>IFERROR(INDEX(تصنيفات!E:E,MATCH($E161,تصنيفات!$C$1:'تصنيفات'!$C$1500,0)),"")</f>
        <v/>
      </c>
    </row>
    <row r="162" spans="1:12" x14ac:dyDescent="0.2">
      <c r="A162" s="15" t="str">
        <f t="shared" si="7"/>
        <v/>
      </c>
      <c r="B162" s="8"/>
      <c r="C162" s="77" t="str">
        <f>IFERROR(CONCATENATE(VLOOKUP(E162,تصنيفات!C:D,2,0),"/",VLOOKUP(B162,تصنيفات!A:B,2,0)),"")</f>
        <v/>
      </c>
      <c r="D162" s="77"/>
      <c r="E162" s="44"/>
      <c r="F162" s="51"/>
      <c r="G162" s="51">
        <v>0</v>
      </c>
      <c r="H162" s="15">
        <f t="shared" si="8"/>
        <v>0</v>
      </c>
      <c r="I162" s="51"/>
      <c r="J162" s="15" t="str">
        <f t="shared" si="9"/>
        <v/>
      </c>
      <c r="K162" s="51"/>
      <c r="L162" s="15" t="str">
        <f>IFERROR(INDEX(تصنيفات!E:E,MATCH($E162,تصنيفات!$C$1:'تصنيفات'!$C$1500,0)),"")</f>
        <v/>
      </c>
    </row>
    <row r="163" spans="1:12" x14ac:dyDescent="0.2">
      <c r="A163" s="15" t="str">
        <f t="shared" si="7"/>
        <v/>
      </c>
      <c r="B163" s="8"/>
      <c r="C163" s="77" t="str">
        <f>IFERROR(CONCATENATE(VLOOKUP(E163,تصنيفات!C:D,2,0),"/",VLOOKUP(B163,تصنيفات!A:B,2,0)),"")</f>
        <v/>
      </c>
      <c r="D163" s="77"/>
      <c r="E163" s="44"/>
      <c r="F163" s="51"/>
      <c r="G163" s="51">
        <v>0</v>
      </c>
      <c r="H163" s="15">
        <f t="shared" si="8"/>
        <v>0</v>
      </c>
      <c r="I163" s="51"/>
      <c r="J163" s="15" t="str">
        <f t="shared" si="9"/>
        <v/>
      </c>
      <c r="K163" s="51"/>
      <c r="L163" s="15" t="str">
        <f>IFERROR(INDEX(تصنيفات!E:E,MATCH($E163,تصنيفات!$C$1:'تصنيفات'!$C$1500,0)),"")</f>
        <v/>
      </c>
    </row>
    <row r="164" spans="1:12" x14ac:dyDescent="0.2">
      <c r="A164" s="15" t="str">
        <f t="shared" si="7"/>
        <v/>
      </c>
      <c r="B164" s="8"/>
      <c r="C164" s="77" t="str">
        <f>IFERROR(CONCATENATE(VLOOKUP(E164,تصنيفات!C:D,2,0),"/",VLOOKUP(B164,تصنيفات!A:B,2,0)),"")</f>
        <v/>
      </c>
      <c r="D164" s="77"/>
      <c r="E164" s="44"/>
      <c r="F164" s="51"/>
      <c r="G164" s="51">
        <v>0</v>
      </c>
      <c r="H164" s="15">
        <f t="shared" si="8"/>
        <v>0</v>
      </c>
      <c r="I164" s="51"/>
      <c r="J164" s="15" t="str">
        <f t="shared" si="9"/>
        <v/>
      </c>
      <c r="K164" s="51"/>
      <c r="L164" s="15" t="str">
        <f>IFERROR(INDEX(تصنيفات!E:E,MATCH($E164,تصنيفات!$C$1:'تصنيفات'!$C$1500,0)),"")</f>
        <v/>
      </c>
    </row>
    <row r="165" spans="1:12" x14ac:dyDescent="0.2">
      <c r="A165" s="15" t="str">
        <f t="shared" si="7"/>
        <v/>
      </c>
      <c r="B165" s="8"/>
      <c r="C165" s="77" t="str">
        <f>IFERROR(CONCATENATE(VLOOKUP(E165,تصنيفات!C:D,2,0),"/",VLOOKUP(B165,تصنيفات!A:B,2,0)),"")</f>
        <v/>
      </c>
      <c r="D165" s="77"/>
      <c r="E165" s="44"/>
      <c r="F165" s="51"/>
      <c r="G165" s="51">
        <v>0</v>
      </c>
      <c r="H165" s="15">
        <f t="shared" si="8"/>
        <v>0</v>
      </c>
      <c r="I165" s="51"/>
      <c r="J165" s="15" t="str">
        <f t="shared" si="9"/>
        <v/>
      </c>
      <c r="K165" s="51"/>
      <c r="L165" s="15" t="str">
        <f>IFERROR(INDEX(تصنيفات!E:E,MATCH($E165,تصنيفات!$C$1:'تصنيفات'!$C$1500,0)),"")</f>
        <v/>
      </c>
    </row>
    <row r="166" spans="1:12" x14ac:dyDescent="0.2">
      <c r="A166" s="15" t="str">
        <f t="shared" si="7"/>
        <v/>
      </c>
      <c r="B166" s="8"/>
      <c r="C166" s="77" t="str">
        <f>IFERROR(CONCATENATE(VLOOKUP(E166,تصنيفات!C:D,2,0),"/",VLOOKUP(B166,تصنيفات!A:B,2,0)),"")</f>
        <v/>
      </c>
      <c r="D166" s="77"/>
      <c r="E166" s="44"/>
      <c r="F166" s="51"/>
      <c r="G166" s="51">
        <v>0</v>
      </c>
      <c r="H166" s="15">
        <f t="shared" si="8"/>
        <v>0</v>
      </c>
      <c r="I166" s="51"/>
      <c r="J166" s="15" t="str">
        <f t="shared" si="9"/>
        <v/>
      </c>
      <c r="K166" s="51"/>
      <c r="L166" s="15" t="str">
        <f>IFERROR(INDEX(تصنيفات!E:E,MATCH($E166,تصنيفات!$C$1:'تصنيفات'!$C$1500,0)),"")</f>
        <v/>
      </c>
    </row>
    <row r="167" spans="1:12" x14ac:dyDescent="0.2">
      <c r="A167" s="15" t="str">
        <f t="shared" si="7"/>
        <v/>
      </c>
      <c r="B167" s="8"/>
      <c r="C167" s="77" t="str">
        <f>IFERROR(CONCATENATE(VLOOKUP(E167,تصنيفات!C:D,2,0),"/",VLOOKUP(B167,تصنيفات!A:B,2,0)),"")</f>
        <v/>
      </c>
      <c r="D167" s="77"/>
      <c r="E167" s="44"/>
      <c r="F167" s="51"/>
      <c r="G167" s="51">
        <v>0</v>
      </c>
      <c r="H167" s="15">
        <f t="shared" si="8"/>
        <v>0</v>
      </c>
      <c r="I167" s="51"/>
      <c r="J167" s="15" t="str">
        <f t="shared" si="9"/>
        <v/>
      </c>
      <c r="K167" s="51"/>
      <c r="L167" s="15" t="str">
        <f>IFERROR(INDEX(تصنيفات!E:E,MATCH($E167,تصنيفات!$C$1:'تصنيفات'!$C$1500,0)),"")</f>
        <v/>
      </c>
    </row>
    <row r="168" spans="1:12" x14ac:dyDescent="0.2">
      <c r="A168" s="15" t="str">
        <f t="shared" si="7"/>
        <v/>
      </c>
      <c r="B168" s="8"/>
      <c r="C168" s="77" t="str">
        <f>IFERROR(CONCATENATE(VLOOKUP(E168,تصنيفات!C:D,2,0),"/",VLOOKUP(B168,تصنيفات!A:B,2,0)),"")</f>
        <v/>
      </c>
      <c r="D168" s="77"/>
      <c r="E168" s="44"/>
      <c r="F168" s="51"/>
      <c r="G168" s="51">
        <v>0</v>
      </c>
      <c r="H168" s="15">
        <f t="shared" si="8"/>
        <v>0</v>
      </c>
      <c r="I168" s="51"/>
      <c r="J168" s="15" t="str">
        <f t="shared" si="9"/>
        <v/>
      </c>
      <c r="K168" s="51"/>
      <c r="L168" s="15" t="str">
        <f>IFERROR(INDEX(تصنيفات!E:E,MATCH($E168,تصنيفات!$C$1:'تصنيفات'!$C$1500,0)),"")</f>
        <v/>
      </c>
    </row>
    <row r="169" spans="1:12" x14ac:dyDescent="0.2">
      <c r="A169" s="15" t="str">
        <f t="shared" si="7"/>
        <v/>
      </c>
      <c r="B169" s="8"/>
      <c r="C169" s="77" t="str">
        <f>IFERROR(CONCATENATE(VLOOKUP(E169,تصنيفات!C:D,2,0),"/",VLOOKUP(B169,تصنيفات!A:B,2,0)),"")</f>
        <v/>
      </c>
      <c r="D169" s="77"/>
      <c r="E169" s="44"/>
      <c r="F169" s="51"/>
      <c r="G169" s="51">
        <v>0</v>
      </c>
      <c r="H169" s="15">
        <f t="shared" si="8"/>
        <v>0</v>
      </c>
      <c r="I169" s="51"/>
      <c r="J169" s="15" t="str">
        <f t="shared" si="9"/>
        <v/>
      </c>
      <c r="K169" s="51"/>
      <c r="L169" s="15" t="str">
        <f>IFERROR(INDEX(تصنيفات!E:E,MATCH($E169,تصنيفات!$C$1:'تصنيفات'!$C$1500,0)),"")</f>
        <v/>
      </c>
    </row>
    <row r="170" spans="1:12" x14ac:dyDescent="0.2">
      <c r="A170" s="15" t="str">
        <f t="shared" si="7"/>
        <v/>
      </c>
      <c r="B170" s="8"/>
      <c r="C170" s="77" t="str">
        <f>IFERROR(CONCATENATE(VLOOKUP(E170,تصنيفات!C:D,2,0),"/",VLOOKUP(B170,تصنيفات!A:B,2,0)),"")</f>
        <v/>
      </c>
      <c r="D170" s="77"/>
      <c r="E170" s="44"/>
      <c r="F170" s="51"/>
      <c r="G170" s="51">
        <v>0</v>
      </c>
      <c r="H170" s="15">
        <f t="shared" si="8"/>
        <v>0</v>
      </c>
      <c r="I170" s="51"/>
      <c r="J170" s="15" t="str">
        <f t="shared" si="9"/>
        <v/>
      </c>
      <c r="K170" s="51"/>
      <c r="L170" s="15" t="str">
        <f>IFERROR(INDEX(تصنيفات!E:E,MATCH($E170,تصنيفات!$C$1:'تصنيفات'!$C$1500,0)),"")</f>
        <v/>
      </c>
    </row>
    <row r="171" spans="1:12" x14ac:dyDescent="0.2">
      <c r="A171" s="15" t="str">
        <f t="shared" si="7"/>
        <v/>
      </c>
      <c r="B171" s="8"/>
      <c r="C171" s="77" t="str">
        <f>IFERROR(CONCATENATE(VLOOKUP(E171,تصنيفات!C:D,2,0),"/",VLOOKUP(B171,تصنيفات!A:B,2,0)),"")</f>
        <v/>
      </c>
      <c r="D171" s="77"/>
      <c r="E171" s="44"/>
      <c r="F171" s="51"/>
      <c r="G171" s="51">
        <v>0</v>
      </c>
      <c r="H171" s="15">
        <f t="shared" si="8"/>
        <v>0</v>
      </c>
      <c r="I171" s="51"/>
      <c r="J171" s="15" t="str">
        <f t="shared" si="9"/>
        <v/>
      </c>
      <c r="K171" s="51"/>
      <c r="L171" s="15" t="str">
        <f>IFERROR(INDEX(تصنيفات!E:E,MATCH($E171,تصنيفات!$C$1:'تصنيفات'!$C$1500,0)),"")</f>
        <v/>
      </c>
    </row>
    <row r="172" spans="1:12" x14ac:dyDescent="0.2">
      <c r="A172" s="15" t="str">
        <f t="shared" si="7"/>
        <v/>
      </c>
      <c r="B172" s="8"/>
      <c r="C172" s="77" t="str">
        <f>IFERROR(CONCATENATE(VLOOKUP(E172,تصنيفات!C:D,2,0),"/",VLOOKUP(B172,تصنيفات!A:B,2,0)),"")</f>
        <v/>
      </c>
      <c r="D172" s="77"/>
      <c r="E172" s="44"/>
      <c r="F172" s="51"/>
      <c r="G172" s="51">
        <v>0</v>
      </c>
      <c r="H172" s="15">
        <f t="shared" si="8"/>
        <v>0</v>
      </c>
      <c r="I172" s="51"/>
      <c r="J172" s="15" t="str">
        <f t="shared" si="9"/>
        <v/>
      </c>
      <c r="K172" s="51"/>
      <c r="L172" s="15" t="str">
        <f>IFERROR(INDEX(تصنيفات!E:E,MATCH($E172,تصنيفات!$C$1:'تصنيفات'!$C$1500,0)),"")</f>
        <v/>
      </c>
    </row>
    <row r="173" spans="1:12" x14ac:dyDescent="0.2">
      <c r="A173" s="15" t="str">
        <f t="shared" si="7"/>
        <v/>
      </c>
      <c r="B173" s="8"/>
      <c r="C173" s="77" t="str">
        <f>IFERROR(CONCATENATE(VLOOKUP(E173,تصنيفات!C:D,2,0),"/",VLOOKUP(B173,تصنيفات!A:B,2,0)),"")</f>
        <v/>
      </c>
      <c r="D173" s="77"/>
      <c r="E173" s="44"/>
      <c r="F173" s="51"/>
      <c r="G173" s="51">
        <v>0</v>
      </c>
      <c r="H173" s="15">
        <f t="shared" si="8"/>
        <v>0</v>
      </c>
      <c r="I173" s="51"/>
      <c r="J173" s="15" t="str">
        <f t="shared" si="9"/>
        <v/>
      </c>
      <c r="K173" s="51"/>
      <c r="L173" s="15" t="str">
        <f>IFERROR(INDEX(تصنيفات!E:E,MATCH($E173,تصنيفات!$C$1:'تصنيفات'!$C$1500,0)),"")</f>
        <v/>
      </c>
    </row>
    <row r="174" spans="1:12" x14ac:dyDescent="0.2">
      <c r="A174" s="15" t="str">
        <f t="shared" si="7"/>
        <v/>
      </c>
      <c r="B174" s="8"/>
      <c r="C174" s="77" t="str">
        <f>IFERROR(CONCATENATE(VLOOKUP(E174,تصنيفات!C:D,2,0),"/",VLOOKUP(B174,تصنيفات!A:B,2,0)),"")</f>
        <v/>
      </c>
      <c r="D174" s="77"/>
      <c r="E174" s="44"/>
      <c r="F174" s="51"/>
      <c r="G174" s="51">
        <v>0</v>
      </c>
      <c r="H174" s="15">
        <f t="shared" si="8"/>
        <v>0</v>
      </c>
      <c r="I174" s="51"/>
      <c r="J174" s="15" t="str">
        <f t="shared" si="9"/>
        <v/>
      </c>
      <c r="K174" s="51"/>
      <c r="L174" s="15" t="str">
        <f>IFERROR(INDEX(تصنيفات!E:E,MATCH($E174,تصنيفات!$C$1:'تصنيفات'!$C$1500,0)),"")</f>
        <v/>
      </c>
    </row>
    <row r="175" spans="1:12" x14ac:dyDescent="0.2">
      <c r="A175" s="15" t="str">
        <f t="shared" si="7"/>
        <v/>
      </c>
      <c r="B175" s="8"/>
      <c r="C175" s="77" t="str">
        <f>IFERROR(CONCATENATE(VLOOKUP(E175,تصنيفات!C:D,2,0),"/",VLOOKUP(B175,تصنيفات!A:B,2,0)),"")</f>
        <v/>
      </c>
      <c r="D175" s="77"/>
      <c r="E175" s="44"/>
      <c r="F175" s="51"/>
      <c r="G175" s="51">
        <v>0</v>
      </c>
      <c r="H175" s="15">
        <f t="shared" si="8"/>
        <v>0</v>
      </c>
      <c r="I175" s="51"/>
      <c r="J175" s="15" t="str">
        <f t="shared" si="9"/>
        <v/>
      </c>
      <c r="K175" s="51"/>
      <c r="L175" s="15" t="str">
        <f>IFERROR(INDEX(تصنيفات!E:E,MATCH($E175,تصنيفات!$C$1:'تصنيفات'!$C$1500,0)),"")</f>
        <v/>
      </c>
    </row>
    <row r="176" spans="1:12" x14ac:dyDescent="0.2">
      <c r="A176" s="15" t="str">
        <f t="shared" si="7"/>
        <v/>
      </c>
      <c r="B176" s="8"/>
      <c r="C176" s="77" t="str">
        <f>IFERROR(CONCATENATE(VLOOKUP(E176,تصنيفات!C:D,2,0),"/",VLOOKUP(B176,تصنيفات!A:B,2,0)),"")</f>
        <v/>
      </c>
      <c r="D176" s="77"/>
      <c r="E176" s="44"/>
      <c r="F176" s="51"/>
      <c r="G176" s="51">
        <v>0</v>
      </c>
      <c r="H176" s="15">
        <f t="shared" si="8"/>
        <v>0</v>
      </c>
      <c r="I176" s="51"/>
      <c r="J176" s="15" t="str">
        <f t="shared" si="9"/>
        <v/>
      </c>
      <c r="K176" s="51"/>
      <c r="L176" s="15" t="str">
        <f>IFERROR(INDEX(تصنيفات!E:E,MATCH($E176,تصنيفات!$C$1:'تصنيفات'!$C$1500,0)),"")</f>
        <v/>
      </c>
    </row>
    <row r="177" spans="1:12" x14ac:dyDescent="0.2">
      <c r="A177" s="15" t="str">
        <f t="shared" si="7"/>
        <v/>
      </c>
      <c r="B177" s="8"/>
      <c r="C177" s="77" t="str">
        <f>IFERROR(CONCATENATE(VLOOKUP(E177,تصنيفات!C:D,2,0),"/",VLOOKUP(B177,تصنيفات!A:B,2,0)),"")</f>
        <v/>
      </c>
      <c r="D177" s="77"/>
      <c r="E177" s="44"/>
      <c r="F177" s="51"/>
      <c r="G177" s="51">
        <v>0</v>
      </c>
      <c r="H177" s="15">
        <f t="shared" si="8"/>
        <v>0</v>
      </c>
      <c r="I177" s="51"/>
      <c r="J177" s="15" t="str">
        <f t="shared" si="9"/>
        <v/>
      </c>
      <c r="K177" s="51"/>
      <c r="L177" s="15" t="str">
        <f>IFERROR(INDEX(تصنيفات!E:E,MATCH($E177,تصنيفات!$C$1:'تصنيفات'!$C$1500,0)),"")</f>
        <v/>
      </c>
    </row>
    <row r="178" spans="1:12" x14ac:dyDescent="0.2">
      <c r="A178" s="15" t="str">
        <f t="shared" si="7"/>
        <v/>
      </c>
      <c r="B178" s="8"/>
      <c r="C178" s="77" t="str">
        <f>IFERROR(CONCATENATE(VLOOKUP(E178,تصنيفات!C:D,2,0),"/",VLOOKUP(B178,تصنيفات!A:B,2,0)),"")</f>
        <v/>
      </c>
      <c r="D178" s="77"/>
      <c r="E178" s="44"/>
      <c r="F178" s="51"/>
      <c r="G178" s="51">
        <v>0</v>
      </c>
      <c r="H178" s="15">
        <f t="shared" si="8"/>
        <v>0</v>
      </c>
      <c r="I178" s="51"/>
      <c r="J178" s="15" t="str">
        <f t="shared" si="9"/>
        <v/>
      </c>
      <c r="K178" s="51"/>
      <c r="L178" s="15" t="str">
        <f>IFERROR(INDEX(تصنيفات!E:E,MATCH($E178,تصنيفات!$C$1:'تصنيفات'!$C$1500,0)),"")</f>
        <v/>
      </c>
    </row>
    <row r="179" spans="1:12" x14ac:dyDescent="0.2">
      <c r="A179" s="15" t="str">
        <f t="shared" si="7"/>
        <v/>
      </c>
      <c r="B179" s="8"/>
      <c r="C179" s="77" t="str">
        <f>IFERROR(CONCATENATE(VLOOKUP(E179,تصنيفات!C:D,2,0),"/",VLOOKUP(B179,تصنيفات!A:B,2,0)),"")</f>
        <v/>
      </c>
      <c r="D179" s="77"/>
      <c r="E179" s="44"/>
      <c r="F179" s="51"/>
      <c r="G179" s="51">
        <v>0</v>
      </c>
      <c r="H179" s="15">
        <f t="shared" si="8"/>
        <v>0</v>
      </c>
      <c r="I179" s="51"/>
      <c r="J179" s="15" t="str">
        <f t="shared" si="9"/>
        <v/>
      </c>
      <c r="K179" s="51"/>
      <c r="L179" s="15" t="str">
        <f>IFERROR(INDEX(تصنيفات!E:E,MATCH($E179,تصنيفات!$C$1:'تصنيفات'!$C$1500,0)),"")</f>
        <v/>
      </c>
    </row>
    <row r="180" spans="1:12" x14ac:dyDescent="0.2">
      <c r="A180" s="15" t="str">
        <f t="shared" si="7"/>
        <v/>
      </c>
      <c r="B180" s="8"/>
      <c r="C180" s="77" t="str">
        <f>IFERROR(CONCATENATE(VLOOKUP(E180,تصنيفات!C:D,2,0),"/",VLOOKUP(B180,تصنيفات!A:B,2,0)),"")</f>
        <v/>
      </c>
      <c r="D180" s="77"/>
      <c r="E180" s="44"/>
      <c r="F180" s="51"/>
      <c r="G180" s="51">
        <v>0</v>
      </c>
      <c r="H180" s="15">
        <f t="shared" si="8"/>
        <v>0</v>
      </c>
      <c r="I180" s="51"/>
      <c r="J180" s="15" t="str">
        <f t="shared" si="9"/>
        <v/>
      </c>
      <c r="K180" s="51"/>
      <c r="L180" s="15" t="str">
        <f>IFERROR(INDEX(تصنيفات!E:E,MATCH($E180,تصنيفات!$C$1:'تصنيفات'!$C$1500,0)),"")</f>
        <v/>
      </c>
    </row>
    <row r="181" spans="1:12" x14ac:dyDescent="0.2">
      <c r="A181" s="15" t="str">
        <f t="shared" si="7"/>
        <v/>
      </c>
      <c r="B181" s="8"/>
      <c r="C181" s="77" t="str">
        <f>IFERROR(CONCATENATE(VLOOKUP(E181,تصنيفات!C:D,2,0),"/",VLOOKUP(B181,تصنيفات!A:B,2,0)),"")</f>
        <v/>
      </c>
      <c r="D181" s="77"/>
      <c r="E181" s="44"/>
      <c r="F181" s="51"/>
      <c r="G181" s="51">
        <v>0</v>
      </c>
      <c r="H181" s="15">
        <f t="shared" si="8"/>
        <v>0</v>
      </c>
      <c r="I181" s="51"/>
      <c r="J181" s="15" t="str">
        <f t="shared" si="9"/>
        <v/>
      </c>
      <c r="K181" s="51"/>
      <c r="L181" s="15" t="str">
        <f>IFERROR(INDEX(تصنيفات!E:E,MATCH($E181,تصنيفات!$C$1:'تصنيفات'!$C$1500,0)),"")</f>
        <v/>
      </c>
    </row>
    <row r="182" spans="1:12" x14ac:dyDescent="0.2">
      <c r="A182" s="15" t="str">
        <f t="shared" si="7"/>
        <v/>
      </c>
      <c r="B182" s="8"/>
      <c r="C182" s="77" t="str">
        <f>IFERROR(CONCATENATE(VLOOKUP(E182,تصنيفات!C:D,2,0),"/",VLOOKUP(B182,تصنيفات!A:B,2,0)),"")</f>
        <v/>
      </c>
      <c r="D182" s="77"/>
      <c r="E182" s="44"/>
      <c r="F182" s="51"/>
      <c r="G182" s="51">
        <v>0</v>
      </c>
      <c r="H182" s="15">
        <f t="shared" si="8"/>
        <v>0</v>
      </c>
      <c r="I182" s="51"/>
      <c r="J182" s="15" t="str">
        <f t="shared" si="9"/>
        <v/>
      </c>
      <c r="K182" s="51"/>
      <c r="L182" s="15" t="str">
        <f>IFERROR(INDEX(تصنيفات!E:E,MATCH($E182,تصنيفات!$C$1:'تصنيفات'!$C$1500,0)),"")</f>
        <v/>
      </c>
    </row>
    <row r="183" spans="1:12" x14ac:dyDescent="0.2">
      <c r="A183" s="15" t="str">
        <f t="shared" si="7"/>
        <v/>
      </c>
      <c r="B183" s="8"/>
      <c r="C183" s="77" t="str">
        <f>IFERROR(CONCATENATE(VLOOKUP(E183,تصنيفات!C:D,2,0),"/",VLOOKUP(B183,تصنيفات!A:B,2,0)),"")</f>
        <v/>
      </c>
      <c r="D183" s="77"/>
      <c r="E183" s="44"/>
      <c r="F183" s="51"/>
      <c r="G183" s="51">
        <v>0</v>
      </c>
      <c r="H183" s="15">
        <f t="shared" si="8"/>
        <v>0</v>
      </c>
      <c r="I183" s="51"/>
      <c r="J183" s="15" t="str">
        <f t="shared" si="9"/>
        <v/>
      </c>
      <c r="K183" s="51"/>
      <c r="L183" s="15" t="str">
        <f>IFERROR(INDEX(تصنيفات!E:E,MATCH($E183,تصنيفات!$C$1:'تصنيفات'!$C$1500,0)),"")</f>
        <v/>
      </c>
    </row>
    <row r="184" spans="1:12" x14ac:dyDescent="0.2">
      <c r="A184" s="15" t="str">
        <f t="shared" si="7"/>
        <v/>
      </c>
      <c r="B184" s="8"/>
      <c r="C184" s="77" t="str">
        <f>IFERROR(CONCATENATE(VLOOKUP(E184,تصنيفات!C:D,2,0),"/",VLOOKUP(B184,تصنيفات!A:B,2,0)),"")</f>
        <v/>
      </c>
      <c r="D184" s="77"/>
      <c r="E184" s="44"/>
      <c r="F184" s="51"/>
      <c r="G184" s="51">
        <v>0</v>
      </c>
      <c r="H184" s="15">
        <f t="shared" si="8"/>
        <v>0</v>
      </c>
      <c r="I184" s="51"/>
      <c r="J184" s="15" t="str">
        <f t="shared" si="9"/>
        <v/>
      </c>
      <c r="K184" s="51"/>
      <c r="L184" s="15" t="str">
        <f>IFERROR(INDEX(تصنيفات!E:E,MATCH($E184,تصنيفات!$C$1:'تصنيفات'!$C$1500,0)),"")</f>
        <v/>
      </c>
    </row>
    <row r="185" spans="1:12" x14ac:dyDescent="0.2">
      <c r="A185" s="15" t="str">
        <f t="shared" si="7"/>
        <v/>
      </c>
      <c r="B185" s="8"/>
      <c r="C185" s="77" t="str">
        <f>IFERROR(CONCATENATE(VLOOKUP(E185,تصنيفات!C:D,2,0),"/",VLOOKUP(B185,تصنيفات!A:B,2,0)),"")</f>
        <v/>
      </c>
      <c r="D185" s="77"/>
      <c r="E185" s="44"/>
      <c r="F185" s="51"/>
      <c r="G185" s="51">
        <v>0</v>
      </c>
      <c r="H185" s="15">
        <f t="shared" si="8"/>
        <v>0</v>
      </c>
      <c r="I185" s="51"/>
      <c r="J185" s="15" t="str">
        <f t="shared" si="9"/>
        <v/>
      </c>
      <c r="K185" s="51"/>
      <c r="L185" s="15" t="str">
        <f>IFERROR(INDEX(تصنيفات!E:E,MATCH($E185,تصنيفات!$C$1:'تصنيفات'!$C$1500,0)),"")</f>
        <v/>
      </c>
    </row>
    <row r="186" spans="1:12" x14ac:dyDescent="0.2">
      <c r="A186" s="15" t="str">
        <f t="shared" si="7"/>
        <v/>
      </c>
      <c r="B186" s="8"/>
      <c r="C186" s="77" t="str">
        <f>IFERROR(CONCATENATE(VLOOKUP(E186,تصنيفات!C:D,2,0),"/",VLOOKUP(B186,تصنيفات!A:B,2,0)),"")</f>
        <v/>
      </c>
      <c r="D186" s="77"/>
      <c r="E186" s="44"/>
      <c r="F186" s="51"/>
      <c r="G186" s="51">
        <v>0</v>
      </c>
      <c r="H186" s="15">
        <f t="shared" si="8"/>
        <v>0</v>
      </c>
      <c r="I186" s="51"/>
      <c r="J186" s="15" t="str">
        <f t="shared" si="9"/>
        <v/>
      </c>
      <c r="K186" s="51"/>
      <c r="L186" s="15" t="str">
        <f>IFERROR(INDEX(تصنيفات!E:E,MATCH($E186,تصنيفات!$C$1:'تصنيفات'!$C$1500,0)),"")</f>
        <v/>
      </c>
    </row>
    <row r="187" spans="1:12" x14ac:dyDescent="0.2">
      <c r="A187" s="15" t="str">
        <f t="shared" si="7"/>
        <v/>
      </c>
      <c r="B187" s="8"/>
      <c r="C187" s="77" t="str">
        <f>IFERROR(CONCATENATE(VLOOKUP(E187,تصنيفات!C:D,2,0),"/",VLOOKUP(B187,تصنيفات!A:B,2,0)),"")</f>
        <v/>
      </c>
      <c r="D187" s="77"/>
      <c r="E187" s="44"/>
      <c r="F187" s="51"/>
      <c r="G187" s="51">
        <v>0</v>
      </c>
      <c r="H187" s="15">
        <f t="shared" si="8"/>
        <v>0</v>
      </c>
      <c r="I187" s="51"/>
      <c r="J187" s="15" t="str">
        <f t="shared" si="9"/>
        <v/>
      </c>
      <c r="K187" s="51"/>
      <c r="L187" s="15" t="str">
        <f>IFERROR(INDEX(تصنيفات!E:E,MATCH($E187,تصنيفات!$C$1:'تصنيفات'!$C$1500,0)),"")</f>
        <v/>
      </c>
    </row>
    <row r="188" spans="1:12" x14ac:dyDescent="0.2">
      <c r="A188" s="15" t="str">
        <f t="shared" si="7"/>
        <v/>
      </c>
      <c r="B188" s="8"/>
      <c r="C188" s="77" t="str">
        <f>IFERROR(CONCATENATE(VLOOKUP(E188,تصنيفات!C:D,2,0),"/",VLOOKUP(B188,تصنيفات!A:B,2,0)),"")</f>
        <v/>
      </c>
      <c r="D188" s="77"/>
      <c r="E188" s="44"/>
      <c r="F188" s="51"/>
      <c r="G188" s="51">
        <v>0</v>
      </c>
      <c r="H188" s="15">
        <f t="shared" si="8"/>
        <v>0</v>
      </c>
      <c r="I188" s="51"/>
      <c r="J188" s="15" t="str">
        <f t="shared" si="9"/>
        <v/>
      </c>
      <c r="K188" s="51"/>
      <c r="L188" s="15" t="str">
        <f>IFERROR(INDEX(تصنيفات!E:E,MATCH($E188,تصنيفات!$C$1:'تصنيفات'!$C$1500,0)),"")</f>
        <v/>
      </c>
    </row>
    <row r="189" spans="1:12" x14ac:dyDescent="0.2">
      <c r="A189" s="15" t="str">
        <f t="shared" si="7"/>
        <v/>
      </c>
      <c r="B189" s="8"/>
      <c r="C189" s="77" t="str">
        <f>IFERROR(CONCATENATE(VLOOKUP(E189,تصنيفات!C:D,2,0),"/",VLOOKUP(B189,تصنيفات!A:B,2,0)),"")</f>
        <v/>
      </c>
      <c r="D189" s="77"/>
      <c r="E189" s="44"/>
      <c r="F189" s="51"/>
      <c r="G189" s="51">
        <v>0</v>
      </c>
      <c r="H189" s="15">
        <f t="shared" si="8"/>
        <v>0</v>
      </c>
      <c r="I189" s="51"/>
      <c r="J189" s="15" t="str">
        <f t="shared" si="9"/>
        <v/>
      </c>
      <c r="K189" s="51"/>
      <c r="L189" s="15" t="str">
        <f>IFERROR(INDEX(تصنيفات!E:E,MATCH($E189,تصنيفات!$C$1:'تصنيفات'!$C$1500,0)),"")</f>
        <v/>
      </c>
    </row>
    <row r="190" spans="1:12" x14ac:dyDescent="0.2">
      <c r="A190" s="15" t="str">
        <f t="shared" si="7"/>
        <v/>
      </c>
      <c r="B190" s="8"/>
      <c r="C190" s="77" t="str">
        <f>IFERROR(CONCATENATE(VLOOKUP(E190,تصنيفات!C:D,2,0),"/",VLOOKUP(B190,تصنيفات!A:B,2,0)),"")</f>
        <v/>
      </c>
      <c r="D190" s="77"/>
      <c r="E190" s="44"/>
      <c r="F190" s="51"/>
      <c r="G190" s="51">
        <v>0</v>
      </c>
      <c r="H190" s="15">
        <f t="shared" si="8"/>
        <v>0</v>
      </c>
      <c r="I190" s="51"/>
      <c r="J190" s="15" t="str">
        <f t="shared" si="9"/>
        <v/>
      </c>
      <c r="K190" s="51"/>
      <c r="L190" s="15" t="str">
        <f>IFERROR(INDEX(تصنيفات!E:E,MATCH($E190,تصنيفات!$C$1:'تصنيفات'!$C$1500,0)),"")</f>
        <v/>
      </c>
    </row>
    <row r="191" spans="1:12" x14ac:dyDescent="0.2">
      <c r="A191" s="15" t="str">
        <f t="shared" si="7"/>
        <v/>
      </c>
      <c r="B191" s="8"/>
      <c r="C191" s="77" t="str">
        <f>IFERROR(CONCATENATE(VLOOKUP(E191,تصنيفات!C:D,2,0),"/",VLOOKUP(B191,تصنيفات!A:B,2,0)),"")</f>
        <v/>
      </c>
      <c r="D191" s="77"/>
      <c r="E191" s="44"/>
      <c r="F191" s="51"/>
      <c r="G191" s="51">
        <v>0</v>
      </c>
      <c r="H191" s="15">
        <f t="shared" si="8"/>
        <v>0</v>
      </c>
      <c r="I191" s="51"/>
      <c r="J191" s="15" t="str">
        <f t="shared" si="9"/>
        <v/>
      </c>
      <c r="K191" s="51"/>
      <c r="L191" s="15" t="str">
        <f>IFERROR(INDEX(تصنيفات!E:E,MATCH($E191,تصنيفات!$C$1:'تصنيفات'!$C$1500,0)),"")</f>
        <v/>
      </c>
    </row>
    <row r="192" spans="1:12" x14ac:dyDescent="0.2">
      <c r="A192" s="15" t="str">
        <f t="shared" si="7"/>
        <v/>
      </c>
      <c r="B192" s="8"/>
      <c r="C192" s="77" t="str">
        <f>IFERROR(CONCATENATE(VLOOKUP(E192,تصنيفات!C:D,2,0),"/",VLOOKUP(B192,تصنيفات!A:B,2,0)),"")</f>
        <v/>
      </c>
      <c r="D192" s="77"/>
      <c r="E192" s="44"/>
      <c r="F192" s="51"/>
      <c r="G192" s="51">
        <v>0</v>
      </c>
      <c r="H192" s="15">
        <f t="shared" si="8"/>
        <v>0</v>
      </c>
      <c r="I192" s="51"/>
      <c r="J192" s="15" t="str">
        <f t="shared" si="9"/>
        <v/>
      </c>
      <c r="K192" s="51"/>
      <c r="L192" s="15" t="str">
        <f>IFERROR(INDEX(تصنيفات!E:E,MATCH($E192,تصنيفات!$C$1:'تصنيفات'!$C$1500,0)),"")</f>
        <v/>
      </c>
    </row>
    <row r="193" spans="1:12" x14ac:dyDescent="0.2">
      <c r="A193" s="15" t="str">
        <f t="shared" si="7"/>
        <v/>
      </c>
      <c r="B193" s="8"/>
      <c r="C193" s="77" t="str">
        <f>IFERROR(CONCATENATE(VLOOKUP(E193,تصنيفات!C:D,2,0),"/",VLOOKUP(B193,تصنيفات!A:B,2,0)),"")</f>
        <v/>
      </c>
      <c r="D193" s="77"/>
      <c r="E193" s="44"/>
      <c r="F193" s="51"/>
      <c r="G193" s="51">
        <v>0</v>
      </c>
      <c r="H193" s="15">
        <f t="shared" si="8"/>
        <v>0</v>
      </c>
      <c r="I193" s="51"/>
      <c r="J193" s="15" t="str">
        <f t="shared" si="9"/>
        <v/>
      </c>
      <c r="K193" s="51"/>
      <c r="L193" s="15" t="str">
        <f>IFERROR(INDEX(تصنيفات!E:E,MATCH($E193,تصنيفات!$C$1:'تصنيفات'!$C$1500,0)),"")</f>
        <v/>
      </c>
    </row>
    <row r="194" spans="1:12" x14ac:dyDescent="0.2">
      <c r="A194" s="15" t="str">
        <f t="shared" si="7"/>
        <v/>
      </c>
      <c r="B194" s="8"/>
      <c r="C194" s="77" t="str">
        <f>IFERROR(CONCATENATE(VLOOKUP(E194,تصنيفات!C:D,2,0),"/",VLOOKUP(B194,تصنيفات!A:B,2,0)),"")</f>
        <v/>
      </c>
      <c r="D194" s="77"/>
      <c r="E194" s="44"/>
      <c r="F194" s="51"/>
      <c r="G194" s="51">
        <v>0</v>
      </c>
      <c r="H194" s="15">
        <f t="shared" si="8"/>
        <v>0</v>
      </c>
      <c r="I194" s="51"/>
      <c r="J194" s="15" t="str">
        <f t="shared" si="9"/>
        <v/>
      </c>
      <c r="K194" s="51"/>
      <c r="L194" s="15" t="str">
        <f>IFERROR(INDEX(تصنيفات!E:E,MATCH($E194,تصنيفات!$C$1:'تصنيفات'!$C$1500,0)),"")</f>
        <v/>
      </c>
    </row>
    <row r="195" spans="1:12" x14ac:dyDescent="0.2">
      <c r="A195" s="15" t="str">
        <f t="shared" ref="A195:A258" si="10">IF(B195="","",ROW()-1)</f>
        <v/>
      </c>
      <c r="B195" s="8"/>
      <c r="C195" s="77" t="str">
        <f>IFERROR(CONCATENATE(VLOOKUP(E195,تصنيفات!C:D,2,0),"/",VLOOKUP(B195,تصنيفات!A:B,2,0)),"")</f>
        <v/>
      </c>
      <c r="D195" s="77"/>
      <c r="E195" s="44"/>
      <c r="F195" s="51"/>
      <c r="G195" s="51">
        <v>0</v>
      </c>
      <c r="H195" s="15">
        <f t="shared" si="8"/>
        <v>0</v>
      </c>
      <c r="I195" s="51"/>
      <c r="J195" s="15" t="str">
        <f t="shared" si="9"/>
        <v/>
      </c>
      <c r="K195" s="51"/>
      <c r="L195" s="15" t="str">
        <f>IFERROR(INDEX(تصنيفات!E:E,MATCH($E195,تصنيفات!$C$1:'تصنيفات'!$C$1500,0)),"")</f>
        <v/>
      </c>
    </row>
    <row r="196" spans="1:12" x14ac:dyDescent="0.2">
      <c r="A196" s="15" t="str">
        <f t="shared" si="10"/>
        <v/>
      </c>
      <c r="B196" s="8"/>
      <c r="C196" s="77" t="str">
        <f>IFERROR(CONCATENATE(VLOOKUP(E196,تصنيفات!C:D,2,0),"/",VLOOKUP(B196,تصنيفات!A:B,2,0)),"")</f>
        <v/>
      </c>
      <c r="D196" s="77"/>
      <c r="E196" s="44"/>
      <c r="F196" s="51"/>
      <c r="G196" s="51">
        <v>0</v>
      </c>
      <c r="H196" s="15">
        <f t="shared" ref="H196:H259" si="11">IFERROR(F196-G196,"")</f>
        <v>0</v>
      </c>
      <c r="I196" s="51"/>
      <c r="J196" s="15" t="str">
        <f t="shared" si="9"/>
        <v/>
      </c>
      <c r="K196" s="51"/>
      <c r="L196" s="15" t="str">
        <f>IFERROR(INDEX(تصنيفات!E:E,MATCH($E196,تصنيفات!$C$1:'تصنيفات'!$C$1500,0)),"")</f>
        <v/>
      </c>
    </row>
    <row r="197" spans="1:12" x14ac:dyDescent="0.2">
      <c r="A197" s="15" t="str">
        <f t="shared" si="10"/>
        <v/>
      </c>
      <c r="B197" s="8"/>
      <c r="C197" s="77" t="str">
        <f>IFERROR(CONCATENATE(VLOOKUP(E197,تصنيفات!C:D,2,0),"/",VLOOKUP(B197,تصنيفات!A:B,2,0)),"")</f>
        <v/>
      </c>
      <c r="D197" s="77"/>
      <c r="E197" s="44"/>
      <c r="F197" s="51"/>
      <c r="G197" s="51">
        <v>0</v>
      </c>
      <c r="H197" s="15">
        <f t="shared" si="11"/>
        <v>0</v>
      </c>
      <c r="I197" s="51"/>
      <c r="J197" s="15" t="str">
        <f t="shared" si="9"/>
        <v/>
      </c>
      <c r="K197" s="51"/>
      <c r="L197" s="15" t="str">
        <f>IFERROR(INDEX(تصنيفات!E:E,MATCH($E197,تصنيفات!$C$1:'تصنيفات'!$C$1500,0)),"")</f>
        <v/>
      </c>
    </row>
    <row r="198" spans="1:12" x14ac:dyDescent="0.2">
      <c r="A198" s="15" t="str">
        <f t="shared" si="10"/>
        <v/>
      </c>
      <c r="B198" s="8"/>
      <c r="C198" s="77" t="str">
        <f>IFERROR(CONCATENATE(VLOOKUP(E198,تصنيفات!C:D,2,0),"/",VLOOKUP(B198,تصنيفات!A:B,2,0)),"")</f>
        <v/>
      </c>
      <c r="D198" s="77"/>
      <c r="E198" s="44"/>
      <c r="F198" s="51"/>
      <c r="G198" s="51">
        <v>0</v>
      </c>
      <c r="H198" s="15">
        <f t="shared" si="11"/>
        <v>0</v>
      </c>
      <c r="I198" s="51"/>
      <c r="J198" s="15" t="str">
        <f t="shared" si="9"/>
        <v/>
      </c>
      <c r="K198" s="51"/>
      <c r="L198" s="15" t="str">
        <f>IFERROR(INDEX(تصنيفات!E:E,MATCH($E198,تصنيفات!$C$1:'تصنيفات'!$C$1500,0)),"")</f>
        <v/>
      </c>
    </row>
    <row r="199" spans="1:12" x14ac:dyDescent="0.2">
      <c r="A199" s="15" t="str">
        <f t="shared" si="10"/>
        <v/>
      </c>
      <c r="B199" s="8"/>
      <c r="C199" s="77" t="str">
        <f>IFERROR(CONCATENATE(VLOOKUP(E199,تصنيفات!C:D,2,0),"/",VLOOKUP(B199,تصنيفات!A:B,2,0)),"")</f>
        <v/>
      </c>
      <c r="D199" s="77"/>
      <c r="E199" s="44"/>
      <c r="F199" s="51"/>
      <c r="G199" s="51">
        <v>0</v>
      </c>
      <c r="H199" s="15">
        <f t="shared" si="11"/>
        <v>0</v>
      </c>
      <c r="I199" s="51"/>
      <c r="J199" s="15" t="str">
        <f t="shared" si="9"/>
        <v/>
      </c>
      <c r="K199" s="51"/>
      <c r="L199" s="15" t="str">
        <f>IFERROR(INDEX(تصنيفات!E:E,MATCH($E199,تصنيفات!$C$1:'تصنيفات'!$C$1500,0)),"")</f>
        <v/>
      </c>
    </row>
    <row r="200" spans="1:12" x14ac:dyDescent="0.2">
      <c r="A200" s="15" t="str">
        <f t="shared" si="10"/>
        <v/>
      </c>
      <c r="B200" s="8"/>
      <c r="C200" s="77" t="str">
        <f>IFERROR(CONCATENATE(VLOOKUP(E200,تصنيفات!C:D,2,0),"/",VLOOKUP(B200,تصنيفات!A:B,2,0)),"")</f>
        <v/>
      </c>
      <c r="D200" s="77"/>
      <c r="E200" s="44"/>
      <c r="F200" s="51"/>
      <c r="G200" s="51">
        <v>0</v>
      </c>
      <c r="H200" s="15">
        <f t="shared" si="11"/>
        <v>0</v>
      </c>
      <c r="I200" s="51"/>
      <c r="J200" s="15" t="str">
        <f t="shared" si="9"/>
        <v/>
      </c>
      <c r="K200" s="51"/>
      <c r="L200" s="15" t="str">
        <f>IFERROR(INDEX(تصنيفات!E:E,MATCH($E200,تصنيفات!$C$1:'تصنيفات'!$C$1500,0)),"")</f>
        <v/>
      </c>
    </row>
    <row r="201" spans="1:12" x14ac:dyDescent="0.2">
      <c r="A201" s="15" t="str">
        <f t="shared" si="10"/>
        <v/>
      </c>
      <c r="B201" s="8"/>
      <c r="C201" s="77" t="str">
        <f>IFERROR(CONCATENATE(VLOOKUP(E201,تصنيفات!C:D,2,0),"/",VLOOKUP(B201,تصنيفات!A:B,2,0)),"")</f>
        <v/>
      </c>
      <c r="D201" s="77"/>
      <c r="E201" s="44"/>
      <c r="F201" s="51"/>
      <c r="G201" s="51">
        <v>0</v>
      </c>
      <c r="H201" s="15">
        <f t="shared" si="11"/>
        <v>0</v>
      </c>
      <c r="I201" s="51"/>
      <c r="J201" s="15" t="str">
        <f t="shared" si="9"/>
        <v/>
      </c>
      <c r="K201" s="51"/>
      <c r="L201" s="15" t="str">
        <f>IFERROR(INDEX(تصنيفات!E:E,MATCH($E201,تصنيفات!$C$1:'تصنيفات'!$C$1500,0)),"")</f>
        <v/>
      </c>
    </row>
    <row r="202" spans="1:12" x14ac:dyDescent="0.2">
      <c r="A202" s="15" t="str">
        <f t="shared" si="10"/>
        <v/>
      </c>
      <c r="B202" s="8"/>
      <c r="C202" s="77" t="str">
        <f>IFERROR(CONCATENATE(VLOOKUP(E202,تصنيفات!C:D,2,0),"/",VLOOKUP(B202,تصنيفات!A:B,2,0)),"")</f>
        <v/>
      </c>
      <c r="D202" s="77"/>
      <c r="E202" s="44"/>
      <c r="F202" s="51"/>
      <c r="G202" s="51">
        <v>0</v>
      </c>
      <c r="H202" s="15">
        <f t="shared" si="11"/>
        <v>0</v>
      </c>
      <c r="I202" s="51"/>
      <c r="J202" s="15" t="str">
        <f t="shared" si="9"/>
        <v/>
      </c>
      <c r="K202" s="51"/>
      <c r="L202" s="15" t="str">
        <f>IFERROR(INDEX(تصنيفات!E:E,MATCH($E202,تصنيفات!$C$1:'تصنيفات'!$C$1500,0)),"")</f>
        <v/>
      </c>
    </row>
    <row r="203" spans="1:12" x14ac:dyDescent="0.2">
      <c r="A203" s="15" t="str">
        <f t="shared" si="10"/>
        <v/>
      </c>
      <c r="B203" s="8"/>
      <c r="C203" s="77" t="str">
        <f>IFERROR(CONCATENATE(VLOOKUP(E203,تصنيفات!C:D,2,0),"/",VLOOKUP(B203,تصنيفات!A:B,2,0)),"")</f>
        <v/>
      </c>
      <c r="D203" s="77"/>
      <c r="E203" s="44"/>
      <c r="F203" s="51"/>
      <c r="G203" s="51">
        <v>0</v>
      </c>
      <c r="H203" s="15">
        <f t="shared" si="11"/>
        <v>0</v>
      </c>
      <c r="I203" s="51"/>
      <c r="J203" s="15" t="str">
        <f t="shared" ref="J203:J266" si="12">IFERROR(I203/F203,"")</f>
        <v/>
      </c>
      <c r="K203" s="51"/>
      <c r="L203" s="15" t="str">
        <f>IFERROR(INDEX(تصنيفات!E:E,MATCH($E203,تصنيفات!$C$1:'تصنيفات'!$C$1500,0)),"")</f>
        <v/>
      </c>
    </row>
    <row r="204" spans="1:12" x14ac:dyDescent="0.2">
      <c r="A204" s="15" t="str">
        <f t="shared" si="10"/>
        <v/>
      </c>
      <c r="B204" s="8"/>
      <c r="C204" s="77" t="str">
        <f>IFERROR(CONCATENATE(VLOOKUP(E204,تصنيفات!C:D,2,0),"/",VLOOKUP(B204,تصنيفات!A:B,2,0)),"")</f>
        <v/>
      </c>
      <c r="D204" s="77"/>
      <c r="E204" s="44"/>
      <c r="F204" s="51"/>
      <c r="G204" s="51">
        <v>0</v>
      </c>
      <c r="H204" s="15">
        <f t="shared" si="11"/>
        <v>0</v>
      </c>
      <c r="I204" s="51"/>
      <c r="J204" s="15" t="str">
        <f t="shared" si="12"/>
        <v/>
      </c>
      <c r="K204" s="51"/>
      <c r="L204" s="15" t="str">
        <f>IFERROR(INDEX(تصنيفات!E:E,MATCH($E204,تصنيفات!$C$1:'تصنيفات'!$C$1500,0)),"")</f>
        <v/>
      </c>
    </row>
    <row r="205" spans="1:12" x14ac:dyDescent="0.2">
      <c r="A205" s="15" t="str">
        <f t="shared" si="10"/>
        <v/>
      </c>
      <c r="B205" s="8"/>
      <c r="C205" s="77" t="str">
        <f>IFERROR(CONCATENATE(VLOOKUP(E205,تصنيفات!C:D,2,0),"/",VLOOKUP(B205,تصنيفات!A:B,2,0)),"")</f>
        <v/>
      </c>
      <c r="D205" s="77"/>
      <c r="E205" s="44"/>
      <c r="F205" s="51"/>
      <c r="G205" s="51">
        <v>0</v>
      </c>
      <c r="H205" s="15">
        <f t="shared" si="11"/>
        <v>0</v>
      </c>
      <c r="I205" s="51"/>
      <c r="J205" s="15" t="str">
        <f t="shared" si="12"/>
        <v/>
      </c>
      <c r="K205" s="51"/>
      <c r="L205" s="15" t="str">
        <f>IFERROR(INDEX(تصنيفات!E:E,MATCH($E205,تصنيفات!$C$1:'تصنيفات'!$C$1500,0)),"")</f>
        <v/>
      </c>
    </row>
    <row r="206" spans="1:12" x14ac:dyDescent="0.2">
      <c r="A206" s="15" t="str">
        <f t="shared" si="10"/>
        <v/>
      </c>
      <c r="B206" s="8"/>
      <c r="C206" s="77" t="str">
        <f>IFERROR(CONCATENATE(VLOOKUP(E206,تصنيفات!C:D,2,0),"/",VLOOKUP(B206,تصنيفات!A:B,2,0)),"")</f>
        <v/>
      </c>
      <c r="D206" s="77"/>
      <c r="E206" s="44"/>
      <c r="F206" s="51"/>
      <c r="G206" s="51">
        <v>0</v>
      </c>
      <c r="H206" s="15">
        <f t="shared" si="11"/>
        <v>0</v>
      </c>
      <c r="I206" s="51"/>
      <c r="J206" s="15" t="str">
        <f t="shared" si="12"/>
        <v/>
      </c>
      <c r="K206" s="51"/>
      <c r="L206" s="15" t="str">
        <f>IFERROR(INDEX(تصنيفات!E:E,MATCH($E206,تصنيفات!$C$1:'تصنيفات'!$C$1500,0)),"")</f>
        <v/>
      </c>
    </row>
    <row r="207" spans="1:12" x14ac:dyDescent="0.2">
      <c r="A207" s="15" t="str">
        <f t="shared" si="10"/>
        <v/>
      </c>
      <c r="B207" s="8"/>
      <c r="C207" s="77" t="str">
        <f>IFERROR(CONCATENATE(VLOOKUP(E207,تصنيفات!C:D,2,0),"/",VLOOKUP(B207,تصنيفات!A:B,2,0)),"")</f>
        <v/>
      </c>
      <c r="D207" s="77"/>
      <c r="E207" s="44"/>
      <c r="F207" s="51"/>
      <c r="G207" s="51">
        <v>0</v>
      </c>
      <c r="H207" s="15">
        <f t="shared" si="11"/>
        <v>0</v>
      </c>
      <c r="I207" s="51"/>
      <c r="J207" s="15" t="str">
        <f t="shared" si="12"/>
        <v/>
      </c>
      <c r="K207" s="51"/>
      <c r="L207" s="15" t="str">
        <f>IFERROR(INDEX(تصنيفات!E:E,MATCH($E207,تصنيفات!$C$1:'تصنيفات'!$C$1500,0)),"")</f>
        <v/>
      </c>
    </row>
    <row r="208" spans="1:12" x14ac:dyDescent="0.2">
      <c r="A208" s="15" t="str">
        <f t="shared" si="10"/>
        <v/>
      </c>
      <c r="B208" s="8"/>
      <c r="C208" s="77" t="str">
        <f>IFERROR(CONCATENATE(VLOOKUP(E208,تصنيفات!C:D,2,0),"/",VLOOKUP(B208,تصنيفات!A:B,2,0)),"")</f>
        <v/>
      </c>
      <c r="D208" s="77"/>
      <c r="E208" s="44"/>
      <c r="F208" s="51"/>
      <c r="G208" s="51">
        <v>0</v>
      </c>
      <c r="H208" s="15">
        <f t="shared" si="11"/>
        <v>0</v>
      </c>
      <c r="I208" s="51"/>
      <c r="J208" s="15" t="str">
        <f t="shared" si="12"/>
        <v/>
      </c>
      <c r="K208" s="51"/>
      <c r="L208" s="15" t="str">
        <f>IFERROR(INDEX(تصنيفات!E:E,MATCH($E208,تصنيفات!$C$1:'تصنيفات'!$C$1500,0)),"")</f>
        <v/>
      </c>
    </row>
    <row r="209" spans="1:12" x14ac:dyDescent="0.2">
      <c r="A209" s="15" t="str">
        <f t="shared" si="10"/>
        <v/>
      </c>
      <c r="B209" s="8"/>
      <c r="C209" s="77" t="str">
        <f>IFERROR(CONCATENATE(VLOOKUP(E209,تصنيفات!C:D,2,0),"/",VLOOKUP(B209,تصنيفات!A:B,2,0)),"")</f>
        <v/>
      </c>
      <c r="D209" s="77"/>
      <c r="E209" s="44"/>
      <c r="F209" s="51"/>
      <c r="G209" s="51">
        <v>0</v>
      </c>
      <c r="H209" s="15">
        <f t="shared" si="11"/>
        <v>0</v>
      </c>
      <c r="I209" s="51"/>
      <c r="J209" s="15" t="str">
        <f t="shared" si="12"/>
        <v/>
      </c>
      <c r="K209" s="51"/>
      <c r="L209" s="15" t="str">
        <f>IFERROR(INDEX(تصنيفات!E:E,MATCH($E209,تصنيفات!$C$1:'تصنيفات'!$C$1500,0)),"")</f>
        <v/>
      </c>
    </row>
    <row r="210" spans="1:12" x14ac:dyDescent="0.2">
      <c r="A210" s="15" t="str">
        <f t="shared" si="10"/>
        <v/>
      </c>
      <c r="B210" s="8"/>
      <c r="C210" s="77" t="str">
        <f>IFERROR(CONCATENATE(VLOOKUP(E210,تصنيفات!C:D,2,0),"/",VLOOKUP(B210,تصنيفات!A:B,2,0)),"")</f>
        <v/>
      </c>
      <c r="D210" s="77"/>
      <c r="E210" s="44"/>
      <c r="F210" s="51"/>
      <c r="G210" s="51">
        <v>0</v>
      </c>
      <c r="H210" s="15">
        <f t="shared" si="11"/>
        <v>0</v>
      </c>
      <c r="I210" s="51"/>
      <c r="J210" s="15" t="str">
        <f t="shared" si="12"/>
        <v/>
      </c>
      <c r="K210" s="51"/>
      <c r="L210" s="15" t="str">
        <f>IFERROR(INDEX(تصنيفات!E:E,MATCH($E210,تصنيفات!$C$1:'تصنيفات'!$C$1500,0)),"")</f>
        <v/>
      </c>
    </row>
    <row r="211" spans="1:12" x14ac:dyDescent="0.2">
      <c r="A211" s="15" t="str">
        <f t="shared" si="10"/>
        <v/>
      </c>
      <c r="B211" s="8"/>
      <c r="C211" s="77" t="str">
        <f>IFERROR(CONCATENATE(VLOOKUP(E211,تصنيفات!C:D,2,0),"/",VLOOKUP(B211,تصنيفات!A:B,2,0)),"")</f>
        <v/>
      </c>
      <c r="D211" s="77"/>
      <c r="E211" s="44"/>
      <c r="F211" s="51"/>
      <c r="G211" s="51">
        <v>0</v>
      </c>
      <c r="H211" s="15">
        <f t="shared" si="11"/>
        <v>0</v>
      </c>
      <c r="I211" s="51"/>
      <c r="J211" s="15" t="str">
        <f t="shared" si="12"/>
        <v/>
      </c>
      <c r="K211" s="51"/>
      <c r="L211" s="15" t="str">
        <f>IFERROR(INDEX(تصنيفات!E:E,MATCH($E211,تصنيفات!$C$1:'تصنيفات'!$C$1500,0)),"")</f>
        <v/>
      </c>
    </row>
    <row r="212" spans="1:12" x14ac:dyDescent="0.2">
      <c r="A212" s="15" t="str">
        <f t="shared" si="10"/>
        <v/>
      </c>
      <c r="B212" s="8"/>
      <c r="C212" s="77" t="str">
        <f>IFERROR(CONCATENATE(VLOOKUP(E212,تصنيفات!C:D,2,0),"/",VLOOKUP(B212,تصنيفات!A:B,2,0)),"")</f>
        <v/>
      </c>
      <c r="D212" s="77"/>
      <c r="E212" s="44"/>
      <c r="F212" s="51"/>
      <c r="G212" s="51">
        <v>0</v>
      </c>
      <c r="H212" s="15">
        <f t="shared" si="11"/>
        <v>0</v>
      </c>
      <c r="I212" s="51"/>
      <c r="J212" s="15" t="str">
        <f t="shared" si="12"/>
        <v/>
      </c>
      <c r="K212" s="51"/>
      <c r="L212" s="15" t="str">
        <f>IFERROR(INDEX(تصنيفات!E:E,MATCH($E212,تصنيفات!$C$1:'تصنيفات'!$C$1500,0)),"")</f>
        <v/>
      </c>
    </row>
    <row r="213" spans="1:12" x14ac:dyDescent="0.2">
      <c r="A213" s="15" t="str">
        <f t="shared" si="10"/>
        <v/>
      </c>
      <c r="B213" s="8"/>
      <c r="C213" s="77" t="str">
        <f>IFERROR(CONCATENATE(VLOOKUP(E213,تصنيفات!C:D,2,0),"/",VLOOKUP(B213,تصنيفات!A:B,2,0)),"")</f>
        <v/>
      </c>
      <c r="D213" s="77"/>
      <c r="E213" s="44"/>
      <c r="F213" s="51"/>
      <c r="G213" s="51">
        <v>0</v>
      </c>
      <c r="H213" s="15">
        <f t="shared" si="11"/>
        <v>0</v>
      </c>
      <c r="I213" s="51"/>
      <c r="J213" s="15" t="str">
        <f t="shared" si="12"/>
        <v/>
      </c>
      <c r="K213" s="51"/>
      <c r="L213" s="15" t="str">
        <f>IFERROR(INDEX(تصنيفات!E:E,MATCH($E213,تصنيفات!$C$1:'تصنيفات'!$C$1500,0)),"")</f>
        <v/>
      </c>
    </row>
    <row r="214" spans="1:12" x14ac:dyDescent="0.2">
      <c r="A214" s="15" t="str">
        <f t="shared" si="10"/>
        <v/>
      </c>
      <c r="B214" s="8"/>
      <c r="C214" s="77" t="str">
        <f>IFERROR(CONCATENATE(VLOOKUP(E214,تصنيفات!C:D,2,0),"/",VLOOKUP(B214,تصنيفات!A:B,2,0)),"")</f>
        <v/>
      </c>
      <c r="D214" s="77"/>
      <c r="E214" s="44"/>
      <c r="F214" s="51"/>
      <c r="G214" s="51">
        <v>0</v>
      </c>
      <c r="H214" s="15">
        <f t="shared" si="11"/>
        <v>0</v>
      </c>
      <c r="I214" s="51"/>
      <c r="J214" s="15" t="str">
        <f t="shared" si="12"/>
        <v/>
      </c>
      <c r="K214" s="51"/>
      <c r="L214" s="15" t="str">
        <f>IFERROR(INDEX(تصنيفات!E:E,MATCH($E214,تصنيفات!$C$1:'تصنيفات'!$C$1500,0)),"")</f>
        <v/>
      </c>
    </row>
    <row r="215" spans="1:12" x14ac:dyDescent="0.2">
      <c r="A215" s="15" t="str">
        <f t="shared" si="10"/>
        <v/>
      </c>
      <c r="B215" s="8"/>
      <c r="C215" s="77" t="str">
        <f>IFERROR(CONCATENATE(VLOOKUP(E215,تصنيفات!C:D,2,0),"/",VLOOKUP(B215,تصنيفات!A:B,2,0)),"")</f>
        <v/>
      </c>
      <c r="D215" s="77"/>
      <c r="E215" s="44"/>
      <c r="F215" s="51"/>
      <c r="G215" s="51">
        <v>0</v>
      </c>
      <c r="H215" s="15">
        <f t="shared" si="11"/>
        <v>0</v>
      </c>
      <c r="I215" s="51"/>
      <c r="J215" s="15" t="str">
        <f t="shared" si="12"/>
        <v/>
      </c>
      <c r="K215" s="51"/>
      <c r="L215" s="15" t="str">
        <f>IFERROR(INDEX(تصنيفات!E:E,MATCH($E215,تصنيفات!$C$1:'تصنيفات'!$C$1500,0)),"")</f>
        <v/>
      </c>
    </row>
    <row r="216" spans="1:12" x14ac:dyDescent="0.2">
      <c r="A216" s="15" t="str">
        <f t="shared" si="10"/>
        <v/>
      </c>
      <c r="B216" s="8"/>
      <c r="C216" s="77" t="str">
        <f>IFERROR(CONCATENATE(VLOOKUP(E216,تصنيفات!C:D,2,0),"/",VLOOKUP(B216,تصنيفات!A:B,2,0)),"")</f>
        <v/>
      </c>
      <c r="D216" s="77"/>
      <c r="E216" s="44"/>
      <c r="F216" s="51"/>
      <c r="G216" s="51">
        <v>0</v>
      </c>
      <c r="H216" s="15">
        <f t="shared" si="11"/>
        <v>0</v>
      </c>
      <c r="I216" s="51"/>
      <c r="J216" s="15" t="str">
        <f t="shared" si="12"/>
        <v/>
      </c>
      <c r="K216" s="51"/>
      <c r="L216" s="15" t="str">
        <f>IFERROR(INDEX(تصنيفات!E:E,MATCH($E216,تصنيفات!$C$1:'تصنيفات'!$C$1500,0)),"")</f>
        <v/>
      </c>
    </row>
    <row r="217" spans="1:12" x14ac:dyDescent="0.2">
      <c r="A217" s="15" t="str">
        <f t="shared" si="10"/>
        <v/>
      </c>
      <c r="B217" s="8"/>
      <c r="C217" s="77" t="str">
        <f>IFERROR(CONCATENATE(VLOOKUP(E217,تصنيفات!C:D,2,0),"/",VLOOKUP(B217,تصنيفات!A:B,2,0)),"")</f>
        <v/>
      </c>
      <c r="D217" s="77"/>
      <c r="E217" s="44"/>
      <c r="F217" s="51"/>
      <c r="G217" s="51">
        <v>0</v>
      </c>
      <c r="H217" s="15">
        <f t="shared" si="11"/>
        <v>0</v>
      </c>
      <c r="I217" s="51"/>
      <c r="J217" s="15" t="str">
        <f t="shared" si="12"/>
        <v/>
      </c>
      <c r="K217" s="51"/>
      <c r="L217" s="15" t="str">
        <f>IFERROR(INDEX(تصنيفات!E:E,MATCH($E217,تصنيفات!$C$1:'تصنيفات'!$C$1500,0)),"")</f>
        <v/>
      </c>
    </row>
    <row r="218" spans="1:12" x14ac:dyDescent="0.2">
      <c r="A218" s="15" t="str">
        <f t="shared" si="10"/>
        <v/>
      </c>
      <c r="B218" s="8"/>
      <c r="C218" s="77" t="str">
        <f>IFERROR(CONCATENATE(VLOOKUP(E218,تصنيفات!C:D,2,0),"/",VLOOKUP(B218,تصنيفات!A:B,2,0)),"")</f>
        <v/>
      </c>
      <c r="D218" s="77"/>
      <c r="E218" s="44"/>
      <c r="F218" s="51"/>
      <c r="G218" s="51">
        <v>0</v>
      </c>
      <c r="H218" s="15">
        <f t="shared" si="11"/>
        <v>0</v>
      </c>
      <c r="I218" s="51"/>
      <c r="J218" s="15" t="str">
        <f t="shared" si="12"/>
        <v/>
      </c>
      <c r="K218" s="51"/>
      <c r="L218" s="15" t="str">
        <f>IFERROR(INDEX(تصنيفات!E:E,MATCH($E218,تصنيفات!$C$1:'تصنيفات'!$C$1500,0)),"")</f>
        <v/>
      </c>
    </row>
    <row r="219" spans="1:12" x14ac:dyDescent="0.2">
      <c r="A219" s="15" t="str">
        <f t="shared" si="10"/>
        <v/>
      </c>
      <c r="B219" s="8"/>
      <c r="C219" s="77" t="str">
        <f>IFERROR(CONCATENATE(VLOOKUP(E219,تصنيفات!C:D,2,0),"/",VLOOKUP(B219,تصنيفات!A:B,2,0)),"")</f>
        <v/>
      </c>
      <c r="D219" s="77"/>
      <c r="E219" s="44"/>
      <c r="F219" s="51"/>
      <c r="G219" s="51">
        <v>0</v>
      </c>
      <c r="H219" s="15">
        <f t="shared" si="11"/>
        <v>0</v>
      </c>
      <c r="I219" s="51"/>
      <c r="J219" s="15" t="str">
        <f t="shared" si="12"/>
        <v/>
      </c>
      <c r="K219" s="51"/>
      <c r="L219" s="15" t="str">
        <f>IFERROR(INDEX(تصنيفات!E:E,MATCH($E219,تصنيفات!$C$1:'تصنيفات'!$C$1500,0)),"")</f>
        <v/>
      </c>
    </row>
    <row r="220" spans="1:12" x14ac:dyDescent="0.2">
      <c r="A220" s="15" t="str">
        <f t="shared" si="10"/>
        <v/>
      </c>
      <c r="B220" s="8"/>
      <c r="C220" s="77" t="str">
        <f>IFERROR(CONCATENATE(VLOOKUP(E220,تصنيفات!C:D,2,0),"/",VLOOKUP(B220,تصنيفات!A:B,2,0)),"")</f>
        <v/>
      </c>
      <c r="D220" s="77"/>
      <c r="E220" s="44"/>
      <c r="F220" s="51"/>
      <c r="G220" s="51">
        <v>0</v>
      </c>
      <c r="H220" s="15">
        <f t="shared" si="11"/>
        <v>0</v>
      </c>
      <c r="I220" s="51"/>
      <c r="J220" s="15" t="str">
        <f t="shared" si="12"/>
        <v/>
      </c>
      <c r="K220" s="51"/>
      <c r="L220" s="15" t="str">
        <f>IFERROR(INDEX(تصنيفات!E:E,MATCH($E220,تصنيفات!$C$1:'تصنيفات'!$C$1500,0)),"")</f>
        <v/>
      </c>
    </row>
    <row r="221" spans="1:12" x14ac:dyDescent="0.2">
      <c r="A221" s="15" t="str">
        <f t="shared" si="10"/>
        <v/>
      </c>
      <c r="B221" s="8"/>
      <c r="C221" s="77" t="str">
        <f>IFERROR(CONCATENATE(VLOOKUP(E221,تصنيفات!C:D,2,0),"/",VLOOKUP(B221,تصنيفات!A:B,2,0)),"")</f>
        <v/>
      </c>
      <c r="D221" s="77"/>
      <c r="E221" s="44"/>
      <c r="F221" s="51"/>
      <c r="G221" s="51">
        <v>0</v>
      </c>
      <c r="H221" s="15">
        <f t="shared" si="11"/>
        <v>0</v>
      </c>
      <c r="I221" s="51"/>
      <c r="J221" s="15" t="str">
        <f t="shared" si="12"/>
        <v/>
      </c>
      <c r="K221" s="51"/>
      <c r="L221" s="15" t="str">
        <f>IFERROR(INDEX(تصنيفات!E:E,MATCH($E221,تصنيفات!$C$1:'تصنيفات'!$C$1500,0)),"")</f>
        <v/>
      </c>
    </row>
    <row r="222" spans="1:12" x14ac:dyDescent="0.2">
      <c r="A222" s="15" t="str">
        <f t="shared" si="10"/>
        <v/>
      </c>
      <c r="B222" s="8"/>
      <c r="C222" s="77" t="str">
        <f>IFERROR(CONCATENATE(VLOOKUP(E222,تصنيفات!C:D,2,0),"/",VLOOKUP(B222,تصنيفات!A:B,2,0)),"")</f>
        <v/>
      </c>
      <c r="D222" s="77"/>
      <c r="E222" s="44"/>
      <c r="F222" s="51"/>
      <c r="G222" s="51">
        <v>0</v>
      </c>
      <c r="H222" s="15">
        <f t="shared" si="11"/>
        <v>0</v>
      </c>
      <c r="I222" s="51"/>
      <c r="J222" s="15" t="str">
        <f t="shared" si="12"/>
        <v/>
      </c>
      <c r="K222" s="51"/>
      <c r="L222" s="15" t="str">
        <f>IFERROR(INDEX(تصنيفات!E:E,MATCH($E222,تصنيفات!$C$1:'تصنيفات'!$C$1500,0)),"")</f>
        <v/>
      </c>
    </row>
    <row r="223" spans="1:12" x14ac:dyDescent="0.2">
      <c r="A223" s="15" t="str">
        <f t="shared" si="10"/>
        <v/>
      </c>
      <c r="B223" s="8"/>
      <c r="C223" s="77" t="str">
        <f>IFERROR(CONCATENATE(VLOOKUP(E223,تصنيفات!C:D,2,0),"/",VLOOKUP(B223,تصنيفات!A:B,2,0)),"")</f>
        <v/>
      </c>
      <c r="D223" s="77"/>
      <c r="E223" s="44"/>
      <c r="F223" s="51"/>
      <c r="G223" s="51">
        <v>0</v>
      </c>
      <c r="H223" s="15">
        <f t="shared" si="11"/>
        <v>0</v>
      </c>
      <c r="I223" s="51"/>
      <c r="J223" s="15" t="str">
        <f t="shared" si="12"/>
        <v/>
      </c>
      <c r="K223" s="51"/>
      <c r="L223" s="15" t="str">
        <f>IFERROR(INDEX(تصنيفات!E:E,MATCH($E223,تصنيفات!$C$1:'تصنيفات'!$C$1500,0)),"")</f>
        <v/>
      </c>
    </row>
    <row r="224" spans="1:12" x14ac:dyDescent="0.2">
      <c r="A224" s="15" t="str">
        <f t="shared" si="10"/>
        <v/>
      </c>
      <c r="B224" s="8"/>
      <c r="C224" s="77" t="str">
        <f>IFERROR(CONCATENATE(VLOOKUP(E224,تصنيفات!C:D,2,0),"/",VLOOKUP(B224,تصنيفات!A:B,2,0)),"")</f>
        <v/>
      </c>
      <c r="D224" s="77"/>
      <c r="E224" s="44"/>
      <c r="F224" s="51"/>
      <c r="G224" s="51">
        <v>0</v>
      </c>
      <c r="H224" s="15">
        <f t="shared" si="11"/>
        <v>0</v>
      </c>
      <c r="I224" s="51"/>
      <c r="J224" s="15" t="str">
        <f t="shared" si="12"/>
        <v/>
      </c>
      <c r="K224" s="51"/>
      <c r="L224" s="15" t="str">
        <f>IFERROR(INDEX(تصنيفات!E:E,MATCH($E224,تصنيفات!$C$1:'تصنيفات'!$C$1500,0)),"")</f>
        <v/>
      </c>
    </row>
    <row r="225" spans="1:12" x14ac:dyDescent="0.2">
      <c r="A225" s="15" t="str">
        <f t="shared" si="10"/>
        <v/>
      </c>
      <c r="B225" s="8"/>
      <c r="C225" s="77" t="str">
        <f>IFERROR(CONCATENATE(VLOOKUP(E225,تصنيفات!C:D,2,0),"/",VLOOKUP(B225,تصنيفات!A:B,2,0)),"")</f>
        <v/>
      </c>
      <c r="D225" s="77"/>
      <c r="E225" s="44"/>
      <c r="F225" s="51"/>
      <c r="G225" s="51">
        <v>0</v>
      </c>
      <c r="H225" s="15">
        <f t="shared" si="11"/>
        <v>0</v>
      </c>
      <c r="I225" s="51"/>
      <c r="J225" s="15" t="str">
        <f t="shared" si="12"/>
        <v/>
      </c>
      <c r="K225" s="51"/>
      <c r="L225" s="15" t="str">
        <f>IFERROR(INDEX(تصنيفات!E:E,MATCH($E225,تصنيفات!$C$1:'تصنيفات'!$C$1500,0)),"")</f>
        <v/>
      </c>
    </row>
    <row r="226" spans="1:12" x14ac:dyDescent="0.2">
      <c r="A226" s="15" t="str">
        <f t="shared" si="10"/>
        <v/>
      </c>
      <c r="B226" s="8"/>
      <c r="C226" s="77" t="str">
        <f>IFERROR(CONCATENATE(VLOOKUP(E226,تصنيفات!C:D,2,0),"/",VLOOKUP(B226,تصنيفات!A:B,2,0)),"")</f>
        <v/>
      </c>
      <c r="D226" s="77"/>
      <c r="E226" s="44"/>
      <c r="F226" s="51"/>
      <c r="G226" s="51">
        <v>0</v>
      </c>
      <c r="H226" s="15">
        <f t="shared" si="11"/>
        <v>0</v>
      </c>
      <c r="I226" s="51"/>
      <c r="J226" s="15" t="str">
        <f t="shared" si="12"/>
        <v/>
      </c>
      <c r="K226" s="51"/>
      <c r="L226" s="15" t="str">
        <f>IFERROR(INDEX(تصنيفات!E:E,MATCH($E226,تصنيفات!$C$1:'تصنيفات'!$C$1500,0)),"")</f>
        <v/>
      </c>
    </row>
    <row r="227" spans="1:12" x14ac:dyDescent="0.2">
      <c r="A227" s="15" t="str">
        <f t="shared" si="10"/>
        <v/>
      </c>
      <c r="B227" s="8"/>
      <c r="C227" s="77" t="str">
        <f>IFERROR(CONCATENATE(VLOOKUP(E227,تصنيفات!C:D,2,0),"/",VLOOKUP(B227,تصنيفات!A:B,2,0)),"")</f>
        <v/>
      </c>
      <c r="D227" s="77"/>
      <c r="E227" s="44"/>
      <c r="F227" s="51"/>
      <c r="G227" s="51">
        <v>0</v>
      </c>
      <c r="H227" s="15">
        <f t="shared" si="11"/>
        <v>0</v>
      </c>
      <c r="I227" s="51"/>
      <c r="J227" s="15" t="str">
        <f t="shared" si="12"/>
        <v/>
      </c>
      <c r="K227" s="51"/>
      <c r="L227" s="15" t="str">
        <f>IFERROR(INDEX(تصنيفات!E:E,MATCH($E227,تصنيفات!$C$1:'تصنيفات'!$C$1500,0)),"")</f>
        <v/>
      </c>
    </row>
    <row r="228" spans="1:12" x14ac:dyDescent="0.2">
      <c r="A228" s="15" t="str">
        <f t="shared" si="10"/>
        <v/>
      </c>
      <c r="B228" s="8"/>
      <c r="C228" s="77" t="str">
        <f>IFERROR(CONCATENATE(VLOOKUP(E228,تصنيفات!C:D,2,0),"/",VLOOKUP(B228,تصنيفات!A:B,2,0)),"")</f>
        <v/>
      </c>
      <c r="D228" s="77"/>
      <c r="E228" s="44"/>
      <c r="F228" s="51"/>
      <c r="G228" s="51">
        <v>0</v>
      </c>
      <c r="H228" s="15">
        <f t="shared" si="11"/>
        <v>0</v>
      </c>
      <c r="I228" s="51"/>
      <c r="J228" s="15" t="str">
        <f t="shared" si="12"/>
        <v/>
      </c>
      <c r="K228" s="51"/>
      <c r="L228" s="15" t="str">
        <f>IFERROR(INDEX(تصنيفات!E:E,MATCH($E228,تصنيفات!$C$1:'تصنيفات'!$C$1500,0)),"")</f>
        <v/>
      </c>
    </row>
    <row r="229" spans="1:12" x14ac:dyDescent="0.2">
      <c r="A229" s="15" t="str">
        <f t="shared" si="10"/>
        <v/>
      </c>
      <c r="B229" s="8"/>
      <c r="C229" s="77" t="str">
        <f>IFERROR(CONCATENATE(VLOOKUP(E229,تصنيفات!C:D,2,0),"/",VLOOKUP(B229,تصنيفات!A:B,2,0)),"")</f>
        <v/>
      </c>
      <c r="D229" s="77"/>
      <c r="E229" s="44"/>
      <c r="F229" s="51"/>
      <c r="G229" s="51">
        <v>0</v>
      </c>
      <c r="H229" s="15">
        <f t="shared" si="11"/>
        <v>0</v>
      </c>
      <c r="I229" s="51"/>
      <c r="J229" s="15" t="str">
        <f t="shared" si="12"/>
        <v/>
      </c>
      <c r="K229" s="51"/>
      <c r="L229" s="15" t="str">
        <f>IFERROR(INDEX(تصنيفات!E:E,MATCH($E229,تصنيفات!$C$1:'تصنيفات'!$C$1500,0)),"")</f>
        <v/>
      </c>
    </row>
    <row r="230" spans="1:12" x14ac:dyDescent="0.2">
      <c r="A230" s="15" t="str">
        <f t="shared" si="10"/>
        <v/>
      </c>
      <c r="B230" s="8"/>
      <c r="C230" s="77" t="str">
        <f>IFERROR(CONCATENATE(VLOOKUP(E230,تصنيفات!C:D,2,0),"/",VLOOKUP(B230,تصنيفات!A:B,2,0)),"")</f>
        <v/>
      </c>
      <c r="D230" s="77"/>
      <c r="E230" s="44"/>
      <c r="F230" s="51"/>
      <c r="G230" s="51">
        <v>0</v>
      </c>
      <c r="H230" s="15">
        <f t="shared" si="11"/>
        <v>0</v>
      </c>
      <c r="I230" s="51"/>
      <c r="J230" s="15" t="str">
        <f t="shared" si="12"/>
        <v/>
      </c>
      <c r="K230" s="51"/>
      <c r="L230" s="15" t="str">
        <f>IFERROR(INDEX(تصنيفات!E:E,MATCH($E230,تصنيفات!$C$1:'تصنيفات'!$C$1500,0)),"")</f>
        <v/>
      </c>
    </row>
    <row r="231" spans="1:12" x14ac:dyDescent="0.2">
      <c r="A231" s="15" t="str">
        <f t="shared" si="10"/>
        <v/>
      </c>
      <c r="B231" s="8"/>
      <c r="C231" s="77" t="str">
        <f>IFERROR(CONCATENATE(VLOOKUP(E231,تصنيفات!C:D,2,0),"/",VLOOKUP(B231,تصنيفات!A:B,2,0)),"")</f>
        <v/>
      </c>
      <c r="D231" s="77"/>
      <c r="E231" s="44"/>
      <c r="F231" s="51"/>
      <c r="G231" s="51">
        <v>0</v>
      </c>
      <c r="H231" s="15">
        <f t="shared" si="11"/>
        <v>0</v>
      </c>
      <c r="I231" s="51"/>
      <c r="J231" s="15" t="str">
        <f t="shared" si="12"/>
        <v/>
      </c>
      <c r="K231" s="51"/>
      <c r="L231" s="15" t="str">
        <f>IFERROR(INDEX(تصنيفات!E:E,MATCH($E231,تصنيفات!$C$1:'تصنيفات'!$C$1500,0)),"")</f>
        <v/>
      </c>
    </row>
    <row r="232" spans="1:12" x14ac:dyDescent="0.2">
      <c r="A232" s="15" t="str">
        <f t="shared" si="10"/>
        <v/>
      </c>
      <c r="B232" s="8"/>
      <c r="C232" s="77" t="str">
        <f>IFERROR(CONCATENATE(VLOOKUP(E232,تصنيفات!C:D,2,0),"/",VLOOKUP(B232,تصنيفات!A:B,2,0)),"")</f>
        <v/>
      </c>
      <c r="D232" s="77"/>
      <c r="E232" s="44"/>
      <c r="F232" s="51"/>
      <c r="G232" s="51">
        <v>0</v>
      </c>
      <c r="H232" s="15">
        <f t="shared" si="11"/>
        <v>0</v>
      </c>
      <c r="I232" s="51"/>
      <c r="J232" s="15" t="str">
        <f t="shared" si="12"/>
        <v/>
      </c>
      <c r="K232" s="51"/>
      <c r="L232" s="15" t="str">
        <f>IFERROR(INDEX(تصنيفات!E:E,MATCH($E232,تصنيفات!$C$1:'تصنيفات'!$C$1500,0)),"")</f>
        <v/>
      </c>
    </row>
    <row r="233" spans="1:12" x14ac:dyDescent="0.2">
      <c r="A233" s="15" t="str">
        <f t="shared" si="10"/>
        <v/>
      </c>
      <c r="B233" s="8"/>
      <c r="C233" s="77" t="str">
        <f>IFERROR(CONCATENATE(VLOOKUP(E233,تصنيفات!C:D,2,0),"/",VLOOKUP(B233,تصنيفات!A:B,2,0)),"")</f>
        <v/>
      </c>
      <c r="D233" s="77"/>
      <c r="E233" s="44"/>
      <c r="F233" s="51"/>
      <c r="G233" s="51">
        <v>0</v>
      </c>
      <c r="H233" s="15">
        <f t="shared" si="11"/>
        <v>0</v>
      </c>
      <c r="I233" s="51"/>
      <c r="J233" s="15" t="str">
        <f t="shared" si="12"/>
        <v/>
      </c>
      <c r="K233" s="51"/>
      <c r="L233" s="15" t="str">
        <f>IFERROR(INDEX(تصنيفات!E:E,MATCH($E233,تصنيفات!$C$1:'تصنيفات'!$C$1500,0)),"")</f>
        <v/>
      </c>
    </row>
    <row r="234" spans="1:12" x14ac:dyDescent="0.2">
      <c r="A234" s="15" t="str">
        <f t="shared" si="10"/>
        <v/>
      </c>
      <c r="B234" s="8"/>
      <c r="C234" s="77" t="str">
        <f>IFERROR(CONCATENATE(VLOOKUP(E234,تصنيفات!C:D,2,0),"/",VLOOKUP(B234,تصنيفات!A:B,2,0)),"")</f>
        <v/>
      </c>
      <c r="D234" s="77"/>
      <c r="E234" s="44"/>
      <c r="F234" s="51"/>
      <c r="G234" s="51">
        <v>0</v>
      </c>
      <c r="H234" s="15">
        <f t="shared" si="11"/>
        <v>0</v>
      </c>
      <c r="I234" s="51"/>
      <c r="J234" s="15" t="str">
        <f t="shared" si="12"/>
        <v/>
      </c>
      <c r="K234" s="51"/>
      <c r="L234" s="15" t="str">
        <f>IFERROR(INDEX(تصنيفات!E:E,MATCH($E234,تصنيفات!$C$1:'تصنيفات'!$C$1500,0)),"")</f>
        <v/>
      </c>
    </row>
    <row r="235" spans="1:12" x14ac:dyDescent="0.2">
      <c r="A235" s="15" t="str">
        <f t="shared" si="10"/>
        <v/>
      </c>
      <c r="B235" s="8"/>
      <c r="C235" s="77" t="str">
        <f>IFERROR(CONCATENATE(VLOOKUP(E235,تصنيفات!C:D,2,0),"/",VLOOKUP(B235,تصنيفات!A:B,2,0)),"")</f>
        <v/>
      </c>
      <c r="D235" s="77"/>
      <c r="E235" s="44"/>
      <c r="F235" s="51"/>
      <c r="G235" s="51">
        <v>0</v>
      </c>
      <c r="H235" s="15">
        <f t="shared" si="11"/>
        <v>0</v>
      </c>
      <c r="I235" s="51"/>
      <c r="J235" s="15" t="str">
        <f t="shared" si="12"/>
        <v/>
      </c>
      <c r="K235" s="51"/>
      <c r="L235" s="15" t="str">
        <f>IFERROR(INDEX(تصنيفات!E:E,MATCH($E235,تصنيفات!$C$1:'تصنيفات'!$C$1500,0)),"")</f>
        <v/>
      </c>
    </row>
    <row r="236" spans="1:12" x14ac:dyDescent="0.2">
      <c r="A236" s="15" t="str">
        <f t="shared" si="10"/>
        <v/>
      </c>
      <c r="B236" s="8"/>
      <c r="C236" s="77" t="str">
        <f>IFERROR(CONCATENATE(VLOOKUP(E236,تصنيفات!C:D,2,0),"/",VLOOKUP(B236,تصنيفات!A:B,2,0)),"")</f>
        <v/>
      </c>
      <c r="D236" s="77"/>
      <c r="E236" s="44"/>
      <c r="F236" s="51"/>
      <c r="G236" s="51">
        <v>0</v>
      </c>
      <c r="H236" s="15">
        <f t="shared" si="11"/>
        <v>0</v>
      </c>
      <c r="I236" s="51"/>
      <c r="J236" s="15" t="str">
        <f t="shared" si="12"/>
        <v/>
      </c>
      <c r="K236" s="51"/>
      <c r="L236" s="15" t="str">
        <f>IFERROR(INDEX(تصنيفات!E:E,MATCH($E236,تصنيفات!$C$1:'تصنيفات'!$C$1500,0)),"")</f>
        <v/>
      </c>
    </row>
    <row r="237" spans="1:12" x14ac:dyDescent="0.2">
      <c r="A237" s="15" t="str">
        <f t="shared" si="10"/>
        <v/>
      </c>
      <c r="B237" s="8"/>
      <c r="C237" s="77" t="str">
        <f>IFERROR(CONCATENATE(VLOOKUP(E237,تصنيفات!C:D,2,0),"/",VLOOKUP(B237,تصنيفات!A:B,2,0)),"")</f>
        <v/>
      </c>
      <c r="D237" s="77"/>
      <c r="E237" s="44"/>
      <c r="F237" s="51"/>
      <c r="G237" s="51">
        <v>0</v>
      </c>
      <c r="H237" s="15">
        <f t="shared" si="11"/>
        <v>0</v>
      </c>
      <c r="I237" s="51"/>
      <c r="J237" s="15" t="str">
        <f t="shared" si="12"/>
        <v/>
      </c>
      <c r="K237" s="51"/>
      <c r="L237" s="15" t="str">
        <f>IFERROR(INDEX(تصنيفات!E:E,MATCH($E237,تصنيفات!$C$1:'تصنيفات'!$C$1500,0)),"")</f>
        <v/>
      </c>
    </row>
    <row r="238" spans="1:12" x14ac:dyDescent="0.2">
      <c r="A238" s="15" t="str">
        <f t="shared" si="10"/>
        <v/>
      </c>
      <c r="B238" s="8"/>
      <c r="C238" s="77" t="str">
        <f>IFERROR(CONCATENATE(VLOOKUP(E238,تصنيفات!C:D,2,0),"/",VLOOKUP(B238,تصنيفات!A:B,2,0)),"")</f>
        <v/>
      </c>
      <c r="D238" s="77"/>
      <c r="E238" s="44"/>
      <c r="F238" s="51"/>
      <c r="G238" s="51">
        <v>0</v>
      </c>
      <c r="H238" s="15">
        <f t="shared" si="11"/>
        <v>0</v>
      </c>
      <c r="I238" s="51"/>
      <c r="J238" s="15" t="str">
        <f t="shared" si="12"/>
        <v/>
      </c>
      <c r="K238" s="51"/>
      <c r="L238" s="15" t="str">
        <f>IFERROR(INDEX(تصنيفات!E:E,MATCH($E238,تصنيفات!$C$1:'تصنيفات'!$C$1500,0)),"")</f>
        <v/>
      </c>
    </row>
    <row r="239" spans="1:12" x14ac:dyDescent="0.2">
      <c r="A239" s="15" t="str">
        <f t="shared" si="10"/>
        <v/>
      </c>
      <c r="B239" s="8"/>
      <c r="C239" s="77" t="str">
        <f>IFERROR(CONCATENATE(VLOOKUP(E239,تصنيفات!C:D,2,0),"/",VLOOKUP(B239,تصنيفات!A:B,2,0)),"")</f>
        <v/>
      </c>
      <c r="D239" s="77"/>
      <c r="E239" s="44"/>
      <c r="F239" s="51"/>
      <c r="G239" s="51">
        <v>0</v>
      </c>
      <c r="H239" s="15">
        <f t="shared" si="11"/>
        <v>0</v>
      </c>
      <c r="I239" s="51"/>
      <c r="J239" s="15" t="str">
        <f t="shared" si="12"/>
        <v/>
      </c>
      <c r="K239" s="51"/>
      <c r="L239" s="15" t="str">
        <f>IFERROR(INDEX(تصنيفات!E:E,MATCH($E239,تصنيفات!$C$1:'تصنيفات'!$C$1500,0)),"")</f>
        <v/>
      </c>
    </row>
    <row r="240" spans="1:12" x14ac:dyDescent="0.2">
      <c r="A240" s="15" t="str">
        <f t="shared" si="10"/>
        <v/>
      </c>
      <c r="B240" s="8"/>
      <c r="C240" s="77" t="str">
        <f>IFERROR(CONCATENATE(VLOOKUP(E240,تصنيفات!C:D,2,0),"/",VLOOKUP(B240,تصنيفات!A:B,2,0)),"")</f>
        <v/>
      </c>
      <c r="D240" s="77"/>
      <c r="E240" s="44"/>
      <c r="F240" s="51"/>
      <c r="G240" s="51">
        <v>0</v>
      </c>
      <c r="H240" s="15">
        <f t="shared" si="11"/>
        <v>0</v>
      </c>
      <c r="I240" s="51"/>
      <c r="J240" s="15" t="str">
        <f t="shared" si="12"/>
        <v/>
      </c>
      <c r="K240" s="51"/>
      <c r="L240" s="15" t="str">
        <f>IFERROR(INDEX(تصنيفات!E:E,MATCH($E240,تصنيفات!$C$1:'تصنيفات'!$C$1500,0)),"")</f>
        <v/>
      </c>
    </row>
    <row r="241" spans="1:12" x14ac:dyDescent="0.2">
      <c r="A241" s="15" t="str">
        <f t="shared" si="10"/>
        <v/>
      </c>
      <c r="B241" s="8"/>
      <c r="C241" s="77" t="str">
        <f>IFERROR(CONCATENATE(VLOOKUP(E241,تصنيفات!C:D,2,0),"/",VLOOKUP(B241,تصنيفات!A:B,2,0)),"")</f>
        <v/>
      </c>
      <c r="D241" s="77"/>
      <c r="E241" s="44"/>
      <c r="F241" s="51"/>
      <c r="G241" s="51">
        <v>0</v>
      </c>
      <c r="H241" s="15">
        <f t="shared" si="11"/>
        <v>0</v>
      </c>
      <c r="I241" s="51"/>
      <c r="J241" s="15" t="str">
        <f t="shared" si="12"/>
        <v/>
      </c>
      <c r="K241" s="51"/>
      <c r="L241" s="15" t="str">
        <f>IFERROR(INDEX(تصنيفات!E:E,MATCH($E241,تصنيفات!$C$1:'تصنيفات'!$C$1500,0)),"")</f>
        <v/>
      </c>
    </row>
    <row r="242" spans="1:12" x14ac:dyDescent="0.2">
      <c r="A242" s="15" t="str">
        <f t="shared" si="10"/>
        <v/>
      </c>
      <c r="B242" s="8"/>
      <c r="C242" s="77" t="str">
        <f>IFERROR(CONCATENATE(VLOOKUP(E242,تصنيفات!C:D,2,0),"/",VLOOKUP(B242,تصنيفات!A:B,2,0)),"")</f>
        <v/>
      </c>
      <c r="D242" s="77"/>
      <c r="E242" s="44"/>
      <c r="F242" s="51"/>
      <c r="G242" s="51">
        <v>0</v>
      </c>
      <c r="H242" s="15">
        <f t="shared" si="11"/>
        <v>0</v>
      </c>
      <c r="I242" s="51"/>
      <c r="J242" s="15" t="str">
        <f t="shared" si="12"/>
        <v/>
      </c>
      <c r="K242" s="51"/>
      <c r="L242" s="15" t="str">
        <f>IFERROR(INDEX(تصنيفات!E:E,MATCH($E242,تصنيفات!$C$1:'تصنيفات'!$C$1500,0)),"")</f>
        <v/>
      </c>
    </row>
    <row r="243" spans="1:12" x14ac:dyDescent="0.2">
      <c r="A243" s="15" t="str">
        <f t="shared" si="10"/>
        <v/>
      </c>
      <c r="B243" s="8"/>
      <c r="C243" s="77" t="str">
        <f>IFERROR(CONCATENATE(VLOOKUP(E243,تصنيفات!C:D,2,0),"/",VLOOKUP(B243,تصنيفات!A:B,2,0)),"")</f>
        <v/>
      </c>
      <c r="D243" s="77"/>
      <c r="E243" s="44"/>
      <c r="F243" s="51"/>
      <c r="G243" s="51">
        <v>0</v>
      </c>
      <c r="H243" s="15">
        <f t="shared" si="11"/>
        <v>0</v>
      </c>
      <c r="I243" s="51"/>
      <c r="J243" s="15" t="str">
        <f t="shared" si="12"/>
        <v/>
      </c>
      <c r="K243" s="51"/>
      <c r="L243" s="15" t="str">
        <f>IFERROR(INDEX(تصنيفات!E:E,MATCH($E243,تصنيفات!$C$1:'تصنيفات'!$C$1500,0)),"")</f>
        <v/>
      </c>
    </row>
    <row r="244" spans="1:12" x14ac:dyDescent="0.2">
      <c r="A244" s="15" t="str">
        <f t="shared" si="10"/>
        <v/>
      </c>
      <c r="B244" s="8"/>
      <c r="C244" s="77" t="str">
        <f>IFERROR(CONCATENATE(VLOOKUP(E244,تصنيفات!C:D,2,0),"/",VLOOKUP(B244,تصنيفات!A:B,2,0)),"")</f>
        <v/>
      </c>
      <c r="D244" s="77"/>
      <c r="E244" s="44"/>
      <c r="F244" s="51"/>
      <c r="G244" s="51">
        <v>0</v>
      </c>
      <c r="H244" s="15">
        <f t="shared" si="11"/>
        <v>0</v>
      </c>
      <c r="I244" s="51"/>
      <c r="J244" s="15" t="str">
        <f t="shared" si="12"/>
        <v/>
      </c>
      <c r="K244" s="51"/>
      <c r="L244" s="15" t="str">
        <f>IFERROR(INDEX(تصنيفات!E:E,MATCH($E244,تصنيفات!$C$1:'تصنيفات'!$C$1500,0)),"")</f>
        <v/>
      </c>
    </row>
    <row r="245" spans="1:12" x14ac:dyDescent="0.2">
      <c r="A245" s="15" t="str">
        <f t="shared" si="10"/>
        <v/>
      </c>
      <c r="B245" s="8"/>
      <c r="C245" s="77" t="str">
        <f>IFERROR(CONCATENATE(VLOOKUP(E245,تصنيفات!C:D,2,0),"/",VLOOKUP(B245,تصنيفات!A:B,2,0)),"")</f>
        <v/>
      </c>
      <c r="D245" s="77"/>
      <c r="E245" s="44"/>
      <c r="F245" s="51"/>
      <c r="G245" s="51">
        <v>0</v>
      </c>
      <c r="H245" s="15">
        <f t="shared" si="11"/>
        <v>0</v>
      </c>
      <c r="I245" s="51"/>
      <c r="J245" s="15" t="str">
        <f t="shared" si="12"/>
        <v/>
      </c>
      <c r="K245" s="51"/>
      <c r="L245" s="15" t="str">
        <f>IFERROR(INDEX(تصنيفات!E:E,MATCH($E245,تصنيفات!$C$1:'تصنيفات'!$C$1500,0)),"")</f>
        <v/>
      </c>
    </row>
    <row r="246" spans="1:12" x14ac:dyDescent="0.2">
      <c r="A246" s="15" t="str">
        <f t="shared" si="10"/>
        <v/>
      </c>
      <c r="B246" s="8"/>
      <c r="C246" s="77" t="str">
        <f>IFERROR(CONCATENATE(VLOOKUP(E246,تصنيفات!C:D,2,0),"/",VLOOKUP(B246,تصنيفات!A:B,2,0)),"")</f>
        <v/>
      </c>
      <c r="D246" s="77"/>
      <c r="E246" s="44"/>
      <c r="F246" s="51"/>
      <c r="G246" s="51">
        <v>0</v>
      </c>
      <c r="H246" s="15">
        <f t="shared" si="11"/>
        <v>0</v>
      </c>
      <c r="I246" s="51"/>
      <c r="J246" s="15" t="str">
        <f t="shared" si="12"/>
        <v/>
      </c>
      <c r="K246" s="51"/>
      <c r="L246" s="15" t="str">
        <f>IFERROR(INDEX(تصنيفات!E:E,MATCH($E246,تصنيفات!$C$1:'تصنيفات'!$C$1500,0)),"")</f>
        <v/>
      </c>
    </row>
    <row r="247" spans="1:12" x14ac:dyDescent="0.2">
      <c r="A247" s="15" t="str">
        <f t="shared" si="10"/>
        <v/>
      </c>
      <c r="B247" s="8"/>
      <c r="C247" s="77" t="str">
        <f>IFERROR(CONCATENATE(VLOOKUP(E247,تصنيفات!C:D,2,0),"/",VLOOKUP(B247,تصنيفات!A:B,2,0)),"")</f>
        <v/>
      </c>
      <c r="D247" s="77"/>
      <c r="E247" s="44"/>
      <c r="F247" s="51"/>
      <c r="G247" s="51">
        <v>0</v>
      </c>
      <c r="H247" s="15">
        <f t="shared" si="11"/>
        <v>0</v>
      </c>
      <c r="I247" s="51"/>
      <c r="J247" s="15" t="str">
        <f t="shared" si="12"/>
        <v/>
      </c>
      <c r="K247" s="51"/>
      <c r="L247" s="15" t="str">
        <f>IFERROR(INDEX(تصنيفات!E:E,MATCH($E247,تصنيفات!$C$1:'تصنيفات'!$C$1500,0)),"")</f>
        <v/>
      </c>
    </row>
    <row r="248" spans="1:12" x14ac:dyDescent="0.2">
      <c r="A248" s="15" t="str">
        <f t="shared" si="10"/>
        <v/>
      </c>
      <c r="B248" s="8"/>
      <c r="C248" s="77" t="str">
        <f>IFERROR(CONCATENATE(VLOOKUP(E248,تصنيفات!C:D,2,0),"/",VLOOKUP(B248,تصنيفات!A:B,2,0)),"")</f>
        <v/>
      </c>
      <c r="D248" s="77"/>
      <c r="E248" s="44"/>
      <c r="F248" s="51"/>
      <c r="G248" s="51">
        <v>0</v>
      </c>
      <c r="H248" s="15">
        <f t="shared" si="11"/>
        <v>0</v>
      </c>
      <c r="I248" s="51"/>
      <c r="J248" s="15" t="str">
        <f t="shared" si="12"/>
        <v/>
      </c>
      <c r="K248" s="51"/>
      <c r="L248" s="15" t="str">
        <f>IFERROR(INDEX(تصنيفات!E:E,MATCH($E248,تصنيفات!$C$1:'تصنيفات'!$C$1500,0)),"")</f>
        <v/>
      </c>
    </row>
    <row r="249" spans="1:12" x14ac:dyDescent="0.2">
      <c r="A249" s="15" t="str">
        <f t="shared" si="10"/>
        <v/>
      </c>
      <c r="B249" s="8"/>
      <c r="C249" s="77" t="str">
        <f>IFERROR(CONCATENATE(VLOOKUP(E249,تصنيفات!C:D,2,0),"/",VLOOKUP(B249,تصنيفات!A:B,2,0)),"")</f>
        <v/>
      </c>
      <c r="D249" s="77"/>
      <c r="E249" s="44"/>
      <c r="F249" s="51"/>
      <c r="G249" s="51">
        <v>0</v>
      </c>
      <c r="H249" s="15">
        <f t="shared" si="11"/>
        <v>0</v>
      </c>
      <c r="I249" s="51"/>
      <c r="J249" s="15" t="str">
        <f t="shared" si="12"/>
        <v/>
      </c>
      <c r="K249" s="51"/>
      <c r="L249" s="15" t="str">
        <f>IFERROR(INDEX(تصنيفات!E:E,MATCH($E249,تصنيفات!$C$1:'تصنيفات'!$C$1500,0)),"")</f>
        <v/>
      </c>
    </row>
    <row r="250" spans="1:12" x14ac:dyDescent="0.2">
      <c r="A250" s="15" t="str">
        <f t="shared" si="10"/>
        <v/>
      </c>
      <c r="B250" s="8"/>
      <c r="C250" s="77" t="str">
        <f>IFERROR(CONCATENATE(VLOOKUP(E250,تصنيفات!C:D,2,0),"/",VLOOKUP(B250,تصنيفات!A:B,2,0)),"")</f>
        <v/>
      </c>
      <c r="D250" s="77"/>
      <c r="E250" s="44"/>
      <c r="F250" s="51"/>
      <c r="G250" s="51">
        <v>0</v>
      </c>
      <c r="H250" s="15">
        <f t="shared" si="11"/>
        <v>0</v>
      </c>
      <c r="I250" s="51"/>
      <c r="J250" s="15" t="str">
        <f t="shared" si="12"/>
        <v/>
      </c>
      <c r="K250" s="51"/>
      <c r="L250" s="15" t="str">
        <f>IFERROR(INDEX(تصنيفات!E:E,MATCH($E250,تصنيفات!$C$1:'تصنيفات'!$C$1500,0)),"")</f>
        <v/>
      </c>
    </row>
    <row r="251" spans="1:12" x14ac:dyDescent="0.2">
      <c r="A251" s="15" t="str">
        <f t="shared" si="10"/>
        <v/>
      </c>
      <c r="B251" s="8"/>
      <c r="C251" s="77" t="str">
        <f>IFERROR(CONCATENATE(VLOOKUP(E251,تصنيفات!C:D,2,0),"/",VLOOKUP(B251,تصنيفات!A:B,2,0)),"")</f>
        <v/>
      </c>
      <c r="D251" s="77"/>
      <c r="E251" s="44"/>
      <c r="F251" s="51"/>
      <c r="G251" s="51">
        <v>0</v>
      </c>
      <c r="H251" s="15">
        <f t="shared" si="11"/>
        <v>0</v>
      </c>
      <c r="I251" s="51"/>
      <c r="J251" s="15" t="str">
        <f t="shared" si="12"/>
        <v/>
      </c>
      <c r="K251" s="51"/>
      <c r="L251" s="15" t="str">
        <f>IFERROR(INDEX(تصنيفات!E:E,MATCH($E251,تصنيفات!$C$1:'تصنيفات'!$C$1500,0)),"")</f>
        <v/>
      </c>
    </row>
    <row r="252" spans="1:12" x14ac:dyDescent="0.2">
      <c r="A252" s="15" t="str">
        <f t="shared" si="10"/>
        <v/>
      </c>
      <c r="B252" s="8"/>
      <c r="C252" s="77" t="str">
        <f>IFERROR(CONCATENATE(VLOOKUP(E252,تصنيفات!C:D,2,0),"/",VLOOKUP(B252,تصنيفات!A:B,2,0)),"")</f>
        <v/>
      </c>
      <c r="D252" s="77"/>
      <c r="E252" s="44"/>
      <c r="F252" s="51"/>
      <c r="G252" s="51">
        <v>0</v>
      </c>
      <c r="H252" s="15">
        <f t="shared" si="11"/>
        <v>0</v>
      </c>
      <c r="I252" s="51"/>
      <c r="J252" s="15" t="str">
        <f t="shared" si="12"/>
        <v/>
      </c>
      <c r="K252" s="51"/>
      <c r="L252" s="15" t="str">
        <f>IFERROR(INDEX(تصنيفات!E:E,MATCH($E252,تصنيفات!$C$1:'تصنيفات'!$C$1500,0)),"")</f>
        <v/>
      </c>
    </row>
    <row r="253" spans="1:12" x14ac:dyDescent="0.2">
      <c r="A253" s="15" t="str">
        <f t="shared" si="10"/>
        <v/>
      </c>
      <c r="B253" s="8"/>
      <c r="C253" s="77" t="str">
        <f>IFERROR(CONCATENATE(VLOOKUP(E253,تصنيفات!C:D,2,0),"/",VLOOKUP(B253,تصنيفات!A:B,2,0)),"")</f>
        <v/>
      </c>
      <c r="D253" s="77"/>
      <c r="E253" s="44"/>
      <c r="F253" s="51"/>
      <c r="G253" s="51">
        <v>0</v>
      </c>
      <c r="H253" s="15">
        <f t="shared" si="11"/>
        <v>0</v>
      </c>
      <c r="I253" s="51"/>
      <c r="J253" s="15" t="str">
        <f t="shared" si="12"/>
        <v/>
      </c>
      <c r="K253" s="51"/>
      <c r="L253" s="15" t="str">
        <f>IFERROR(INDEX(تصنيفات!E:E,MATCH($E253,تصنيفات!$C$1:'تصنيفات'!$C$1500,0)),"")</f>
        <v/>
      </c>
    </row>
    <row r="254" spans="1:12" x14ac:dyDescent="0.2">
      <c r="A254" s="15" t="str">
        <f t="shared" si="10"/>
        <v/>
      </c>
      <c r="B254" s="8"/>
      <c r="C254" s="77" t="str">
        <f>IFERROR(CONCATENATE(VLOOKUP(E254,تصنيفات!C:D,2,0),"/",VLOOKUP(B254,تصنيفات!A:B,2,0)),"")</f>
        <v/>
      </c>
      <c r="D254" s="77"/>
      <c r="E254" s="44"/>
      <c r="F254" s="51"/>
      <c r="G254" s="51">
        <v>0</v>
      </c>
      <c r="H254" s="15">
        <f t="shared" si="11"/>
        <v>0</v>
      </c>
      <c r="I254" s="51"/>
      <c r="J254" s="15" t="str">
        <f t="shared" si="12"/>
        <v/>
      </c>
      <c r="K254" s="51"/>
      <c r="L254" s="15" t="str">
        <f>IFERROR(INDEX(تصنيفات!E:E,MATCH($E254,تصنيفات!$C$1:'تصنيفات'!$C$1500,0)),"")</f>
        <v/>
      </c>
    </row>
    <row r="255" spans="1:12" x14ac:dyDescent="0.2">
      <c r="A255" s="15" t="str">
        <f t="shared" si="10"/>
        <v/>
      </c>
      <c r="B255" s="8"/>
      <c r="C255" s="77" t="str">
        <f>IFERROR(CONCATENATE(VLOOKUP(E255,تصنيفات!C:D,2,0),"/",VLOOKUP(B255,تصنيفات!A:B,2,0)),"")</f>
        <v/>
      </c>
      <c r="D255" s="77"/>
      <c r="E255" s="44"/>
      <c r="F255" s="51"/>
      <c r="G255" s="51">
        <v>0</v>
      </c>
      <c r="H255" s="15">
        <f t="shared" si="11"/>
        <v>0</v>
      </c>
      <c r="I255" s="51"/>
      <c r="J255" s="15" t="str">
        <f t="shared" si="12"/>
        <v/>
      </c>
      <c r="K255" s="51"/>
      <c r="L255" s="15" t="str">
        <f>IFERROR(INDEX(تصنيفات!E:E,MATCH($E255,تصنيفات!$C$1:'تصنيفات'!$C$1500,0)),"")</f>
        <v/>
      </c>
    </row>
    <row r="256" spans="1:12" x14ac:dyDescent="0.2">
      <c r="A256" s="15" t="str">
        <f t="shared" si="10"/>
        <v/>
      </c>
      <c r="B256" s="8"/>
      <c r="C256" s="77" t="str">
        <f>IFERROR(CONCATENATE(VLOOKUP(E256,تصنيفات!C:D,2,0),"/",VLOOKUP(B256,تصنيفات!A:B,2,0)),"")</f>
        <v/>
      </c>
      <c r="D256" s="77"/>
      <c r="E256" s="44"/>
      <c r="F256" s="51"/>
      <c r="G256" s="51">
        <v>0</v>
      </c>
      <c r="H256" s="15">
        <f t="shared" si="11"/>
        <v>0</v>
      </c>
      <c r="I256" s="51"/>
      <c r="J256" s="15" t="str">
        <f t="shared" si="12"/>
        <v/>
      </c>
      <c r="K256" s="51"/>
      <c r="L256" s="15" t="str">
        <f>IFERROR(INDEX(تصنيفات!E:E,MATCH($E256,تصنيفات!$C$1:'تصنيفات'!$C$1500,0)),"")</f>
        <v/>
      </c>
    </row>
    <row r="257" spans="1:12" x14ac:dyDescent="0.2">
      <c r="A257" s="15" t="str">
        <f t="shared" si="10"/>
        <v/>
      </c>
      <c r="B257" s="8"/>
      <c r="C257" s="77" t="str">
        <f>IFERROR(CONCATENATE(VLOOKUP(E257,تصنيفات!C:D,2,0),"/",VLOOKUP(B257,تصنيفات!A:B,2,0)),"")</f>
        <v/>
      </c>
      <c r="D257" s="77"/>
      <c r="E257" s="44"/>
      <c r="F257" s="51"/>
      <c r="G257" s="51">
        <v>0</v>
      </c>
      <c r="H257" s="15">
        <f t="shared" si="11"/>
        <v>0</v>
      </c>
      <c r="I257" s="51"/>
      <c r="J257" s="15" t="str">
        <f t="shared" si="12"/>
        <v/>
      </c>
      <c r="K257" s="51"/>
      <c r="L257" s="15" t="str">
        <f>IFERROR(INDEX(تصنيفات!E:E,MATCH($E257,تصنيفات!$C$1:'تصنيفات'!$C$1500,0)),"")</f>
        <v/>
      </c>
    </row>
    <row r="258" spans="1:12" x14ac:dyDescent="0.2">
      <c r="A258" s="15" t="str">
        <f t="shared" si="10"/>
        <v/>
      </c>
      <c r="B258" s="8"/>
      <c r="C258" s="77" t="str">
        <f>IFERROR(CONCATENATE(VLOOKUP(E258,تصنيفات!C:D,2,0),"/",VLOOKUP(B258,تصنيفات!A:B,2,0)),"")</f>
        <v/>
      </c>
      <c r="D258" s="77"/>
      <c r="E258" s="44"/>
      <c r="F258" s="51"/>
      <c r="G258" s="51">
        <v>0</v>
      </c>
      <c r="H258" s="15">
        <f t="shared" si="11"/>
        <v>0</v>
      </c>
      <c r="I258" s="51"/>
      <c r="J258" s="15" t="str">
        <f t="shared" si="12"/>
        <v/>
      </c>
      <c r="K258" s="51"/>
      <c r="L258" s="15" t="str">
        <f>IFERROR(INDEX(تصنيفات!E:E,MATCH($E258,تصنيفات!$C$1:'تصنيفات'!$C$1500,0)),"")</f>
        <v/>
      </c>
    </row>
    <row r="259" spans="1:12" x14ac:dyDescent="0.2">
      <c r="A259" s="15" t="str">
        <f t="shared" ref="A259:A322" si="13">IF(B259="","",ROW()-1)</f>
        <v/>
      </c>
      <c r="B259" s="8"/>
      <c r="C259" s="77" t="str">
        <f>IFERROR(CONCATENATE(VLOOKUP(E259,تصنيفات!C:D,2,0),"/",VLOOKUP(B259,تصنيفات!A:B,2,0)),"")</f>
        <v/>
      </c>
      <c r="D259" s="77"/>
      <c r="E259" s="44"/>
      <c r="F259" s="51"/>
      <c r="G259" s="51">
        <v>0</v>
      </c>
      <c r="H259" s="15">
        <f t="shared" si="11"/>
        <v>0</v>
      </c>
      <c r="I259" s="51"/>
      <c r="J259" s="15" t="str">
        <f t="shared" si="12"/>
        <v/>
      </c>
      <c r="K259" s="51"/>
      <c r="L259" s="15" t="str">
        <f>IFERROR(INDEX(تصنيفات!E:E,MATCH($E259,تصنيفات!$C$1:'تصنيفات'!$C$1500,0)),"")</f>
        <v/>
      </c>
    </row>
    <row r="260" spans="1:12" x14ac:dyDescent="0.2">
      <c r="A260" s="15" t="str">
        <f t="shared" si="13"/>
        <v/>
      </c>
      <c r="B260" s="8"/>
      <c r="C260" s="77" t="str">
        <f>IFERROR(CONCATENATE(VLOOKUP(E260,تصنيفات!C:D,2,0),"/",VLOOKUP(B260,تصنيفات!A:B,2,0)),"")</f>
        <v/>
      </c>
      <c r="D260" s="77"/>
      <c r="E260" s="44"/>
      <c r="F260" s="51"/>
      <c r="G260" s="51">
        <v>0</v>
      </c>
      <c r="H260" s="15">
        <f t="shared" ref="H260:H323" si="14">IFERROR(F260-G260,"")</f>
        <v>0</v>
      </c>
      <c r="I260" s="51"/>
      <c r="J260" s="15" t="str">
        <f t="shared" si="12"/>
        <v/>
      </c>
      <c r="K260" s="51"/>
      <c r="L260" s="15" t="str">
        <f>IFERROR(INDEX(تصنيفات!E:E,MATCH($E260,تصنيفات!$C$1:'تصنيفات'!$C$1500,0)),"")</f>
        <v/>
      </c>
    </row>
    <row r="261" spans="1:12" x14ac:dyDescent="0.2">
      <c r="A261" s="15" t="str">
        <f t="shared" si="13"/>
        <v/>
      </c>
      <c r="B261" s="8"/>
      <c r="C261" s="77" t="str">
        <f>IFERROR(CONCATENATE(VLOOKUP(E261,تصنيفات!C:D,2,0),"/",VLOOKUP(B261,تصنيفات!A:B,2,0)),"")</f>
        <v/>
      </c>
      <c r="D261" s="77"/>
      <c r="E261" s="44"/>
      <c r="F261" s="51"/>
      <c r="G261" s="51">
        <v>0</v>
      </c>
      <c r="H261" s="15">
        <f t="shared" si="14"/>
        <v>0</v>
      </c>
      <c r="I261" s="51"/>
      <c r="J261" s="15" t="str">
        <f t="shared" si="12"/>
        <v/>
      </c>
      <c r="K261" s="51"/>
      <c r="L261" s="15" t="str">
        <f>IFERROR(INDEX(تصنيفات!E:E,MATCH($E261,تصنيفات!$C$1:'تصنيفات'!$C$1500,0)),"")</f>
        <v/>
      </c>
    </row>
    <row r="262" spans="1:12" x14ac:dyDescent="0.2">
      <c r="A262" s="15" t="str">
        <f t="shared" si="13"/>
        <v/>
      </c>
      <c r="B262" s="8"/>
      <c r="C262" s="77" t="str">
        <f>IFERROR(CONCATENATE(VLOOKUP(E262,تصنيفات!C:D,2,0),"/",VLOOKUP(B262,تصنيفات!A:B,2,0)),"")</f>
        <v/>
      </c>
      <c r="D262" s="77"/>
      <c r="E262" s="44"/>
      <c r="F262" s="51"/>
      <c r="G262" s="51">
        <v>0</v>
      </c>
      <c r="H262" s="15">
        <f t="shared" si="14"/>
        <v>0</v>
      </c>
      <c r="I262" s="51"/>
      <c r="J262" s="15" t="str">
        <f t="shared" si="12"/>
        <v/>
      </c>
      <c r="K262" s="51"/>
      <c r="L262" s="15" t="str">
        <f>IFERROR(INDEX(تصنيفات!E:E,MATCH($E262,تصنيفات!$C$1:'تصنيفات'!$C$1500,0)),"")</f>
        <v/>
      </c>
    </row>
    <row r="263" spans="1:12" x14ac:dyDescent="0.2">
      <c r="A263" s="15" t="str">
        <f t="shared" si="13"/>
        <v/>
      </c>
      <c r="B263" s="8"/>
      <c r="C263" s="77" t="str">
        <f>IFERROR(CONCATENATE(VLOOKUP(E263,تصنيفات!C:D,2,0),"/",VLOOKUP(B263,تصنيفات!A:B,2,0)),"")</f>
        <v/>
      </c>
      <c r="D263" s="77"/>
      <c r="E263" s="44"/>
      <c r="F263" s="51"/>
      <c r="G263" s="51">
        <v>0</v>
      </c>
      <c r="H263" s="15">
        <f t="shared" si="14"/>
        <v>0</v>
      </c>
      <c r="I263" s="51"/>
      <c r="J263" s="15" t="str">
        <f t="shared" si="12"/>
        <v/>
      </c>
      <c r="K263" s="51"/>
      <c r="L263" s="15" t="str">
        <f>IFERROR(INDEX(تصنيفات!E:E,MATCH($E263,تصنيفات!$C$1:'تصنيفات'!$C$1500,0)),"")</f>
        <v/>
      </c>
    </row>
    <row r="264" spans="1:12" x14ac:dyDescent="0.2">
      <c r="A264" s="15" t="str">
        <f t="shared" si="13"/>
        <v/>
      </c>
      <c r="B264" s="8"/>
      <c r="C264" s="77" t="str">
        <f>IFERROR(CONCATENATE(VLOOKUP(E264,تصنيفات!C:D,2,0),"/",VLOOKUP(B264,تصنيفات!A:B,2,0)),"")</f>
        <v/>
      </c>
      <c r="D264" s="77"/>
      <c r="E264" s="44"/>
      <c r="F264" s="51"/>
      <c r="G264" s="51">
        <v>0</v>
      </c>
      <c r="H264" s="15">
        <f t="shared" si="14"/>
        <v>0</v>
      </c>
      <c r="I264" s="51"/>
      <c r="J264" s="15" t="str">
        <f t="shared" si="12"/>
        <v/>
      </c>
      <c r="K264" s="51"/>
      <c r="L264" s="15" t="str">
        <f>IFERROR(INDEX(تصنيفات!E:E,MATCH($E264,تصنيفات!$C$1:'تصنيفات'!$C$1500,0)),"")</f>
        <v/>
      </c>
    </row>
    <row r="265" spans="1:12" x14ac:dyDescent="0.2">
      <c r="A265" s="15" t="str">
        <f t="shared" si="13"/>
        <v/>
      </c>
      <c r="B265" s="8"/>
      <c r="C265" s="77" t="str">
        <f>IFERROR(CONCATENATE(VLOOKUP(E265,تصنيفات!C:D,2,0),"/",VLOOKUP(B265,تصنيفات!A:B,2,0)),"")</f>
        <v/>
      </c>
      <c r="D265" s="77"/>
      <c r="E265" s="44"/>
      <c r="F265" s="51"/>
      <c r="G265" s="51">
        <v>0</v>
      </c>
      <c r="H265" s="15">
        <f t="shared" si="14"/>
        <v>0</v>
      </c>
      <c r="I265" s="51"/>
      <c r="J265" s="15" t="str">
        <f t="shared" si="12"/>
        <v/>
      </c>
      <c r="K265" s="51"/>
      <c r="L265" s="15" t="str">
        <f>IFERROR(INDEX(تصنيفات!E:E,MATCH($E265,تصنيفات!$C$1:'تصنيفات'!$C$1500,0)),"")</f>
        <v/>
      </c>
    </row>
    <row r="266" spans="1:12" x14ac:dyDescent="0.2">
      <c r="A266" s="15" t="str">
        <f t="shared" si="13"/>
        <v/>
      </c>
      <c r="B266" s="8"/>
      <c r="C266" s="77" t="str">
        <f>IFERROR(CONCATENATE(VLOOKUP(E266,تصنيفات!C:D,2,0),"/",VLOOKUP(B266,تصنيفات!A:B,2,0)),"")</f>
        <v/>
      </c>
      <c r="D266" s="77"/>
      <c r="E266" s="44"/>
      <c r="F266" s="51"/>
      <c r="G266" s="51">
        <v>0</v>
      </c>
      <c r="H266" s="15">
        <f t="shared" si="14"/>
        <v>0</v>
      </c>
      <c r="I266" s="51"/>
      <c r="J266" s="15" t="str">
        <f t="shared" si="12"/>
        <v/>
      </c>
      <c r="K266" s="51"/>
      <c r="L266" s="15" t="str">
        <f>IFERROR(INDEX(تصنيفات!E:E,MATCH($E266,تصنيفات!$C$1:'تصنيفات'!$C$1500,0)),"")</f>
        <v/>
      </c>
    </row>
    <row r="267" spans="1:12" x14ac:dyDescent="0.2">
      <c r="A267" s="15" t="str">
        <f t="shared" si="13"/>
        <v/>
      </c>
      <c r="B267" s="8"/>
      <c r="C267" s="77" t="str">
        <f>IFERROR(CONCATENATE(VLOOKUP(E267,تصنيفات!C:D,2,0),"/",VLOOKUP(B267,تصنيفات!A:B,2,0)),"")</f>
        <v/>
      </c>
      <c r="D267" s="77"/>
      <c r="E267" s="44"/>
      <c r="F267" s="51"/>
      <c r="G267" s="51">
        <v>0</v>
      </c>
      <c r="H267" s="15">
        <f t="shared" si="14"/>
        <v>0</v>
      </c>
      <c r="I267" s="51"/>
      <c r="J267" s="15" t="str">
        <f t="shared" ref="J267:J330" si="15">IFERROR(I267/F267,"")</f>
        <v/>
      </c>
      <c r="K267" s="51"/>
      <c r="L267" s="15" t="str">
        <f>IFERROR(INDEX(تصنيفات!E:E,MATCH($E267,تصنيفات!$C$1:'تصنيفات'!$C$1500,0)),"")</f>
        <v/>
      </c>
    </row>
    <row r="268" spans="1:12" x14ac:dyDescent="0.2">
      <c r="A268" s="15" t="str">
        <f t="shared" si="13"/>
        <v/>
      </c>
      <c r="B268" s="8"/>
      <c r="C268" s="77" t="str">
        <f>IFERROR(CONCATENATE(VLOOKUP(E268,تصنيفات!C:D,2,0),"/",VLOOKUP(B268,تصنيفات!A:B,2,0)),"")</f>
        <v/>
      </c>
      <c r="D268" s="77"/>
      <c r="E268" s="44"/>
      <c r="F268" s="51"/>
      <c r="G268" s="51">
        <v>0</v>
      </c>
      <c r="H268" s="15">
        <f t="shared" si="14"/>
        <v>0</v>
      </c>
      <c r="I268" s="51"/>
      <c r="J268" s="15" t="str">
        <f t="shared" si="15"/>
        <v/>
      </c>
      <c r="K268" s="51"/>
      <c r="L268" s="15" t="str">
        <f>IFERROR(INDEX(تصنيفات!E:E,MATCH($E268,تصنيفات!$C$1:'تصنيفات'!$C$1500,0)),"")</f>
        <v/>
      </c>
    </row>
    <row r="269" spans="1:12" x14ac:dyDescent="0.2">
      <c r="A269" s="15" t="str">
        <f t="shared" si="13"/>
        <v/>
      </c>
      <c r="B269" s="8"/>
      <c r="C269" s="77" t="str">
        <f>IFERROR(CONCATENATE(VLOOKUP(E269,تصنيفات!C:D,2,0),"/",VLOOKUP(B269,تصنيفات!A:B,2,0)),"")</f>
        <v/>
      </c>
      <c r="D269" s="77"/>
      <c r="E269" s="44"/>
      <c r="F269" s="51"/>
      <c r="G269" s="51">
        <v>0</v>
      </c>
      <c r="H269" s="15">
        <f t="shared" si="14"/>
        <v>0</v>
      </c>
      <c r="I269" s="51"/>
      <c r="J269" s="15" t="str">
        <f t="shared" si="15"/>
        <v/>
      </c>
      <c r="K269" s="51"/>
      <c r="L269" s="15" t="str">
        <f>IFERROR(INDEX(تصنيفات!E:E,MATCH($E269,تصنيفات!$C$1:'تصنيفات'!$C$1500,0)),"")</f>
        <v/>
      </c>
    </row>
    <row r="270" spans="1:12" x14ac:dyDescent="0.2">
      <c r="A270" s="15" t="str">
        <f t="shared" si="13"/>
        <v/>
      </c>
      <c r="B270" s="8"/>
      <c r="C270" s="77" t="str">
        <f>IFERROR(CONCATENATE(VLOOKUP(E270,تصنيفات!C:D,2,0),"/",VLOOKUP(B270,تصنيفات!A:B,2,0)),"")</f>
        <v/>
      </c>
      <c r="D270" s="77"/>
      <c r="E270" s="44"/>
      <c r="F270" s="51"/>
      <c r="G270" s="51">
        <v>0</v>
      </c>
      <c r="H270" s="15">
        <f t="shared" si="14"/>
        <v>0</v>
      </c>
      <c r="I270" s="51"/>
      <c r="J270" s="15" t="str">
        <f t="shared" si="15"/>
        <v/>
      </c>
      <c r="K270" s="51"/>
      <c r="L270" s="15" t="str">
        <f>IFERROR(INDEX(تصنيفات!E:E,MATCH($E270,تصنيفات!$C$1:'تصنيفات'!$C$1500,0)),"")</f>
        <v/>
      </c>
    </row>
    <row r="271" spans="1:12" x14ac:dyDescent="0.2">
      <c r="A271" s="15" t="str">
        <f t="shared" si="13"/>
        <v/>
      </c>
      <c r="B271" s="8"/>
      <c r="C271" s="77" t="str">
        <f>IFERROR(CONCATENATE(VLOOKUP(E271,تصنيفات!C:D,2,0),"/",VLOOKUP(B271,تصنيفات!A:B,2,0)),"")</f>
        <v/>
      </c>
      <c r="D271" s="77"/>
      <c r="E271" s="44"/>
      <c r="F271" s="51"/>
      <c r="G271" s="51">
        <v>0</v>
      </c>
      <c r="H271" s="15">
        <f t="shared" si="14"/>
        <v>0</v>
      </c>
      <c r="I271" s="51"/>
      <c r="J271" s="15" t="str">
        <f t="shared" si="15"/>
        <v/>
      </c>
      <c r="K271" s="51"/>
      <c r="L271" s="15" t="str">
        <f>IFERROR(INDEX(تصنيفات!E:E,MATCH($E271,تصنيفات!$C$1:'تصنيفات'!$C$1500,0)),"")</f>
        <v/>
      </c>
    </row>
    <row r="272" spans="1:12" x14ac:dyDescent="0.2">
      <c r="A272" s="15" t="str">
        <f t="shared" si="13"/>
        <v/>
      </c>
      <c r="B272" s="8"/>
      <c r="C272" s="77" t="str">
        <f>IFERROR(CONCATENATE(VLOOKUP(E272,تصنيفات!C:D,2,0),"/",VLOOKUP(B272,تصنيفات!A:B,2,0)),"")</f>
        <v/>
      </c>
      <c r="D272" s="77"/>
      <c r="E272" s="44"/>
      <c r="F272" s="51"/>
      <c r="G272" s="51">
        <v>0</v>
      </c>
      <c r="H272" s="15">
        <f t="shared" si="14"/>
        <v>0</v>
      </c>
      <c r="I272" s="51"/>
      <c r="J272" s="15" t="str">
        <f t="shared" si="15"/>
        <v/>
      </c>
      <c r="K272" s="51"/>
      <c r="L272" s="15" t="str">
        <f>IFERROR(INDEX(تصنيفات!E:E,MATCH($E272,تصنيفات!$C$1:'تصنيفات'!$C$1500,0)),"")</f>
        <v/>
      </c>
    </row>
    <row r="273" spans="1:12" x14ac:dyDescent="0.2">
      <c r="A273" s="15" t="str">
        <f t="shared" si="13"/>
        <v/>
      </c>
      <c r="B273" s="8"/>
      <c r="C273" s="77" t="str">
        <f>IFERROR(CONCATENATE(VLOOKUP(E273,تصنيفات!C:D,2,0),"/",VLOOKUP(B273,تصنيفات!A:B,2,0)),"")</f>
        <v/>
      </c>
      <c r="D273" s="77"/>
      <c r="E273" s="44"/>
      <c r="F273" s="51"/>
      <c r="G273" s="51">
        <v>0</v>
      </c>
      <c r="H273" s="15">
        <f t="shared" si="14"/>
        <v>0</v>
      </c>
      <c r="I273" s="51"/>
      <c r="J273" s="15" t="str">
        <f t="shared" si="15"/>
        <v/>
      </c>
      <c r="K273" s="51"/>
      <c r="L273" s="15" t="str">
        <f>IFERROR(INDEX(تصنيفات!E:E,MATCH($E273,تصنيفات!$C$1:'تصنيفات'!$C$1500,0)),"")</f>
        <v/>
      </c>
    </row>
    <row r="274" spans="1:12" x14ac:dyDescent="0.2">
      <c r="A274" s="15" t="str">
        <f t="shared" si="13"/>
        <v/>
      </c>
      <c r="B274" s="8"/>
      <c r="C274" s="77" t="str">
        <f>IFERROR(CONCATENATE(VLOOKUP(E274,تصنيفات!C:D,2,0),"/",VLOOKUP(B274,تصنيفات!A:B,2,0)),"")</f>
        <v/>
      </c>
      <c r="D274" s="77"/>
      <c r="E274" s="44"/>
      <c r="F274" s="51"/>
      <c r="G274" s="51">
        <v>0</v>
      </c>
      <c r="H274" s="15">
        <f t="shared" si="14"/>
        <v>0</v>
      </c>
      <c r="I274" s="51"/>
      <c r="J274" s="15" t="str">
        <f t="shared" si="15"/>
        <v/>
      </c>
      <c r="K274" s="51"/>
      <c r="L274" s="15" t="str">
        <f>IFERROR(INDEX(تصنيفات!E:E,MATCH($E274,تصنيفات!$C$1:'تصنيفات'!$C$1500,0)),"")</f>
        <v/>
      </c>
    </row>
    <row r="275" spans="1:12" x14ac:dyDescent="0.2">
      <c r="A275" s="15" t="str">
        <f t="shared" si="13"/>
        <v/>
      </c>
      <c r="B275" s="8"/>
      <c r="C275" s="77" t="str">
        <f>IFERROR(CONCATENATE(VLOOKUP(E275,تصنيفات!C:D,2,0),"/",VLOOKUP(B275,تصنيفات!A:B,2,0)),"")</f>
        <v/>
      </c>
      <c r="D275" s="77"/>
      <c r="E275" s="44"/>
      <c r="F275" s="51"/>
      <c r="G275" s="51">
        <v>0</v>
      </c>
      <c r="H275" s="15">
        <f t="shared" si="14"/>
        <v>0</v>
      </c>
      <c r="I275" s="51"/>
      <c r="J275" s="15" t="str">
        <f t="shared" si="15"/>
        <v/>
      </c>
      <c r="K275" s="51"/>
      <c r="L275" s="15" t="str">
        <f>IFERROR(INDEX(تصنيفات!E:E,MATCH($E275,تصنيفات!$C$1:'تصنيفات'!$C$1500,0)),"")</f>
        <v/>
      </c>
    </row>
    <row r="276" spans="1:12" x14ac:dyDescent="0.2">
      <c r="A276" s="15" t="str">
        <f t="shared" si="13"/>
        <v/>
      </c>
      <c r="B276" s="8"/>
      <c r="C276" s="77" t="str">
        <f>IFERROR(CONCATENATE(VLOOKUP(E276,تصنيفات!C:D,2,0),"/",VLOOKUP(B276,تصنيفات!A:B,2,0)),"")</f>
        <v/>
      </c>
      <c r="D276" s="77"/>
      <c r="E276" s="44"/>
      <c r="F276" s="51"/>
      <c r="G276" s="51">
        <v>0</v>
      </c>
      <c r="H276" s="15">
        <f t="shared" si="14"/>
        <v>0</v>
      </c>
      <c r="I276" s="51"/>
      <c r="J276" s="15" t="str">
        <f t="shared" si="15"/>
        <v/>
      </c>
      <c r="K276" s="51"/>
      <c r="L276" s="15" t="str">
        <f>IFERROR(INDEX(تصنيفات!E:E,MATCH($E276,تصنيفات!$C$1:'تصنيفات'!$C$1500,0)),"")</f>
        <v/>
      </c>
    </row>
    <row r="277" spans="1:12" x14ac:dyDescent="0.2">
      <c r="A277" s="15" t="str">
        <f t="shared" si="13"/>
        <v/>
      </c>
      <c r="B277" s="8"/>
      <c r="C277" s="77" t="str">
        <f>IFERROR(CONCATENATE(VLOOKUP(E277,تصنيفات!C:D,2,0),"/",VLOOKUP(B277,تصنيفات!A:B,2,0)),"")</f>
        <v/>
      </c>
      <c r="D277" s="77"/>
      <c r="E277" s="44"/>
      <c r="F277" s="51"/>
      <c r="G277" s="51">
        <v>0</v>
      </c>
      <c r="H277" s="15">
        <f t="shared" si="14"/>
        <v>0</v>
      </c>
      <c r="I277" s="51"/>
      <c r="J277" s="15" t="str">
        <f t="shared" si="15"/>
        <v/>
      </c>
      <c r="K277" s="51"/>
      <c r="L277" s="15" t="str">
        <f>IFERROR(INDEX(تصنيفات!E:E,MATCH($E277,تصنيفات!$C$1:'تصنيفات'!$C$1500,0)),"")</f>
        <v/>
      </c>
    </row>
    <row r="278" spans="1:12" x14ac:dyDescent="0.2">
      <c r="A278" s="15" t="str">
        <f t="shared" si="13"/>
        <v/>
      </c>
      <c r="B278" s="8"/>
      <c r="C278" s="77" t="str">
        <f>IFERROR(CONCATENATE(VLOOKUP(E278,تصنيفات!C:D,2,0),"/",VLOOKUP(B278,تصنيفات!A:B,2,0)),"")</f>
        <v/>
      </c>
      <c r="D278" s="77"/>
      <c r="E278" s="44"/>
      <c r="F278" s="51"/>
      <c r="G278" s="51">
        <v>0</v>
      </c>
      <c r="H278" s="15">
        <f t="shared" si="14"/>
        <v>0</v>
      </c>
      <c r="I278" s="51"/>
      <c r="J278" s="15" t="str">
        <f t="shared" si="15"/>
        <v/>
      </c>
      <c r="K278" s="51"/>
      <c r="L278" s="15" t="str">
        <f>IFERROR(INDEX(تصنيفات!E:E,MATCH($E278,تصنيفات!$C$1:'تصنيفات'!$C$1500,0)),"")</f>
        <v/>
      </c>
    </row>
    <row r="279" spans="1:12" x14ac:dyDescent="0.2">
      <c r="A279" s="15" t="str">
        <f t="shared" si="13"/>
        <v/>
      </c>
      <c r="B279" s="8"/>
      <c r="C279" s="77" t="str">
        <f>IFERROR(CONCATENATE(VLOOKUP(E279,تصنيفات!C:D,2,0),"/",VLOOKUP(B279,تصنيفات!A:B,2,0)),"")</f>
        <v/>
      </c>
      <c r="D279" s="77"/>
      <c r="E279" s="44"/>
      <c r="F279" s="51"/>
      <c r="G279" s="51">
        <v>0</v>
      </c>
      <c r="H279" s="15">
        <f t="shared" si="14"/>
        <v>0</v>
      </c>
      <c r="I279" s="51"/>
      <c r="J279" s="15" t="str">
        <f t="shared" si="15"/>
        <v/>
      </c>
      <c r="K279" s="51"/>
      <c r="L279" s="15" t="str">
        <f>IFERROR(INDEX(تصنيفات!E:E,MATCH($E279,تصنيفات!$C$1:'تصنيفات'!$C$1500,0)),"")</f>
        <v/>
      </c>
    </row>
    <row r="280" spans="1:12" x14ac:dyDescent="0.2">
      <c r="A280" s="15" t="str">
        <f t="shared" si="13"/>
        <v/>
      </c>
      <c r="B280" s="8"/>
      <c r="C280" s="77" t="str">
        <f>IFERROR(CONCATENATE(VLOOKUP(E280,تصنيفات!C:D,2,0),"/",VLOOKUP(B280,تصنيفات!A:B,2,0)),"")</f>
        <v/>
      </c>
      <c r="D280" s="77"/>
      <c r="E280" s="44"/>
      <c r="F280" s="51"/>
      <c r="G280" s="51">
        <v>0</v>
      </c>
      <c r="H280" s="15">
        <f t="shared" si="14"/>
        <v>0</v>
      </c>
      <c r="I280" s="51"/>
      <c r="J280" s="15" t="str">
        <f t="shared" si="15"/>
        <v/>
      </c>
      <c r="K280" s="51"/>
      <c r="L280" s="15" t="str">
        <f>IFERROR(INDEX(تصنيفات!E:E,MATCH($E280,تصنيفات!$C$1:'تصنيفات'!$C$1500,0)),"")</f>
        <v/>
      </c>
    </row>
    <row r="281" spans="1:12" x14ac:dyDescent="0.2">
      <c r="A281" s="15" t="str">
        <f t="shared" si="13"/>
        <v/>
      </c>
      <c r="B281" s="8"/>
      <c r="C281" s="77" t="str">
        <f>IFERROR(CONCATENATE(VLOOKUP(E281,تصنيفات!C:D,2,0),"/",VLOOKUP(B281,تصنيفات!A:B,2,0)),"")</f>
        <v/>
      </c>
      <c r="D281" s="77"/>
      <c r="E281" s="44"/>
      <c r="F281" s="51"/>
      <c r="G281" s="51">
        <v>0</v>
      </c>
      <c r="H281" s="15">
        <f t="shared" si="14"/>
        <v>0</v>
      </c>
      <c r="I281" s="51"/>
      <c r="J281" s="15" t="str">
        <f t="shared" si="15"/>
        <v/>
      </c>
      <c r="K281" s="51"/>
      <c r="L281" s="15" t="str">
        <f>IFERROR(INDEX(تصنيفات!E:E,MATCH($E281,تصنيفات!$C$1:'تصنيفات'!$C$1500,0)),"")</f>
        <v/>
      </c>
    </row>
    <row r="282" spans="1:12" x14ac:dyDescent="0.2">
      <c r="A282" s="15" t="str">
        <f t="shared" si="13"/>
        <v/>
      </c>
      <c r="B282" s="8"/>
      <c r="C282" s="77" t="str">
        <f>IFERROR(CONCATENATE(VLOOKUP(E282,تصنيفات!C:D,2,0),"/",VLOOKUP(B282,تصنيفات!A:B,2,0)),"")</f>
        <v/>
      </c>
      <c r="D282" s="77"/>
      <c r="E282" s="44"/>
      <c r="F282" s="51"/>
      <c r="G282" s="51">
        <v>0</v>
      </c>
      <c r="H282" s="15">
        <f t="shared" si="14"/>
        <v>0</v>
      </c>
      <c r="I282" s="51"/>
      <c r="J282" s="15" t="str">
        <f t="shared" si="15"/>
        <v/>
      </c>
      <c r="K282" s="51"/>
      <c r="L282" s="15" t="str">
        <f>IFERROR(INDEX(تصنيفات!E:E,MATCH($E282,تصنيفات!$C$1:'تصنيفات'!$C$1500,0)),"")</f>
        <v/>
      </c>
    </row>
    <row r="283" spans="1:12" x14ac:dyDescent="0.2">
      <c r="A283" s="15" t="str">
        <f t="shared" si="13"/>
        <v/>
      </c>
      <c r="B283" s="8"/>
      <c r="C283" s="77" t="str">
        <f>IFERROR(CONCATENATE(VLOOKUP(E283,تصنيفات!C:D,2,0),"/",VLOOKUP(B283,تصنيفات!A:B,2,0)),"")</f>
        <v/>
      </c>
      <c r="D283" s="77"/>
      <c r="E283" s="44"/>
      <c r="F283" s="51"/>
      <c r="G283" s="51">
        <v>0</v>
      </c>
      <c r="H283" s="15">
        <f t="shared" si="14"/>
        <v>0</v>
      </c>
      <c r="I283" s="51"/>
      <c r="J283" s="15" t="str">
        <f t="shared" si="15"/>
        <v/>
      </c>
      <c r="K283" s="51"/>
      <c r="L283" s="15" t="str">
        <f>IFERROR(INDEX(تصنيفات!E:E,MATCH($E283,تصنيفات!$C$1:'تصنيفات'!$C$1500,0)),"")</f>
        <v/>
      </c>
    </row>
    <row r="284" spans="1:12" x14ac:dyDescent="0.2">
      <c r="A284" s="15" t="str">
        <f t="shared" si="13"/>
        <v/>
      </c>
      <c r="B284" s="8"/>
      <c r="C284" s="77" t="str">
        <f>IFERROR(CONCATENATE(VLOOKUP(E284,تصنيفات!C:D,2,0),"/",VLOOKUP(B284,تصنيفات!A:B,2,0)),"")</f>
        <v/>
      </c>
      <c r="D284" s="77"/>
      <c r="E284" s="44"/>
      <c r="F284" s="51"/>
      <c r="G284" s="51">
        <v>0</v>
      </c>
      <c r="H284" s="15">
        <f t="shared" si="14"/>
        <v>0</v>
      </c>
      <c r="I284" s="51"/>
      <c r="J284" s="15" t="str">
        <f t="shared" si="15"/>
        <v/>
      </c>
      <c r="K284" s="51"/>
      <c r="L284" s="15" t="str">
        <f>IFERROR(INDEX(تصنيفات!E:E,MATCH($E284,تصنيفات!$C$1:'تصنيفات'!$C$1500,0)),"")</f>
        <v/>
      </c>
    </row>
    <row r="285" spans="1:12" x14ac:dyDescent="0.2">
      <c r="A285" s="15" t="str">
        <f t="shared" si="13"/>
        <v/>
      </c>
      <c r="B285" s="8"/>
      <c r="C285" s="77" t="str">
        <f>IFERROR(CONCATENATE(VLOOKUP(E285,تصنيفات!C:D,2,0),"/",VLOOKUP(B285,تصنيفات!A:B,2,0)),"")</f>
        <v/>
      </c>
      <c r="D285" s="77"/>
      <c r="E285" s="44"/>
      <c r="F285" s="51"/>
      <c r="G285" s="51">
        <v>0</v>
      </c>
      <c r="H285" s="15">
        <f t="shared" si="14"/>
        <v>0</v>
      </c>
      <c r="I285" s="51"/>
      <c r="J285" s="15" t="str">
        <f t="shared" si="15"/>
        <v/>
      </c>
      <c r="K285" s="51"/>
      <c r="L285" s="15" t="str">
        <f>IFERROR(INDEX(تصنيفات!E:E,MATCH($E285,تصنيفات!$C$1:'تصنيفات'!$C$1500,0)),"")</f>
        <v/>
      </c>
    </row>
    <row r="286" spans="1:12" x14ac:dyDescent="0.2">
      <c r="A286" s="15" t="str">
        <f t="shared" si="13"/>
        <v/>
      </c>
      <c r="B286" s="8"/>
      <c r="C286" s="77" t="str">
        <f>IFERROR(CONCATENATE(VLOOKUP(E286,تصنيفات!C:D,2,0),"/",VLOOKUP(B286,تصنيفات!A:B,2,0)),"")</f>
        <v/>
      </c>
      <c r="D286" s="77"/>
      <c r="E286" s="44"/>
      <c r="F286" s="51"/>
      <c r="G286" s="51">
        <v>0</v>
      </c>
      <c r="H286" s="15">
        <f t="shared" si="14"/>
        <v>0</v>
      </c>
      <c r="I286" s="51"/>
      <c r="J286" s="15" t="str">
        <f t="shared" si="15"/>
        <v/>
      </c>
      <c r="K286" s="51"/>
      <c r="L286" s="15" t="str">
        <f>IFERROR(INDEX(تصنيفات!E:E,MATCH($E286,تصنيفات!$C$1:'تصنيفات'!$C$1500,0)),"")</f>
        <v/>
      </c>
    </row>
    <row r="287" spans="1:12" x14ac:dyDescent="0.2">
      <c r="A287" s="15" t="str">
        <f t="shared" si="13"/>
        <v/>
      </c>
      <c r="B287" s="8"/>
      <c r="C287" s="77" t="str">
        <f>IFERROR(CONCATENATE(VLOOKUP(E287,تصنيفات!C:D,2,0),"/",VLOOKUP(B287,تصنيفات!A:B,2,0)),"")</f>
        <v/>
      </c>
      <c r="D287" s="77"/>
      <c r="E287" s="44"/>
      <c r="F287" s="51"/>
      <c r="G287" s="51">
        <v>0</v>
      </c>
      <c r="H287" s="15">
        <f t="shared" si="14"/>
        <v>0</v>
      </c>
      <c r="I287" s="51"/>
      <c r="J287" s="15" t="str">
        <f t="shared" si="15"/>
        <v/>
      </c>
      <c r="K287" s="51"/>
      <c r="L287" s="15" t="str">
        <f>IFERROR(INDEX(تصنيفات!E:E,MATCH($E287,تصنيفات!$C$1:'تصنيفات'!$C$1500,0)),"")</f>
        <v/>
      </c>
    </row>
    <row r="288" spans="1:12" x14ac:dyDescent="0.2">
      <c r="A288" s="15" t="str">
        <f t="shared" si="13"/>
        <v/>
      </c>
      <c r="B288" s="8"/>
      <c r="C288" s="77" t="str">
        <f>IFERROR(CONCATENATE(VLOOKUP(E288,تصنيفات!C:D,2,0),"/",VLOOKUP(B288,تصنيفات!A:B,2,0)),"")</f>
        <v/>
      </c>
      <c r="D288" s="77"/>
      <c r="E288" s="44"/>
      <c r="F288" s="51"/>
      <c r="G288" s="51">
        <v>0</v>
      </c>
      <c r="H288" s="15">
        <f t="shared" si="14"/>
        <v>0</v>
      </c>
      <c r="I288" s="51"/>
      <c r="J288" s="15" t="str">
        <f t="shared" si="15"/>
        <v/>
      </c>
      <c r="K288" s="51"/>
      <c r="L288" s="15" t="str">
        <f>IFERROR(INDEX(تصنيفات!E:E,MATCH($E288,تصنيفات!$C$1:'تصنيفات'!$C$1500,0)),"")</f>
        <v/>
      </c>
    </row>
    <row r="289" spans="1:12" x14ac:dyDescent="0.2">
      <c r="A289" s="15" t="str">
        <f t="shared" si="13"/>
        <v/>
      </c>
      <c r="B289" s="8"/>
      <c r="C289" s="77" t="str">
        <f>IFERROR(CONCATENATE(VLOOKUP(E289,تصنيفات!C:D,2,0),"/",VLOOKUP(B289,تصنيفات!A:B,2,0)),"")</f>
        <v/>
      </c>
      <c r="D289" s="77"/>
      <c r="E289" s="44"/>
      <c r="F289" s="51"/>
      <c r="G289" s="51">
        <v>0</v>
      </c>
      <c r="H289" s="15">
        <f t="shared" si="14"/>
        <v>0</v>
      </c>
      <c r="I289" s="51"/>
      <c r="J289" s="15" t="str">
        <f t="shared" si="15"/>
        <v/>
      </c>
      <c r="K289" s="51"/>
      <c r="L289" s="15" t="str">
        <f>IFERROR(INDEX(تصنيفات!E:E,MATCH($E289,تصنيفات!$C$1:'تصنيفات'!$C$1500,0)),"")</f>
        <v/>
      </c>
    </row>
    <row r="290" spans="1:12" x14ac:dyDescent="0.2">
      <c r="A290" s="15" t="str">
        <f t="shared" si="13"/>
        <v/>
      </c>
      <c r="B290" s="8"/>
      <c r="C290" s="77" t="str">
        <f>IFERROR(CONCATENATE(VLOOKUP(E290,تصنيفات!C:D,2,0),"/",VLOOKUP(B290,تصنيفات!A:B,2,0)),"")</f>
        <v/>
      </c>
      <c r="D290" s="77"/>
      <c r="E290" s="44"/>
      <c r="F290" s="51"/>
      <c r="G290" s="51">
        <v>0</v>
      </c>
      <c r="H290" s="15">
        <f t="shared" si="14"/>
        <v>0</v>
      </c>
      <c r="I290" s="51"/>
      <c r="J290" s="15" t="str">
        <f t="shared" si="15"/>
        <v/>
      </c>
      <c r="K290" s="51"/>
      <c r="L290" s="15" t="str">
        <f>IFERROR(INDEX(تصنيفات!E:E,MATCH($E290,تصنيفات!$C$1:'تصنيفات'!$C$1500,0)),"")</f>
        <v/>
      </c>
    </row>
    <row r="291" spans="1:12" x14ac:dyDescent="0.2">
      <c r="A291" s="15" t="str">
        <f t="shared" si="13"/>
        <v/>
      </c>
      <c r="B291" s="8"/>
      <c r="C291" s="77" t="str">
        <f>IFERROR(CONCATENATE(VLOOKUP(E291,تصنيفات!C:D,2,0),"/",VLOOKUP(B291,تصنيفات!A:B,2,0)),"")</f>
        <v/>
      </c>
      <c r="D291" s="77"/>
      <c r="E291" s="44"/>
      <c r="F291" s="51"/>
      <c r="G291" s="51">
        <v>0</v>
      </c>
      <c r="H291" s="15">
        <f t="shared" si="14"/>
        <v>0</v>
      </c>
      <c r="I291" s="51"/>
      <c r="J291" s="15" t="str">
        <f t="shared" si="15"/>
        <v/>
      </c>
      <c r="K291" s="51"/>
      <c r="L291" s="15" t="str">
        <f>IFERROR(INDEX(تصنيفات!E:E,MATCH($E291,تصنيفات!$C$1:'تصنيفات'!$C$1500,0)),"")</f>
        <v/>
      </c>
    </row>
    <row r="292" spans="1:12" x14ac:dyDescent="0.2">
      <c r="A292" s="15" t="str">
        <f t="shared" si="13"/>
        <v/>
      </c>
      <c r="B292" s="8"/>
      <c r="C292" s="77" t="str">
        <f>IFERROR(CONCATENATE(VLOOKUP(E292,تصنيفات!C:D,2,0),"/",VLOOKUP(B292,تصنيفات!A:B,2,0)),"")</f>
        <v/>
      </c>
      <c r="D292" s="77"/>
      <c r="E292" s="44"/>
      <c r="F292" s="51"/>
      <c r="G292" s="51">
        <v>0</v>
      </c>
      <c r="H292" s="15">
        <f t="shared" si="14"/>
        <v>0</v>
      </c>
      <c r="I292" s="51"/>
      <c r="J292" s="15" t="str">
        <f t="shared" si="15"/>
        <v/>
      </c>
      <c r="K292" s="51"/>
      <c r="L292" s="15" t="str">
        <f>IFERROR(INDEX(تصنيفات!E:E,MATCH($E292,تصنيفات!$C$1:'تصنيفات'!$C$1500,0)),"")</f>
        <v/>
      </c>
    </row>
    <row r="293" spans="1:12" x14ac:dyDescent="0.2">
      <c r="A293" s="15" t="str">
        <f t="shared" si="13"/>
        <v/>
      </c>
      <c r="B293" s="8"/>
      <c r="C293" s="77" t="str">
        <f>IFERROR(CONCATENATE(VLOOKUP(E293,تصنيفات!C:D,2,0),"/",VLOOKUP(B293,تصنيفات!A:B,2,0)),"")</f>
        <v/>
      </c>
      <c r="D293" s="77"/>
      <c r="E293" s="44"/>
      <c r="F293" s="51"/>
      <c r="G293" s="51">
        <v>0</v>
      </c>
      <c r="H293" s="15">
        <f t="shared" si="14"/>
        <v>0</v>
      </c>
      <c r="I293" s="51"/>
      <c r="J293" s="15" t="str">
        <f t="shared" si="15"/>
        <v/>
      </c>
      <c r="K293" s="51"/>
      <c r="L293" s="15" t="str">
        <f>IFERROR(INDEX(تصنيفات!E:E,MATCH($E293,تصنيفات!$C$1:'تصنيفات'!$C$1500,0)),"")</f>
        <v/>
      </c>
    </row>
    <row r="294" spans="1:12" x14ac:dyDescent="0.2">
      <c r="A294" s="15" t="str">
        <f t="shared" si="13"/>
        <v/>
      </c>
      <c r="B294" s="8"/>
      <c r="C294" s="77" t="str">
        <f>IFERROR(CONCATENATE(VLOOKUP(E294,تصنيفات!C:D,2,0),"/",VLOOKUP(B294,تصنيفات!A:B,2,0)),"")</f>
        <v/>
      </c>
      <c r="D294" s="77"/>
      <c r="E294" s="44"/>
      <c r="F294" s="51"/>
      <c r="G294" s="51">
        <v>0</v>
      </c>
      <c r="H294" s="15">
        <f t="shared" si="14"/>
        <v>0</v>
      </c>
      <c r="I294" s="51"/>
      <c r="J294" s="15" t="str">
        <f t="shared" si="15"/>
        <v/>
      </c>
      <c r="K294" s="51"/>
      <c r="L294" s="15" t="str">
        <f>IFERROR(INDEX(تصنيفات!E:E,MATCH($E294,تصنيفات!$C$1:'تصنيفات'!$C$1500,0)),"")</f>
        <v/>
      </c>
    </row>
    <row r="295" spans="1:12" x14ac:dyDescent="0.2">
      <c r="A295" s="15" t="str">
        <f t="shared" si="13"/>
        <v/>
      </c>
      <c r="B295" s="8"/>
      <c r="C295" s="77" t="str">
        <f>IFERROR(CONCATENATE(VLOOKUP(E295,تصنيفات!C:D,2,0),"/",VLOOKUP(B295,تصنيفات!A:B,2,0)),"")</f>
        <v/>
      </c>
      <c r="D295" s="77"/>
      <c r="E295" s="44"/>
      <c r="F295" s="51"/>
      <c r="G295" s="51">
        <v>0</v>
      </c>
      <c r="H295" s="15">
        <f t="shared" si="14"/>
        <v>0</v>
      </c>
      <c r="I295" s="51"/>
      <c r="J295" s="15" t="str">
        <f t="shared" si="15"/>
        <v/>
      </c>
      <c r="K295" s="51"/>
      <c r="L295" s="15" t="str">
        <f>IFERROR(INDEX(تصنيفات!E:E,MATCH($E295,تصنيفات!$C$1:'تصنيفات'!$C$1500,0)),"")</f>
        <v/>
      </c>
    </row>
    <row r="296" spans="1:12" x14ac:dyDescent="0.2">
      <c r="A296" s="15" t="str">
        <f t="shared" si="13"/>
        <v/>
      </c>
      <c r="B296" s="8"/>
      <c r="C296" s="77" t="str">
        <f>IFERROR(CONCATENATE(VLOOKUP(E296,تصنيفات!C:D,2,0),"/",VLOOKUP(B296,تصنيفات!A:B,2,0)),"")</f>
        <v/>
      </c>
      <c r="D296" s="77"/>
      <c r="E296" s="44"/>
      <c r="F296" s="51"/>
      <c r="G296" s="51">
        <v>0</v>
      </c>
      <c r="H296" s="15">
        <f t="shared" si="14"/>
        <v>0</v>
      </c>
      <c r="I296" s="51"/>
      <c r="J296" s="15" t="str">
        <f t="shared" si="15"/>
        <v/>
      </c>
      <c r="K296" s="51"/>
      <c r="L296" s="15" t="str">
        <f>IFERROR(INDEX(تصنيفات!E:E,MATCH($E296,تصنيفات!$C$1:'تصنيفات'!$C$1500,0)),"")</f>
        <v/>
      </c>
    </row>
    <row r="297" spans="1:12" x14ac:dyDescent="0.2">
      <c r="A297" s="15" t="str">
        <f t="shared" si="13"/>
        <v/>
      </c>
      <c r="B297" s="8"/>
      <c r="C297" s="77" t="str">
        <f>IFERROR(CONCATENATE(VLOOKUP(E297,تصنيفات!C:D,2,0),"/",VLOOKUP(B297,تصنيفات!A:B,2,0)),"")</f>
        <v/>
      </c>
      <c r="D297" s="77"/>
      <c r="E297" s="44"/>
      <c r="F297" s="51"/>
      <c r="G297" s="51">
        <v>0</v>
      </c>
      <c r="H297" s="15">
        <f t="shared" si="14"/>
        <v>0</v>
      </c>
      <c r="I297" s="51"/>
      <c r="J297" s="15" t="str">
        <f t="shared" si="15"/>
        <v/>
      </c>
      <c r="K297" s="51"/>
      <c r="L297" s="15" t="str">
        <f>IFERROR(INDEX(تصنيفات!E:E,MATCH($E297,تصنيفات!$C$1:'تصنيفات'!$C$1500,0)),"")</f>
        <v/>
      </c>
    </row>
    <row r="298" spans="1:12" x14ac:dyDescent="0.2">
      <c r="A298" s="15" t="str">
        <f t="shared" si="13"/>
        <v/>
      </c>
      <c r="B298" s="8"/>
      <c r="C298" s="77" t="str">
        <f>IFERROR(CONCATENATE(VLOOKUP(E298,تصنيفات!C:D,2,0),"/",VLOOKUP(B298,تصنيفات!A:B,2,0)),"")</f>
        <v/>
      </c>
      <c r="D298" s="77"/>
      <c r="E298" s="44"/>
      <c r="F298" s="51"/>
      <c r="G298" s="51">
        <v>0</v>
      </c>
      <c r="H298" s="15">
        <f t="shared" si="14"/>
        <v>0</v>
      </c>
      <c r="I298" s="51"/>
      <c r="J298" s="15" t="str">
        <f t="shared" si="15"/>
        <v/>
      </c>
      <c r="K298" s="51"/>
      <c r="L298" s="15" t="str">
        <f>IFERROR(INDEX(تصنيفات!E:E,MATCH($E298,تصنيفات!$C$1:'تصنيفات'!$C$1500,0)),"")</f>
        <v/>
      </c>
    </row>
    <row r="299" spans="1:12" x14ac:dyDescent="0.2">
      <c r="A299" s="15" t="str">
        <f t="shared" si="13"/>
        <v/>
      </c>
      <c r="B299" s="8"/>
      <c r="C299" s="77" t="str">
        <f>IFERROR(CONCATENATE(VLOOKUP(E299,تصنيفات!C:D,2,0),"/",VLOOKUP(B299,تصنيفات!A:B,2,0)),"")</f>
        <v/>
      </c>
      <c r="D299" s="77"/>
      <c r="E299" s="44"/>
      <c r="F299" s="51"/>
      <c r="G299" s="51">
        <v>0</v>
      </c>
      <c r="H299" s="15">
        <f t="shared" si="14"/>
        <v>0</v>
      </c>
      <c r="I299" s="51"/>
      <c r="J299" s="15" t="str">
        <f t="shared" si="15"/>
        <v/>
      </c>
      <c r="K299" s="51"/>
      <c r="L299" s="15" t="str">
        <f>IFERROR(INDEX(تصنيفات!E:E,MATCH($E299,تصنيفات!$C$1:'تصنيفات'!$C$1500,0)),"")</f>
        <v/>
      </c>
    </row>
    <row r="300" spans="1:12" x14ac:dyDescent="0.2">
      <c r="A300" s="15" t="str">
        <f t="shared" si="13"/>
        <v/>
      </c>
      <c r="B300" s="8"/>
      <c r="C300" s="77" t="str">
        <f>IFERROR(CONCATENATE(VLOOKUP(E300,تصنيفات!C:D,2,0),"/",VLOOKUP(B300,تصنيفات!A:B,2,0)),"")</f>
        <v/>
      </c>
      <c r="D300" s="77"/>
      <c r="E300" s="44"/>
      <c r="F300" s="51"/>
      <c r="G300" s="51">
        <v>0</v>
      </c>
      <c r="H300" s="15">
        <f t="shared" si="14"/>
        <v>0</v>
      </c>
      <c r="I300" s="51"/>
      <c r="J300" s="15" t="str">
        <f t="shared" si="15"/>
        <v/>
      </c>
      <c r="K300" s="51"/>
      <c r="L300" s="15" t="str">
        <f>IFERROR(INDEX(تصنيفات!E:E,MATCH($E300,تصنيفات!$C$1:'تصنيفات'!$C$1500,0)),"")</f>
        <v/>
      </c>
    </row>
    <row r="301" spans="1:12" x14ac:dyDescent="0.2">
      <c r="A301" s="15" t="str">
        <f t="shared" si="13"/>
        <v/>
      </c>
      <c r="B301" s="8"/>
      <c r="C301" s="77" t="str">
        <f>IFERROR(CONCATENATE(VLOOKUP(E301,تصنيفات!C:D,2,0),"/",VLOOKUP(B301,تصنيفات!A:B,2,0)),"")</f>
        <v/>
      </c>
      <c r="D301" s="77"/>
      <c r="E301" s="44"/>
      <c r="F301" s="51"/>
      <c r="G301" s="51">
        <v>0</v>
      </c>
      <c r="H301" s="15">
        <f t="shared" si="14"/>
        <v>0</v>
      </c>
      <c r="I301" s="51"/>
      <c r="J301" s="15" t="str">
        <f t="shared" si="15"/>
        <v/>
      </c>
      <c r="K301" s="51"/>
      <c r="L301" s="15" t="str">
        <f>IFERROR(INDEX(تصنيفات!E:E,MATCH($E301,تصنيفات!$C$1:'تصنيفات'!$C$1500,0)),"")</f>
        <v/>
      </c>
    </row>
    <row r="302" spans="1:12" x14ac:dyDescent="0.2">
      <c r="A302" s="15" t="str">
        <f t="shared" si="13"/>
        <v/>
      </c>
      <c r="B302" s="8"/>
      <c r="C302" s="77" t="str">
        <f>IFERROR(CONCATENATE(VLOOKUP(E302,تصنيفات!C:D,2,0),"/",VLOOKUP(B302,تصنيفات!A:B,2,0)),"")</f>
        <v/>
      </c>
      <c r="D302" s="77"/>
      <c r="E302" s="44"/>
      <c r="F302" s="51"/>
      <c r="G302" s="51">
        <v>0</v>
      </c>
      <c r="H302" s="15">
        <f t="shared" si="14"/>
        <v>0</v>
      </c>
      <c r="I302" s="51"/>
      <c r="J302" s="15" t="str">
        <f t="shared" si="15"/>
        <v/>
      </c>
      <c r="K302" s="51"/>
      <c r="L302" s="15" t="str">
        <f>IFERROR(INDEX(تصنيفات!E:E,MATCH($E302,تصنيفات!$C$1:'تصنيفات'!$C$1500,0)),"")</f>
        <v/>
      </c>
    </row>
    <row r="303" spans="1:12" x14ac:dyDescent="0.2">
      <c r="A303" s="15" t="str">
        <f t="shared" si="13"/>
        <v/>
      </c>
      <c r="B303" s="8"/>
      <c r="C303" s="77" t="str">
        <f>IFERROR(CONCATENATE(VLOOKUP(E303,تصنيفات!C:D,2,0),"/",VLOOKUP(B303,تصنيفات!A:B,2,0)),"")</f>
        <v/>
      </c>
      <c r="D303" s="77"/>
      <c r="E303" s="44"/>
      <c r="F303" s="51"/>
      <c r="G303" s="51">
        <v>0</v>
      </c>
      <c r="H303" s="15">
        <f t="shared" si="14"/>
        <v>0</v>
      </c>
      <c r="I303" s="51"/>
      <c r="J303" s="15" t="str">
        <f t="shared" si="15"/>
        <v/>
      </c>
      <c r="K303" s="51"/>
      <c r="L303" s="15" t="str">
        <f>IFERROR(INDEX(تصنيفات!E:E,MATCH($E303,تصنيفات!$C$1:'تصنيفات'!$C$1500,0)),"")</f>
        <v/>
      </c>
    </row>
    <row r="304" spans="1:12" x14ac:dyDescent="0.2">
      <c r="A304" s="15" t="str">
        <f t="shared" si="13"/>
        <v/>
      </c>
      <c r="B304" s="8"/>
      <c r="C304" s="77" t="str">
        <f>IFERROR(CONCATENATE(VLOOKUP(E304,تصنيفات!C:D,2,0),"/",VLOOKUP(B304,تصنيفات!A:B,2,0)),"")</f>
        <v/>
      </c>
      <c r="D304" s="77"/>
      <c r="E304" s="44"/>
      <c r="F304" s="51"/>
      <c r="G304" s="51">
        <v>0</v>
      </c>
      <c r="H304" s="15">
        <f t="shared" si="14"/>
        <v>0</v>
      </c>
      <c r="I304" s="51"/>
      <c r="J304" s="15" t="str">
        <f t="shared" si="15"/>
        <v/>
      </c>
      <c r="K304" s="51"/>
      <c r="L304" s="15" t="str">
        <f>IFERROR(INDEX(تصنيفات!E:E,MATCH($E304,تصنيفات!$C$1:'تصنيفات'!$C$1500,0)),"")</f>
        <v/>
      </c>
    </row>
    <row r="305" spans="1:12" x14ac:dyDescent="0.2">
      <c r="A305" s="15" t="str">
        <f t="shared" si="13"/>
        <v/>
      </c>
      <c r="B305" s="8"/>
      <c r="C305" s="77" t="str">
        <f>IFERROR(CONCATENATE(VLOOKUP(E305,تصنيفات!C:D,2,0),"/",VLOOKUP(B305,تصنيفات!A:B,2,0)),"")</f>
        <v/>
      </c>
      <c r="D305" s="77"/>
      <c r="E305" s="44"/>
      <c r="F305" s="51"/>
      <c r="G305" s="51">
        <v>0</v>
      </c>
      <c r="H305" s="15">
        <f t="shared" si="14"/>
        <v>0</v>
      </c>
      <c r="I305" s="51"/>
      <c r="J305" s="15" t="str">
        <f t="shared" si="15"/>
        <v/>
      </c>
      <c r="K305" s="51"/>
      <c r="L305" s="15" t="str">
        <f>IFERROR(INDEX(تصنيفات!E:E,MATCH($E305,تصنيفات!$C$1:'تصنيفات'!$C$1500,0)),"")</f>
        <v/>
      </c>
    </row>
    <row r="306" spans="1:12" x14ac:dyDescent="0.2">
      <c r="A306" s="15" t="str">
        <f t="shared" si="13"/>
        <v/>
      </c>
      <c r="B306" s="8"/>
      <c r="C306" s="77" t="str">
        <f>IFERROR(CONCATENATE(VLOOKUP(E306,تصنيفات!C:D,2,0),"/",VLOOKUP(B306,تصنيفات!A:B,2,0)),"")</f>
        <v/>
      </c>
      <c r="D306" s="77"/>
      <c r="E306" s="44"/>
      <c r="F306" s="51"/>
      <c r="G306" s="51">
        <v>0</v>
      </c>
      <c r="H306" s="15">
        <f t="shared" si="14"/>
        <v>0</v>
      </c>
      <c r="I306" s="51"/>
      <c r="J306" s="15" t="str">
        <f t="shared" si="15"/>
        <v/>
      </c>
      <c r="K306" s="51"/>
      <c r="L306" s="15" t="str">
        <f>IFERROR(INDEX(تصنيفات!E:E,MATCH($E306,تصنيفات!$C$1:'تصنيفات'!$C$1500,0)),"")</f>
        <v/>
      </c>
    </row>
    <row r="307" spans="1:12" x14ac:dyDescent="0.2">
      <c r="A307" s="15" t="str">
        <f t="shared" si="13"/>
        <v/>
      </c>
      <c r="B307" s="8"/>
      <c r="C307" s="77" t="str">
        <f>IFERROR(CONCATENATE(VLOOKUP(E307,تصنيفات!C:D,2,0),"/",VLOOKUP(B307,تصنيفات!A:B,2,0)),"")</f>
        <v/>
      </c>
      <c r="D307" s="77"/>
      <c r="E307" s="44"/>
      <c r="F307" s="51"/>
      <c r="G307" s="51">
        <v>0</v>
      </c>
      <c r="H307" s="15">
        <f t="shared" si="14"/>
        <v>0</v>
      </c>
      <c r="I307" s="51"/>
      <c r="J307" s="15" t="str">
        <f t="shared" si="15"/>
        <v/>
      </c>
      <c r="K307" s="51"/>
      <c r="L307" s="15" t="str">
        <f>IFERROR(INDEX(تصنيفات!E:E,MATCH($E307,تصنيفات!$C$1:'تصنيفات'!$C$1500,0)),"")</f>
        <v/>
      </c>
    </row>
    <row r="308" spans="1:12" x14ac:dyDescent="0.2">
      <c r="A308" s="15" t="str">
        <f t="shared" si="13"/>
        <v/>
      </c>
      <c r="B308" s="8"/>
      <c r="C308" s="77" t="str">
        <f>IFERROR(CONCATENATE(VLOOKUP(E308,تصنيفات!C:D,2,0),"/",VLOOKUP(B308,تصنيفات!A:B,2,0)),"")</f>
        <v/>
      </c>
      <c r="D308" s="77"/>
      <c r="E308" s="44"/>
      <c r="F308" s="51"/>
      <c r="G308" s="51">
        <v>0</v>
      </c>
      <c r="H308" s="15">
        <f t="shared" si="14"/>
        <v>0</v>
      </c>
      <c r="I308" s="51"/>
      <c r="J308" s="15" t="str">
        <f t="shared" si="15"/>
        <v/>
      </c>
      <c r="K308" s="51"/>
      <c r="L308" s="15" t="str">
        <f>IFERROR(INDEX(تصنيفات!E:E,MATCH($E308,تصنيفات!$C$1:'تصنيفات'!$C$1500,0)),"")</f>
        <v/>
      </c>
    </row>
    <row r="309" spans="1:12" x14ac:dyDescent="0.2">
      <c r="A309" s="15" t="str">
        <f t="shared" si="13"/>
        <v/>
      </c>
      <c r="B309" s="8"/>
      <c r="C309" s="77" t="str">
        <f>IFERROR(CONCATENATE(VLOOKUP(E309,تصنيفات!C:D,2,0),"/",VLOOKUP(B309,تصنيفات!A:B,2,0)),"")</f>
        <v/>
      </c>
      <c r="D309" s="77"/>
      <c r="E309" s="44"/>
      <c r="F309" s="51"/>
      <c r="G309" s="51">
        <v>0</v>
      </c>
      <c r="H309" s="15">
        <f t="shared" si="14"/>
        <v>0</v>
      </c>
      <c r="I309" s="51"/>
      <c r="J309" s="15" t="str">
        <f t="shared" si="15"/>
        <v/>
      </c>
      <c r="K309" s="51"/>
      <c r="L309" s="15" t="str">
        <f>IFERROR(INDEX(تصنيفات!E:E,MATCH($E309,تصنيفات!$C$1:'تصنيفات'!$C$1500,0)),"")</f>
        <v/>
      </c>
    </row>
    <row r="310" spans="1:12" x14ac:dyDescent="0.2">
      <c r="A310" s="15" t="str">
        <f t="shared" si="13"/>
        <v/>
      </c>
      <c r="B310" s="8"/>
      <c r="C310" s="77" t="str">
        <f>IFERROR(CONCATENATE(VLOOKUP(E310,تصنيفات!C:D,2,0),"/",VLOOKUP(B310,تصنيفات!A:B,2,0)),"")</f>
        <v/>
      </c>
      <c r="D310" s="77"/>
      <c r="E310" s="44"/>
      <c r="F310" s="51"/>
      <c r="G310" s="51">
        <v>0</v>
      </c>
      <c r="H310" s="15">
        <f t="shared" si="14"/>
        <v>0</v>
      </c>
      <c r="I310" s="51"/>
      <c r="J310" s="15" t="str">
        <f t="shared" si="15"/>
        <v/>
      </c>
      <c r="K310" s="51"/>
      <c r="L310" s="15" t="str">
        <f>IFERROR(INDEX(تصنيفات!E:E,MATCH($E310,تصنيفات!$C$1:'تصنيفات'!$C$1500,0)),"")</f>
        <v/>
      </c>
    </row>
    <row r="311" spans="1:12" x14ac:dyDescent="0.2">
      <c r="A311" s="15" t="str">
        <f t="shared" si="13"/>
        <v/>
      </c>
      <c r="B311" s="8"/>
      <c r="C311" s="77" t="str">
        <f>IFERROR(CONCATENATE(VLOOKUP(E311,تصنيفات!C:D,2,0),"/",VLOOKUP(B311,تصنيفات!A:B,2,0)),"")</f>
        <v/>
      </c>
      <c r="D311" s="77"/>
      <c r="E311" s="44"/>
      <c r="F311" s="51"/>
      <c r="G311" s="51">
        <v>0</v>
      </c>
      <c r="H311" s="15">
        <f t="shared" si="14"/>
        <v>0</v>
      </c>
      <c r="I311" s="51"/>
      <c r="J311" s="15" t="str">
        <f t="shared" si="15"/>
        <v/>
      </c>
      <c r="K311" s="51"/>
      <c r="L311" s="15" t="str">
        <f>IFERROR(INDEX(تصنيفات!E:E,MATCH($E311,تصنيفات!$C$1:'تصنيفات'!$C$1500,0)),"")</f>
        <v/>
      </c>
    </row>
    <row r="312" spans="1:12" x14ac:dyDescent="0.2">
      <c r="A312" s="15" t="str">
        <f t="shared" si="13"/>
        <v/>
      </c>
      <c r="B312" s="8"/>
      <c r="C312" s="77" t="str">
        <f>IFERROR(CONCATENATE(VLOOKUP(E312,تصنيفات!C:D,2,0),"/",VLOOKUP(B312,تصنيفات!A:B,2,0)),"")</f>
        <v/>
      </c>
      <c r="D312" s="77"/>
      <c r="E312" s="44"/>
      <c r="F312" s="51"/>
      <c r="G312" s="51">
        <v>0</v>
      </c>
      <c r="H312" s="15">
        <f t="shared" si="14"/>
        <v>0</v>
      </c>
      <c r="I312" s="51"/>
      <c r="J312" s="15" t="str">
        <f t="shared" si="15"/>
        <v/>
      </c>
      <c r="K312" s="51"/>
      <c r="L312" s="15" t="str">
        <f>IFERROR(INDEX(تصنيفات!E:E,MATCH($E312,تصنيفات!$C$1:'تصنيفات'!$C$1500,0)),"")</f>
        <v/>
      </c>
    </row>
    <row r="313" spans="1:12" x14ac:dyDescent="0.2">
      <c r="A313" s="15" t="str">
        <f t="shared" si="13"/>
        <v/>
      </c>
      <c r="B313" s="8"/>
      <c r="C313" s="77" t="str">
        <f>IFERROR(CONCATENATE(VLOOKUP(E313,تصنيفات!C:D,2,0),"/",VLOOKUP(B313,تصنيفات!A:B,2,0)),"")</f>
        <v/>
      </c>
      <c r="D313" s="77"/>
      <c r="E313" s="44"/>
      <c r="F313" s="51"/>
      <c r="G313" s="51">
        <v>0</v>
      </c>
      <c r="H313" s="15">
        <f t="shared" si="14"/>
        <v>0</v>
      </c>
      <c r="I313" s="51"/>
      <c r="J313" s="15" t="str">
        <f t="shared" si="15"/>
        <v/>
      </c>
      <c r="K313" s="51"/>
      <c r="L313" s="15" t="str">
        <f>IFERROR(INDEX(تصنيفات!E:E,MATCH($E313,تصنيفات!$C$1:'تصنيفات'!$C$1500,0)),"")</f>
        <v/>
      </c>
    </row>
    <row r="314" spans="1:12" x14ac:dyDescent="0.2">
      <c r="A314" s="15" t="str">
        <f t="shared" si="13"/>
        <v/>
      </c>
      <c r="B314" s="8"/>
      <c r="C314" s="77" t="str">
        <f>IFERROR(CONCATENATE(VLOOKUP(E314,تصنيفات!C:D,2,0),"/",VLOOKUP(B314,تصنيفات!A:B,2,0)),"")</f>
        <v/>
      </c>
      <c r="D314" s="77"/>
      <c r="E314" s="44"/>
      <c r="F314" s="51"/>
      <c r="G314" s="51">
        <v>0</v>
      </c>
      <c r="H314" s="15">
        <f t="shared" si="14"/>
        <v>0</v>
      </c>
      <c r="I314" s="51"/>
      <c r="J314" s="15" t="str">
        <f t="shared" si="15"/>
        <v/>
      </c>
      <c r="K314" s="51"/>
      <c r="L314" s="15" t="str">
        <f>IFERROR(INDEX(تصنيفات!E:E,MATCH($E314,تصنيفات!$C$1:'تصنيفات'!$C$1500,0)),"")</f>
        <v/>
      </c>
    </row>
    <row r="315" spans="1:12" x14ac:dyDescent="0.2">
      <c r="A315" s="15" t="str">
        <f t="shared" si="13"/>
        <v/>
      </c>
      <c r="B315" s="8"/>
      <c r="C315" s="77" t="str">
        <f>IFERROR(CONCATENATE(VLOOKUP(E315,تصنيفات!C:D,2,0),"/",VLOOKUP(B315,تصنيفات!A:B,2,0)),"")</f>
        <v/>
      </c>
      <c r="D315" s="77"/>
      <c r="E315" s="44"/>
      <c r="F315" s="51"/>
      <c r="G315" s="51">
        <v>0</v>
      </c>
      <c r="H315" s="15">
        <f t="shared" si="14"/>
        <v>0</v>
      </c>
      <c r="I315" s="51"/>
      <c r="J315" s="15" t="str">
        <f t="shared" si="15"/>
        <v/>
      </c>
      <c r="K315" s="51"/>
      <c r="L315" s="15" t="str">
        <f>IFERROR(INDEX(تصنيفات!E:E,MATCH($E315,تصنيفات!$C$1:'تصنيفات'!$C$1500,0)),"")</f>
        <v/>
      </c>
    </row>
    <row r="316" spans="1:12" x14ac:dyDescent="0.2">
      <c r="A316" s="15" t="str">
        <f t="shared" si="13"/>
        <v/>
      </c>
      <c r="B316" s="8"/>
      <c r="C316" s="77" t="str">
        <f>IFERROR(CONCATENATE(VLOOKUP(E316,تصنيفات!C:D,2,0),"/",VLOOKUP(B316,تصنيفات!A:B,2,0)),"")</f>
        <v/>
      </c>
      <c r="D316" s="77"/>
      <c r="E316" s="44"/>
      <c r="F316" s="51"/>
      <c r="G316" s="51">
        <v>0</v>
      </c>
      <c r="H316" s="15">
        <f t="shared" si="14"/>
        <v>0</v>
      </c>
      <c r="I316" s="51"/>
      <c r="J316" s="15" t="str">
        <f t="shared" si="15"/>
        <v/>
      </c>
      <c r="K316" s="51"/>
      <c r="L316" s="15" t="str">
        <f>IFERROR(INDEX(تصنيفات!E:E,MATCH($E316,تصنيفات!$C$1:'تصنيفات'!$C$1500,0)),"")</f>
        <v/>
      </c>
    </row>
    <row r="317" spans="1:12" x14ac:dyDescent="0.2">
      <c r="A317" s="15" t="str">
        <f t="shared" si="13"/>
        <v/>
      </c>
      <c r="B317" s="8"/>
      <c r="C317" s="77" t="str">
        <f>IFERROR(CONCATENATE(VLOOKUP(E317,تصنيفات!C:D,2,0),"/",VLOOKUP(B317,تصنيفات!A:B,2,0)),"")</f>
        <v/>
      </c>
      <c r="D317" s="77"/>
      <c r="E317" s="44"/>
      <c r="F317" s="51"/>
      <c r="G317" s="51">
        <v>0</v>
      </c>
      <c r="H317" s="15">
        <f t="shared" si="14"/>
        <v>0</v>
      </c>
      <c r="I317" s="51"/>
      <c r="J317" s="15" t="str">
        <f t="shared" si="15"/>
        <v/>
      </c>
      <c r="K317" s="51"/>
      <c r="L317" s="15" t="str">
        <f>IFERROR(INDEX(تصنيفات!E:E,MATCH($E317,تصنيفات!$C$1:'تصنيفات'!$C$1500,0)),"")</f>
        <v/>
      </c>
    </row>
    <row r="318" spans="1:12" x14ac:dyDescent="0.2">
      <c r="A318" s="15" t="str">
        <f t="shared" si="13"/>
        <v/>
      </c>
      <c r="B318" s="8"/>
      <c r="C318" s="77" t="str">
        <f>IFERROR(CONCATENATE(VLOOKUP(E318,تصنيفات!C:D,2,0),"/",VLOOKUP(B318,تصنيفات!A:B,2,0)),"")</f>
        <v/>
      </c>
      <c r="D318" s="77"/>
      <c r="E318" s="44"/>
      <c r="F318" s="51"/>
      <c r="G318" s="51">
        <v>0</v>
      </c>
      <c r="H318" s="15">
        <f t="shared" si="14"/>
        <v>0</v>
      </c>
      <c r="I318" s="51"/>
      <c r="J318" s="15" t="str">
        <f t="shared" si="15"/>
        <v/>
      </c>
      <c r="K318" s="51"/>
      <c r="L318" s="15" t="str">
        <f>IFERROR(INDEX(تصنيفات!E:E,MATCH($E318,تصنيفات!$C$1:'تصنيفات'!$C$1500,0)),"")</f>
        <v/>
      </c>
    </row>
    <row r="319" spans="1:12" x14ac:dyDescent="0.2">
      <c r="A319" s="15" t="str">
        <f t="shared" si="13"/>
        <v/>
      </c>
      <c r="B319" s="8"/>
      <c r="C319" s="77" t="str">
        <f>IFERROR(CONCATENATE(VLOOKUP(E319,تصنيفات!C:D,2,0),"/",VLOOKUP(B319,تصنيفات!A:B,2,0)),"")</f>
        <v/>
      </c>
      <c r="D319" s="77"/>
      <c r="E319" s="44"/>
      <c r="F319" s="51"/>
      <c r="G319" s="51">
        <v>0</v>
      </c>
      <c r="H319" s="15">
        <f t="shared" si="14"/>
        <v>0</v>
      </c>
      <c r="I319" s="51"/>
      <c r="J319" s="15" t="str">
        <f t="shared" si="15"/>
        <v/>
      </c>
      <c r="K319" s="51"/>
      <c r="L319" s="15" t="str">
        <f>IFERROR(INDEX(تصنيفات!E:E,MATCH($E319,تصنيفات!$C$1:'تصنيفات'!$C$1500,0)),"")</f>
        <v/>
      </c>
    </row>
    <row r="320" spans="1:12" x14ac:dyDescent="0.2">
      <c r="A320" s="15" t="str">
        <f t="shared" si="13"/>
        <v/>
      </c>
      <c r="B320" s="8"/>
      <c r="C320" s="77" t="str">
        <f>IFERROR(CONCATENATE(VLOOKUP(E320,تصنيفات!C:D,2,0),"/",VLOOKUP(B320,تصنيفات!A:B,2,0)),"")</f>
        <v/>
      </c>
      <c r="D320" s="77"/>
      <c r="E320" s="44"/>
      <c r="F320" s="51"/>
      <c r="G320" s="51">
        <v>0</v>
      </c>
      <c r="H320" s="15">
        <f t="shared" si="14"/>
        <v>0</v>
      </c>
      <c r="I320" s="51"/>
      <c r="J320" s="15" t="str">
        <f t="shared" si="15"/>
        <v/>
      </c>
      <c r="K320" s="51"/>
      <c r="L320" s="15" t="str">
        <f>IFERROR(INDEX(تصنيفات!E:E,MATCH($E320,تصنيفات!$C$1:'تصنيفات'!$C$1500,0)),"")</f>
        <v/>
      </c>
    </row>
    <row r="321" spans="1:12" x14ac:dyDescent="0.2">
      <c r="A321" s="15" t="str">
        <f t="shared" si="13"/>
        <v/>
      </c>
      <c r="B321" s="8"/>
      <c r="C321" s="77" t="str">
        <f>IFERROR(CONCATENATE(VLOOKUP(E321,تصنيفات!C:D,2,0),"/",VLOOKUP(B321,تصنيفات!A:B,2,0)),"")</f>
        <v/>
      </c>
      <c r="D321" s="77"/>
      <c r="E321" s="44"/>
      <c r="F321" s="51"/>
      <c r="G321" s="51">
        <v>0</v>
      </c>
      <c r="H321" s="15">
        <f t="shared" si="14"/>
        <v>0</v>
      </c>
      <c r="I321" s="51"/>
      <c r="J321" s="15" t="str">
        <f t="shared" si="15"/>
        <v/>
      </c>
      <c r="K321" s="51"/>
      <c r="L321" s="15" t="str">
        <f>IFERROR(INDEX(تصنيفات!E:E,MATCH($E321,تصنيفات!$C$1:'تصنيفات'!$C$1500,0)),"")</f>
        <v/>
      </c>
    </row>
    <row r="322" spans="1:12" x14ac:dyDescent="0.2">
      <c r="A322" s="15" t="str">
        <f t="shared" si="13"/>
        <v/>
      </c>
      <c r="B322" s="8"/>
      <c r="C322" s="77" t="str">
        <f>IFERROR(CONCATENATE(VLOOKUP(E322,تصنيفات!C:D,2,0),"/",VLOOKUP(B322,تصنيفات!A:B,2,0)),"")</f>
        <v/>
      </c>
      <c r="D322" s="77"/>
      <c r="E322" s="44"/>
      <c r="F322" s="51"/>
      <c r="G322" s="51">
        <v>0</v>
      </c>
      <c r="H322" s="15">
        <f t="shared" si="14"/>
        <v>0</v>
      </c>
      <c r="I322" s="51"/>
      <c r="J322" s="15" t="str">
        <f t="shared" si="15"/>
        <v/>
      </c>
      <c r="K322" s="51"/>
      <c r="L322" s="15" t="str">
        <f>IFERROR(INDEX(تصنيفات!E:E,MATCH($E322,تصنيفات!$C$1:'تصنيفات'!$C$1500,0)),"")</f>
        <v/>
      </c>
    </row>
    <row r="323" spans="1:12" x14ac:dyDescent="0.2">
      <c r="A323" s="15" t="str">
        <f t="shared" ref="A323:A386" si="16">IF(B323="","",ROW()-1)</f>
        <v/>
      </c>
      <c r="B323" s="8"/>
      <c r="C323" s="77" t="str">
        <f>IFERROR(CONCATENATE(VLOOKUP(E323,تصنيفات!C:D,2,0),"/",VLOOKUP(B323,تصنيفات!A:B,2,0)),"")</f>
        <v/>
      </c>
      <c r="D323" s="77"/>
      <c r="E323" s="44"/>
      <c r="F323" s="51"/>
      <c r="G323" s="51">
        <v>0</v>
      </c>
      <c r="H323" s="15">
        <f t="shared" si="14"/>
        <v>0</v>
      </c>
      <c r="I323" s="51"/>
      <c r="J323" s="15" t="str">
        <f t="shared" si="15"/>
        <v/>
      </c>
      <c r="K323" s="51"/>
      <c r="L323" s="15" t="str">
        <f>IFERROR(INDEX(تصنيفات!E:E,MATCH($E323,تصنيفات!$C$1:'تصنيفات'!$C$1500,0)),"")</f>
        <v/>
      </c>
    </row>
    <row r="324" spans="1:12" x14ac:dyDescent="0.2">
      <c r="A324" s="15" t="str">
        <f t="shared" si="16"/>
        <v/>
      </c>
      <c r="B324" s="8"/>
      <c r="C324" s="77" t="str">
        <f>IFERROR(CONCATENATE(VLOOKUP(E324,تصنيفات!C:D,2,0),"/",VLOOKUP(B324,تصنيفات!A:B,2,0)),"")</f>
        <v/>
      </c>
      <c r="D324" s="77"/>
      <c r="E324" s="44"/>
      <c r="F324" s="51"/>
      <c r="G324" s="51">
        <v>0</v>
      </c>
      <c r="H324" s="15">
        <f t="shared" ref="H324:H387" si="17">IFERROR(F324-G324,"")</f>
        <v>0</v>
      </c>
      <c r="I324" s="51"/>
      <c r="J324" s="15" t="str">
        <f t="shared" si="15"/>
        <v/>
      </c>
      <c r="K324" s="51"/>
      <c r="L324" s="15" t="str">
        <f>IFERROR(INDEX(تصنيفات!E:E,MATCH($E324,تصنيفات!$C$1:'تصنيفات'!$C$1500,0)),"")</f>
        <v/>
      </c>
    </row>
    <row r="325" spans="1:12" x14ac:dyDescent="0.2">
      <c r="A325" s="15" t="str">
        <f t="shared" si="16"/>
        <v/>
      </c>
      <c r="B325" s="8"/>
      <c r="C325" s="77" t="str">
        <f>IFERROR(CONCATENATE(VLOOKUP(E325,تصنيفات!C:D,2,0),"/",VLOOKUP(B325,تصنيفات!A:B,2,0)),"")</f>
        <v/>
      </c>
      <c r="D325" s="77"/>
      <c r="E325" s="44"/>
      <c r="F325" s="51"/>
      <c r="G325" s="51">
        <v>0</v>
      </c>
      <c r="H325" s="15">
        <f t="shared" si="17"/>
        <v>0</v>
      </c>
      <c r="I325" s="51"/>
      <c r="J325" s="15" t="str">
        <f t="shared" si="15"/>
        <v/>
      </c>
      <c r="K325" s="51"/>
      <c r="L325" s="15" t="str">
        <f>IFERROR(INDEX(تصنيفات!E:E,MATCH($E325,تصنيفات!$C$1:'تصنيفات'!$C$1500,0)),"")</f>
        <v/>
      </c>
    </row>
    <row r="326" spans="1:12" x14ac:dyDescent="0.2">
      <c r="A326" s="15" t="str">
        <f t="shared" si="16"/>
        <v/>
      </c>
      <c r="B326" s="8"/>
      <c r="C326" s="77" t="str">
        <f>IFERROR(CONCATENATE(VLOOKUP(E326,تصنيفات!C:D,2,0),"/",VLOOKUP(B326,تصنيفات!A:B,2,0)),"")</f>
        <v/>
      </c>
      <c r="D326" s="77"/>
      <c r="E326" s="44"/>
      <c r="F326" s="51"/>
      <c r="G326" s="51">
        <v>0</v>
      </c>
      <c r="H326" s="15">
        <f t="shared" si="17"/>
        <v>0</v>
      </c>
      <c r="I326" s="51"/>
      <c r="J326" s="15" t="str">
        <f t="shared" si="15"/>
        <v/>
      </c>
      <c r="K326" s="51"/>
      <c r="L326" s="15" t="str">
        <f>IFERROR(INDEX(تصنيفات!E:E,MATCH($E326,تصنيفات!$C$1:'تصنيفات'!$C$1500,0)),"")</f>
        <v/>
      </c>
    </row>
    <row r="327" spans="1:12" x14ac:dyDescent="0.2">
      <c r="A327" s="15" t="str">
        <f t="shared" si="16"/>
        <v/>
      </c>
      <c r="B327" s="8"/>
      <c r="C327" s="77" t="str">
        <f>IFERROR(CONCATENATE(VLOOKUP(E327,تصنيفات!C:D,2,0),"/",VLOOKUP(B327,تصنيفات!A:B,2,0)),"")</f>
        <v/>
      </c>
      <c r="D327" s="77"/>
      <c r="E327" s="44"/>
      <c r="F327" s="51"/>
      <c r="G327" s="51">
        <v>0</v>
      </c>
      <c r="H327" s="15">
        <f t="shared" si="17"/>
        <v>0</v>
      </c>
      <c r="I327" s="51"/>
      <c r="J327" s="15" t="str">
        <f t="shared" si="15"/>
        <v/>
      </c>
      <c r="K327" s="51"/>
      <c r="L327" s="15" t="str">
        <f>IFERROR(INDEX(تصنيفات!E:E,MATCH($E327,تصنيفات!$C$1:'تصنيفات'!$C$1500,0)),"")</f>
        <v/>
      </c>
    </row>
    <row r="328" spans="1:12" x14ac:dyDescent="0.2">
      <c r="A328" s="15" t="str">
        <f t="shared" si="16"/>
        <v/>
      </c>
      <c r="B328" s="8"/>
      <c r="C328" s="77" t="str">
        <f>IFERROR(CONCATENATE(VLOOKUP(E328,تصنيفات!C:D,2,0),"/",VLOOKUP(B328,تصنيفات!A:B,2,0)),"")</f>
        <v/>
      </c>
      <c r="D328" s="77"/>
      <c r="E328" s="44"/>
      <c r="F328" s="51"/>
      <c r="G328" s="51">
        <v>0</v>
      </c>
      <c r="H328" s="15">
        <f t="shared" si="17"/>
        <v>0</v>
      </c>
      <c r="I328" s="51"/>
      <c r="J328" s="15" t="str">
        <f t="shared" si="15"/>
        <v/>
      </c>
      <c r="K328" s="51"/>
      <c r="L328" s="15" t="str">
        <f>IFERROR(INDEX(تصنيفات!E:E,MATCH($E328,تصنيفات!$C$1:'تصنيفات'!$C$1500,0)),"")</f>
        <v/>
      </c>
    </row>
    <row r="329" spans="1:12" x14ac:dyDescent="0.2">
      <c r="A329" s="15" t="str">
        <f t="shared" si="16"/>
        <v/>
      </c>
      <c r="B329" s="8"/>
      <c r="C329" s="77" t="str">
        <f>IFERROR(CONCATENATE(VLOOKUP(E329,تصنيفات!C:D,2,0),"/",VLOOKUP(B329,تصنيفات!A:B,2,0)),"")</f>
        <v/>
      </c>
      <c r="D329" s="77"/>
      <c r="E329" s="44"/>
      <c r="F329" s="51"/>
      <c r="G329" s="51">
        <v>0</v>
      </c>
      <c r="H329" s="15">
        <f t="shared" si="17"/>
        <v>0</v>
      </c>
      <c r="I329" s="51"/>
      <c r="J329" s="15" t="str">
        <f t="shared" si="15"/>
        <v/>
      </c>
      <c r="K329" s="51"/>
      <c r="L329" s="15" t="str">
        <f>IFERROR(INDEX(تصنيفات!E:E,MATCH($E329,تصنيفات!$C$1:'تصنيفات'!$C$1500,0)),"")</f>
        <v/>
      </c>
    </row>
    <row r="330" spans="1:12" x14ac:dyDescent="0.2">
      <c r="A330" s="15" t="str">
        <f t="shared" si="16"/>
        <v/>
      </c>
      <c r="B330" s="8"/>
      <c r="C330" s="77" t="str">
        <f>IFERROR(CONCATENATE(VLOOKUP(E330,تصنيفات!C:D,2,0),"/",VLOOKUP(B330,تصنيفات!A:B,2,0)),"")</f>
        <v/>
      </c>
      <c r="D330" s="77"/>
      <c r="E330" s="44"/>
      <c r="F330" s="51"/>
      <c r="G330" s="51">
        <v>0</v>
      </c>
      <c r="H330" s="15">
        <f t="shared" si="17"/>
        <v>0</v>
      </c>
      <c r="I330" s="51"/>
      <c r="J330" s="15" t="str">
        <f t="shared" si="15"/>
        <v/>
      </c>
      <c r="K330" s="51"/>
      <c r="L330" s="15" t="str">
        <f>IFERROR(INDEX(تصنيفات!E:E,MATCH($E330,تصنيفات!$C$1:'تصنيفات'!$C$1500,0)),"")</f>
        <v/>
      </c>
    </row>
    <row r="331" spans="1:12" x14ac:dyDescent="0.2">
      <c r="A331" s="15" t="str">
        <f t="shared" si="16"/>
        <v/>
      </c>
      <c r="B331" s="8"/>
      <c r="C331" s="77" t="str">
        <f>IFERROR(CONCATENATE(VLOOKUP(E331,تصنيفات!C:D,2,0),"/",VLOOKUP(B331,تصنيفات!A:B,2,0)),"")</f>
        <v/>
      </c>
      <c r="D331" s="77"/>
      <c r="E331" s="44"/>
      <c r="F331" s="51"/>
      <c r="G331" s="51">
        <v>0</v>
      </c>
      <c r="H331" s="15">
        <f t="shared" si="17"/>
        <v>0</v>
      </c>
      <c r="I331" s="51"/>
      <c r="J331" s="15" t="str">
        <f t="shared" ref="J331:J394" si="18">IFERROR(I331/F331,"")</f>
        <v/>
      </c>
      <c r="K331" s="51"/>
      <c r="L331" s="15" t="str">
        <f>IFERROR(INDEX(تصنيفات!E:E,MATCH($E331,تصنيفات!$C$1:'تصنيفات'!$C$1500,0)),"")</f>
        <v/>
      </c>
    </row>
    <row r="332" spans="1:12" x14ac:dyDescent="0.2">
      <c r="A332" s="15" t="str">
        <f t="shared" si="16"/>
        <v/>
      </c>
      <c r="B332" s="8"/>
      <c r="C332" s="77" t="str">
        <f>IFERROR(CONCATENATE(VLOOKUP(E332,تصنيفات!C:D,2,0),"/",VLOOKUP(B332,تصنيفات!A:B,2,0)),"")</f>
        <v/>
      </c>
      <c r="D332" s="77"/>
      <c r="E332" s="44"/>
      <c r="F332" s="51"/>
      <c r="G332" s="51">
        <v>0</v>
      </c>
      <c r="H332" s="15">
        <f t="shared" si="17"/>
        <v>0</v>
      </c>
      <c r="I332" s="51"/>
      <c r="J332" s="15" t="str">
        <f t="shared" si="18"/>
        <v/>
      </c>
      <c r="K332" s="51"/>
      <c r="L332" s="15" t="str">
        <f>IFERROR(INDEX(تصنيفات!E:E,MATCH($E332,تصنيفات!$C$1:'تصنيفات'!$C$1500,0)),"")</f>
        <v/>
      </c>
    </row>
    <row r="333" spans="1:12" x14ac:dyDescent="0.2">
      <c r="A333" s="15" t="str">
        <f t="shared" si="16"/>
        <v/>
      </c>
      <c r="B333" s="8"/>
      <c r="C333" s="77" t="str">
        <f>IFERROR(CONCATENATE(VLOOKUP(E333,تصنيفات!C:D,2,0),"/",VLOOKUP(B333,تصنيفات!A:B,2,0)),"")</f>
        <v/>
      </c>
      <c r="D333" s="77"/>
      <c r="E333" s="44"/>
      <c r="F333" s="51"/>
      <c r="G333" s="51">
        <v>0</v>
      </c>
      <c r="H333" s="15">
        <f t="shared" si="17"/>
        <v>0</v>
      </c>
      <c r="I333" s="51"/>
      <c r="J333" s="15" t="str">
        <f t="shared" si="18"/>
        <v/>
      </c>
      <c r="K333" s="51"/>
      <c r="L333" s="15" t="str">
        <f>IFERROR(INDEX(تصنيفات!E:E,MATCH($E333,تصنيفات!$C$1:'تصنيفات'!$C$1500,0)),"")</f>
        <v/>
      </c>
    </row>
    <row r="334" spans="1:12" x14ac:dyDescent="0.2">
      <c r="A334" s="15" t="str">
        <f t="shared" si="16"/>
        <v/>
      </c>
      <c r="B334" s="8"/>
      <c r="C334" s="77" t="str">
        <f>IFERROR(CONCATENATE(VLOOKUP(E334,تصنيفات!C:D,2,0),"/",VLOOKUP(B334,تصنيفات!A:B,2,0)),"")</f>
        <v/>
      </c>
      <c r="D334" s="77"/>
      <c r="E334" s="44"/>
      <c r="F334" s="51"/>
      <c r="G334" s="51">
        <v>0</v>
      </c>
      <c r="H334" s="15">
        <f t="shared" si="17"/>
        <v>0</v>
      </c>
      <c r="I334" s="51"/>
      <c r="J334" s="15" t="str">
        <f t="shared" si="18"/>
        <v/>
      </c>
      <c r="K334" s="51"/>
      <c r="L334" s="15" t="str">
        <f>IFERROR(INDEX(تصنيفات!E:E,MATCH($E334,تصنيفات!$C$1:'تصنيفات'!$C$1500,0)),"")</f>
        <v/>
      </c>
    </row>
    <row r="335" spans="1:12" x14ac:dyDescent="0.2">
      <c r="A335" s="15" t="str">
        <f t="shared" si="16"/>
        <v/>
      </c>
      <c r="B335" s="8"/>
      <c r="C335" s="77" t="str">
        <f>IFERROR(CONCATENATE(VLOOKUP(E335,تصنيفات!C:D,2,0),"/",VLOOKUP(B335,تصنيفات!A:B,2,0)),"")</f>
        <v/>
      </c>
      <c r="D335" s="77"/>
      <c r="E335" s="44"/>
      <c r="F335" s="51"/>
      <c r="G335" s="51">
        <v>0</v>
      </c>
      <c r="H335" s="15">
        <f t="shared" si="17"/>
        <v>0</v>
      </c>
      <c r="I335" s="51"/>
      <c r="J335" s="15" t="str">
        <f t="shared" si="18"/>
        <v/>
      </c>
      <c r="K335" s="51"/>
      <c r="L335" s="15" t="str">
        <f>IFERROR(INDEX(تصنيفات!E:E,MATCH($E335,تصنيفات!$C$1:'تصنيفات'!$C$1500,0)),"")</f>
        <v/>
      </c>
    </row>
    <row r="336" spans="1:12" x14ac:dyDescent="0.2">
      <c r="A336" s="15" t="str">
        <f t="shared" si="16"/>
        <v/>
      </c>
      <c r="B336" s="8"/>
      <c r="C336" s="77" t="str">
        <f>IFERROR(CONCATENATE(VLOOKUP(E336,تصنيفات!C:D,2,0),"/",VLOOKUP(B336,تصنيفات!A:B,2,0)),"")</f>
        <v/>
      </c>
      <c r="D336" s="77"/>
      <c r="E336" s="44"/>
      <c r="F336" s="51"/>
      <c r="G336" s="51">
        <v>0</v>
      </c>
      <c r="H336" s="15">
        <f t="shared" si="17"/>
        <v>0</v>
      </c>
      <c r="I336" s="51"/>
      <c r="J336" s="15" t="str">
        <f t="shared" si="18"/>
        <v/>
      </c>
      <c r="K336" s="51"/>
      <c r="L336" s="15" t="str">
        <f>IFERROR(INDEX(تصنيفات!E:E,MATCH($E336,تصنيفات!$C$1:'تصنيفات'!$C$1500,0)),"")</f>
        <v/>
      </c>
    </row>
    <row r="337" spans="1:12" x14ac:dyDescent="0.2">
      <c r="A337" s="15" t="str">
        <f t="shared" si="16"/>
        <v/>
      </c>
      <c r="B337" s="8"/>
      <c r="C337" s="77" t="str">
        <f>IFERROR(CONCATENATE(VLOOKUP(E337,تصنيفات!C:D,2,0),"/",VLOOKUP(B337,تصنيفات!A:B,2,0)),"")</f>
        <v/>
      </c>
      <c r="D337" s="77"/>
      <c r="E337" s="44"/>
      <c r="F337" s="51"/>
      <c r="G337" s="51">
        <v>0</v>
      </c>
      <c r="H337" s="15">
        <f t="shared" si="17"/>
        <v>0</v>
      </c>
      <c r="I337" s="51"/>
      <c r="J337" s="15" t="str">
        <f t="shared" si="18"/>
        <v/>
      </c>
      <c r="K337" s="51"/>
      <c r="L337" s="15" t="str">
        <f>IFERROR(INDEX(تصنيفات!E:E,MATCH($E337,تصنيفات!$C$1:'تصنيفات'!$C$1500,0)),"")</f>
        <v/>
      </c>
    </row>
    <row r="338" spans="1:12" x14ac:dyDescent="0.2">
      <c r="A338" s="15" t="str">
        <f t="shared" si="16"/>
        <v/>
      </c>
      <c r="B338" s="8"/>
      <c r="C338" s="77" t="str">
        <f>IFERROR(CONCATENATE(VLOOKUP(E338,تصنيفات!C:D,2,0),"/",VLOOKUP(B338,تصنيفات!A:B,2,0)),"")</f>
        <v/>
      </c>
      <c r="D338" s="77"/>
      <c r="E338" s="44"/>
      <c r="F338" s="51"/>
      <c r="G338" s="51">
        <v>0</v>
      </c>
      <c r="H338" s="15">
        <f t="shared" si="17"/>
        <v>0</v>
      </c>
      <c r="I338" s="51"/>
      <c r="J338" s="15" t="str">
        <f t="shared" si="18"/>
        <v/>
      </c>
      <c r="K338" s="51"/>
      <c r="L338" s="15" t="str">
        <f>IFERROR(INDEX(تصنيفات!E:E,MATCH($E338,تصنيفات!$C$1:'تصنيفات'!$C$1500,0)),"")</f>
        <v/>
      </c>
    </row>
    <row r="339" spans="1:12" x14ac:dyDescent="0.2">
      <c r="A339" s="15" t="str">
        <f t="shared" si="16"/>
        <v/>
      </c>
      <c r="B339" s="8"/>
      <c r="C339" s="77" t="str">
        <f>IFERROR(CONCATENATE(VLOOKUP(E339,تصنيفات!C:D,2,0),"/",VLOOKUP(B339,تصنيفات!A:B,2,0)),"")</f>
        <v/>
      </c>
      <c r="D339" s="77"/>
      <c r="E339" s="44"/>
      <c r="F339" s="51"/>
      <c r="G339" s="51">
        <v>0</v>
      </c>
      <c r="H339" s="15">
        <f t="shared" si="17"/>
        <v>0</v>
      </c>
      <c r="I339" s="51"/>
      <c r="J339" s="15" t="str">
        <f t="shared" si="18"/>
        <v/>
      </c>
      <c r="K339" s="51"/>
      <c r="L339" s="15" t="str">
        <f>IFERROR(INDEX(تصنيفات!E:E,MATCH($E339,تصنيفات!$C$1:'تصنيفات'!$C$1500,0)),"")</f>
        <v/>
      </c>
    </row>
    <row r="340" spans="1:12" x14ac:dyDescent="0.2">
      <c r="A340" s="15" t="str">
        <f t="shared" si="16"/>
        <v/>
      </c>
      <c r="B340" s="8"/>
      <c r="C340" s="77" t="str">
        <f>IFERROR(CONCATENATE(VLOOKUP(E340,تصنيفات!C:D,2,0),"/",VLOOKUP(B340,تصنيفات!A:B,2,0)),"")</f>
        <v/>
      </c>
      <c r="D340" s="77"/>
      <c r="E340" s="44"/>
      <c r="F340" s="51"/>
      <c r="G340" s="51">
        <v>0</v>
      </c>
      <c r="H340" s="15">
        <f t="shared" si="17"/>
        <v>0</v>
      </c>
      <c r="I340" s="51"/>
      <c r="J340" s="15" t="str">
        <f t="shared" si="18"/>
        <v/>
      </c>
      <c r="K340" s="51"/>
      <c r="L340" s="15" t="str">
        <f>IFERROR(INDEX(تصنيفات!E:E,MATCH($E340,تصنيفات!$C$1:'تصنيفات'!$C$1500,0)),"")</f>
        <v/>
      </c>
    </row>
    <row r="341" spans="1:12" x14ac:dyDescent="0.2">
      <c r="A341" s="15" t="str">
        <f t="shared" si="16"/>
        <v/>
      </c>
      <c r="B341" s="8"/>
      <c r="C341" s="77" t="str">
        <f>IFERROR(CONCATENATE(VLOOKUP(E341,تصنيفات!C:D,2,0),"/",VLOOKUP(B341,تصنيفات!A:B,2,0)),"")</f>
        <v/>
      </c>
      <c r="D341" s="77"/>
      <c r="E341" s="44"/>
      <c r="F341" s="51"/>
      <c r="G341" s="51">
        <v>0</v>
      </c>
      <c r="H341" s="15">
        <f t="shared" si="17"/>
        <v>0</v>
      </c>
      <c r="I341" s="51"/>
      <c r="J341" s="15" t="str">
        <f t="shared" si="18"/>
        <v/>
      </c>
      <c r="K341" s="51"/>
      <c r="L341" s="15" t="str">
        <f>IFERROR(INDEX(تصنيفات!E:E,MATCH($E341,تصنيفات!$C$1:'تصنيفات'!$C$1500,0)),"")</f>
        <v/>
      </c>
    </row>
    <row r="342" spans="1:12" x14ac:dyDescent="0.2">
      <c r="A342" s="15" t="str">
        <f t="shared" si="16"/>
        <v/>
      </c>
      <c r="B342" s="8"/>
      <c r="C342" s="77" t="str">
        <f>IFERROR(CONCATENATE(VLOOKUP(E342,تصنيفات!C:D,2,0),"/",VLOOKUP(B342,تصنيفات!A:B,2,0)),"")</f>
        <v/>
      </c>
      <c r="D342" s="77"/>
      <c r="E342" s="44"/>
      <c r="F342" s="51"/>
      <c r="G342" s="51">
        <v>0</v>
      </c>
      <c r="H342" s="15">
        <f t="shared" si="17"/>
        <v>0</v>
      </c>
      <c r="I342" s="51"/>
      <c r="J342" s="15" t="str">
        <f t="shared" si="18"/>
        <v/>
      </c>
      <c r="K342" s="51"/>
      <c r="L342" s="15" t="str">
        <f>IFERROR(INDEX(تصنيفات!E:E,MATCH($E342,تصنيفات!$C$1:'تصنيفات'!$C$1500,0)),"")</f>
        <v/>
      </c>
    </row>
    <row r="343" spans="1:12" x14ac:dyDescent="0.2">
      <c r="A343" s="15" t="str">
        <f t="shared" si="16"/>
        <v/>
      </c>
      <c r="B343" s="8"/>
      <c r="C343" s="77" t="str">
        <f>IFERROR(CONCATENATE(VLOOKUP(E343,تصنيفات!C:D,2,0),"/",VLOOKUP(B343,تصنيفات!A:B,2,0)),"")</f>
        <v/>
      </c>
      <c r="D343" s="77"/>
      <c r="E343" s="44"/>
      <c r="F343" s="51"/>
      <c r="G343" s="51">
        <v>0</v>
      </c>
      <c r="H343" s="15">
        <f t="shared" si="17"/>
        <v>0</v>
      </c>
      <c r="I343" s="51"/>
      <c r="J343" s="15" t="str">
        <f t="shared" si="18"/>
        <v/>
      </c>
      <c r="K343" s="51"/>
      <c r="L343" s="15" t="str">
        <f>IFERROR(INDEX(تصنيفات!E:E,MATCH($E343,تصنيفات!$C$1:'تصنيفات'!$C$1500,0)),"")</f>
        <v/>
      </c>
    </row>
    <row r="344" spans="1:12" x14ac:dyDescent="0.2">
      <c r="A344" s="15" t="str">
        <f t="shared" si="16"/>
        <v/>
      </c>
      <c r="B344" s="8"/>
      <c r="C344" s="77" t="str">
        <f>IFERROR(CONCATENATE(VLOOKUP(E344,تصنيفات!C:D,2,0),"/",VLOOKUP(B344,تصنيفات!A:B,2,0)),"")</f>
        <v/>
      </c>
      <c r="D344" s="77"/>
      <c r="E344" s="44"/>
      <c r="F344" s="51"/>
      <c r="G344" s="51">
        <v>0</v>
      </c>
      <c r="H344" s="15">
        <f t="shared" si="17"/>
        <v>0</v>
      </c>
      <c r="I344" s="51"/>
      <c r="J344" s="15" t="str">
        <f t="shared" si="18"/>
        <v/>
      </c>
      <c r="K344" s="51"/>
      <c r="L344" s="15" t="str">
        <f>IFERROR(INDEX(تصنيفات!E:E,MATCH($E344,تصنيفات!$C$1:'تصنيفات'!$C$1500,0)),"")</f>
        <v/>
      </c>
    </row>
    <row r="345" spans="1:12" x14ac:dyDescent="0.2">
      <c r="A345" s="15" t="str">
        <f t="shared" si="16"/>
        <v/>
      </c>
      <c r="B345" s="8"/>
      <c r="C345" s="77" t="str">
        <f>IFERROR(CONCATENATE(VLOOKUP(E345,تصنيفات!C:D,2,0),"/",VLOOKUP(B345,تصنيفات!A:B,2,0)),"")</f>
        <v/>
      </c>
      <c r="D345" s="77"/>
      <c r="E345" s="44"/>
      <c r="F345" s="51"/>
      <c r="G345" s="51">
        <v>0</v>
      </c>
      <c r="H345" s="15">
        <f t="shared" si="17"/>
        <v>0</v>
      </c>
      <c r="I345" s="51"/>
      <c r="J345" s="15" t="str">
        <f t="shared" si="18"/>
        <v/>
      </c>
      <c r="K345" s="51"/>
      <c r="L345" s="15" t="str">
        <f>IFERROR(INDEX(تصنيفات!E:E,MATCH($E345,تصنيفات!$C$1:'تصنيفات'!$C$1500,0)),"")</f>
        <v/>
      </c>
    </row>
    <row r="346" spans="1:12" x14ac:dyDescent="0.2">
      <c r="A346" s="15" t="str">
        <f t="shared" si="16"/>
        <v/>
      </c>
      <c r="B346" s="8"/>
      <c r="C346" s="77" t="str">
        <f>IFERROR(CONCATENATE(VLOOKUP(E346,تصنيفات!C:D,2,0),"/",VLOOKUP(B346,تصنيفات!A:B,2,0)),"")</f>
        <v/>
      </c>
      <c r="D346" s="77"/>
      <c r="E346" s="44"/>
      <c r="F346" s="51"/>
      <c r="G346" s="51">
        <v>0</v>
      </c>
      <c r="H346" s="15">
        <f t="shared" si="17"/>
        <v>0</v>
      </c>
      <c r="I346" s="51"/>
      <c r="J346" s="15" t="str">
        <f t="shared" si="18"/>
        <v/>
      </c>
      <c r="K346" s="51"/>
      <c r="L346" s="15" t="str">
        <f>IFERROR(INDEX(تصنيفات!E:E,MATCH($E346,تصنيفات!$C$1:'تصنيفات'!$C$1500,0)),"")</f>
        <v/>
      </c>
    </row>
    <row r="347" spans="1:12" x14ac:dyDescent="0.2">
      <c r="A347" s="15" t="str">
        <f t="shared" si="16"/>
        <v/>
      </c>
      <c r="B347" s="8"/>
      <c r="C347" s="77" t="str">
        <f>IFERROR(CONCATENATE(VLOOKUP(E347,تصنيفات!C:D,2,0),"/",VLOOKUP(B347,تصنيفات!A:B,2,0)),"")</f>
        <v/>
      </c>
      <c r="D347" s="77"/>
      <c r="E347" s="44"/>
      <c r="F347" s="51"/>
      <c r="G347" s="51">
        <v>0</v>
      </c>
      <c r="H347" s="15">
        <f t="shared" si="17"/>
        <v>0</v>
      </c>
      <c r="I347" s="51"/>
      <c r="J347" s="15" t="str">
        <f t="shared" si="18"/>
        <v/>
      </c>
      <c r="K347" s="51"/>
      <c r="L347" s="15" t="str">
        <f>IFERROR(INDEX(تصنيفات!E:E,MATCH($E347,تصنيفات!$C$1:'تصنيفات'!$C$1500,0)),"")</f>
        <v/>
      </c>
    </row>
    <row r="348" spans="1:12" x14ac:dyDescent="0.2">
      <c r="A348" s="15" t="str">
        <f t="shared" si="16"/>
        <v/>
      </c>
      <c r="B348" s="8"/>
      <c r="C348" s="77" t="str">
        <f>IFERROR(CONCATENATE(VLOOKUP(E348,تصنيفات!C:D,2,0),"/",VLOOKUP(B348,تصنيفات!A:B,2,0)),"")</f>
        <v/>
      </c>
      <c r="D348" s="77"/>
      <c r="E348" s="44"/>
      <c r="F348" s="51"/>
      <c r="G348" s="51">
        <v>0</v>
      </c>
      <c r="H348" s="15">
        <f t="shared" si="17"/>
        <v>0</v>
      </c>
      <c r="I348" s="51"/>
      <c r="J348" s="15" t="str">
        <f t="shared" si="18"/>
        <v/>
      </c>
      <c r="K348" s="51"/>
      <c r="L348" s="15" t="str">
        <f>IFERROR(INDEX(تصنيفات!E:E,MATCH($E348,تصنيفات!$C$1:'تصنيفات'!$C$1500,0)),"")</f>
        <v/>
      </c>
    </row>
    <row r="349" spans="1:12" x14ac:dyDescent="0.2">
      <c r="A349" s="15" t="str">
        <f t="shared" si="16"/>
        <v/>
      </c>
      <c r="B349" s="8"/>
      <c r="C349" s="77" t="str">
        <f>IFERROR(CONCATENATE(VLOOKUP(E349,تصنيفات!C:D,2,0),"/",VLOOKUP(B349,تصنيفات!A:B,2,0)),"")</f>
        <v/>
      </c>
      <c r="D349" s="77"/>
      <c r="E349" s="44"/>
      <c r="F349" s="51"/>
      <c r="G349" s="51">
        <v>0</v>
      </c>
      <c r="H349" s="15">
        <f t="shared" si="17"/>
        <v>0</v>
      </c>
      <c r="I349" s="51"/>
      <c r="J349" s="15" t="str">
        <f t="shared" si="18"/>
        <v/>
      </c>
      <c r="K349" s="51"/>
      <c r="L349" s="15" t="str">
        <f>IFERROR(INDEX(تصنيفات!E:E,MATCH($E349,تصنيفات!$C$1:'تصنيفات'!$C$1500,0)),"")</f>
        <v/>
      </c>
    </row>
    <row r="350" spans="1:12" x14ac:dyDescent="0.2">
      <c r="A350" s="15" t="str">
        <f t="shared" si="16"/>
        <v/>
      </c>
      <c r="B350" s="8"/>
      <c r="C350" s="77" t="str">
        <f>IFERROR(CONCATENATE(VLOOKUP(E350,تصنيفات!C:D,2,0),"/",VLOOKUP(B350,تصنيفات!A:B,2,0)),"")</f>
        <v/>
      </c>
      <c r="D350" s="77"/>
      <c r="E350" s="44"/>
      <c r="F350" s="51"/>
      <c r="G350" s="51">
        <v>0</v>
      </c>
      <c r="H350" s="15">
        <f t="shared" si="17"/>
        <v>0</v>
      </c>
      <c r="I350" s="51"/>
      <c r="J350" s="15" t="str">
        <f t="shared" si="18"/>
        <v/>
      </c>
      <c r="K350" s="51"/>
      <c r="L350" s="15" t="str">
        <f>IFERROR(INDEX(تصنيفات!E:E,MATCH($E350,تصنيفات!$C$1:'تصنيفات'!$C$1500,0)),"")</f>
        <v/>
      </c>
    </row>
    <row r="351" spans="1:12" x14ac:dyDescent="0.2">
      <c r="A351" s="15" t="str">
        <f t="shared" si="16"/>
        <v/>
      </c>
      <c r="B351" s="8"/>
      <c r="C351" s="77" t="str">
        <f>IFERROR(CONCATENATE(VLOOKUP(E351,تصنيفات!C:D,2,0),"/",VLOOKUP(B351,تصنيفات!A:B,2,0)),"")</f>
        <v/>
      </c>
      <c r="D351" s="77"/>
      <c r="E351" s="44"/>
      <c r="F351" s="51"/>
      <c r="G351" s="51">
        <v>0</v>
      </c>
      <c r="H351" s="15">
        <f t="shared" si="17"/>
        <v>0</v>
      </c>
      <c r="I351" s="51"/>
      <c r="J351" s="15" t="str">
        <f t="shared" si="18"/>
        <v/>
      </c>
      <c r="K351" s="51"/>
      <c r="L351" s="15" t="str">
        <f>IFERROR(INDEX(تصنيفات!E:E,MATCH($E351,تصنيفات!$C$1:'تصنيفات'!$C$1500,0)),"")</f>
        <v/>
      </c>
    </row>
    <row r="352" spans="1:12" x14ac:dyDescent="0.2">
      <c r="A352" s="15" t="str">
        <f t="shared" si="16"/>
        <v/>
      </c>
      <c r="B352" s="8"/>
      <c r="C352" s="77" t="str">
        <f>IFERROR(CONCATENATE(VLOOKUP(E352,تصنيفات!C:D,2,0),"/",VLOOKUP(B352,تصنيفات!A:B,2,0)),"")</f>
        <v/>
      </c>
      <c r="D352" s="77"/>
      <c r="E352" s="44"/>
      <c r="F352" s="51"/>
      <c r="G352" s="51">
        <v>0</v>
      </c>
      <c r="H352" s="15">
        <f t="shared" si="17"/>
        <v>0</v>
      </c>
      <c r="I352" s="51"/>
      <c r="J352" s="15" t="str">
        <f t="shared" si="18"/>
        <v/>
      </c>
      <c r="K352" s="51"/>
      <c r="L352" s="15" t="str">
        <f>IFERROR(INDEX(تصنيفات!E:E,MATCH($E352,تصنيفات!$C$1:'تصنيفات'!$C$1500,0)),"")</f>
        <v/>
      </c>
    </row>
    <row r="353" spans="1:12" x14ac:dyDescent="0.2">
      <c r="A353" s="15" t="str">
        <f t="shared" si="16"/>
        <v/>
      </c>
      <c r="B353" s="8"/>
      <c r="C353" s="77" t="str">
        <f>IFERROR(CONCATENATE(VLOOKUP(E353,تصنيفات!C:D,2,0),"/",VLOOKUP(B353,تصنيفات!A:B,2,0)),"")</f>
        <v/>
      </c>
      <c r="D353" s="77"/>
      <c r="E353" s="44"/>
      <c r="F353" s="51"/>
      <c r="G353" s="51">
        <v>0</v>
      </c>
      <c r="H353" s="15">
        <f t="shared" si="17"/>
        <v>0</v>
      </c>
      <c r="I353" s="51"/>
      <c r="J353" s="15" t="str">
        <f t="shared" si="18"/>
        <v/>
      </c>
      <c r="K353" s="51"/>
      <c r="L353" s="15" t="str">
        <f>IFERROR(INDEX(تصنيفات!E:E,MATCH($E353,تصنيفات!$C$1:'تصنيفات'!$C$1500,0)),"")</f>
        <v/>
      </c>
    </row>
    <row r="354" spans="1:12" x14ac:dyDescent="0.2">
      <c r="A354" s="15" t="str">
        <f t="shared" si="16"/>
        <v/>
      </c>
      <c r="B354" s="8"/>
      <c r="C354" s="77" t="str">
        <f>IFERROR(CONCATENATE(VLOOKUP(E354,تصنيفات!C:D,2,0),"/",VLOOKUP(B354,تصنيفات!A:B,2,0)),"")</f>
        <v/>
      </c>
      <c r="D354" s="77"/>
      <c r="E354" s="44"/>
      <c r="F354" s="51"/>
      <c r="G354" s="51">
        <v>0</v>
      </c>
      <c r="H354" s="15">
        <f t="shared" si="17"/>
        <v>0</v>
      </c>
      <c r="I354" s="51"/>
      <c r="J354" s="15" t="str">
        <f t="shared" si="18"/>
        <v/>
      </c>
      <c r="K354" s="51"/>
      <c r="L354" s="15" t="str">
        <f>IFERROR(INDEX(تصنيفات!E:E,MATCH($E354,تصنيفات!$C$1:'تصنيفات'!$C$1500,0)),"")</f>
        <v/>
      </c>
    </row>
    <row r="355" spans="1:12" x14ac:dyDescent="0.2">
      <c r="A355" s="15" t="str">
        <f t="shared" si="16"/>
        <v/>
      </c>
      <c r="B355" s="8"/>
      <c r="C355" s="77" t="str">
        <f>IFERROR(CONCATENATE(VLOOKUP(E355,تصنيفات!C:D,2,0),"/",VLOOKUP(B355,تصنيفات!A:B,2,0)),"")</f>
        <v/>
      </c>
      <c r="D355" s="77"/>
      <c r="E355" s="44"/>
      <c r="F355" s="51"/>
      <c r="G355" s="51">
        <v>0</v>
      </c>
      <c r="H355" s="15">
        <f t="shared" si="17"/>
        <v>0</v>
      </c>
      <c r="I355" s="51"/>
      <c r="J355" s="15" t="str">
        <f t="shared" si="18"/>
        <v/>
      </c>
      <c r="K355" s="51"/>
      <c r="L355" s="15" t="str">
        <f>IFERROR(INDEX(تصنيفات!E:E,MATCH($E355,تصنيفات!$C$1:'تصنيفات'!$C$1500,0)),"")</f>
        <v/>
      </c>
    </row>
    <row r="356" spans="1:12" x14ac:dyDescent="0.2">
      <c r="A356" s="15" t="str">
        <f t="shared" si="16"/>
        <v/>
      </c>
      <c r="B356" s="8"/>
      <c r="C356" s="77" t="str">
        <f>IFERROR(CONCATENATE(VLOOKUP(E356,تصنيفات!C:D,2,0),"/",VLOOKUP(B356,تصنيفات!A:B,2,0)),"")</f>
        <v/>
      </c>
      <c r="D356" s="77"/>
      <c r="E356" s="44"/>
      <c r="F356" s="51"/>
      <c r="G356" s="51">
        <v>0</v>
      </c>
      <c r="H356" s="15">
        <f t="shared" si="17"/>
        <v>0</v>
      </c>
      <c r="I356" s="51"/>
      <c r="J356" s="15" t="str">
        <f t="shared" si="18"/>
        <v/>
      </c>
      <c r="K356" s="51"/>
      <c r="L356" s="15" t="str">
        <f>IFERROR(INDEX(تصنيفات!E:E,MATCH($E356,تصنيفات!$C$1:'تصنيفات'!$C$1500,0)),"")</f>
        <v/>
      </c>
    </row>
    <row r="357" spans="1:12" x14ac:dyDescent="0.2">
      <c r="A357" s="15" t="str">
        <f t="shared" si="16"/>
        <v/>
      </c>
      <c r="B357" s="8"/>
      <c r="C357" s="77" t="str">
        <f>IFERROR(CONCATENATE(VLOOKUP(E357,تصنيفات!C:D,2,0),"/",VLOOKUP(B357,تصنيفات!A:B,2,0)),"")</f>
        <v/>
      </c>
      <c r="D357" s="77"/>
      <c r="E357" s="44"/>
      <c r="F357" s="51"/>
      <c r="G357" s="51">
        <v>0</v>
      </c>
      <c r="H357" s="15">
        <f t="shared" si="17"/>
        <v>0</v>
      </c>
      <c r="I357" s="51"/>
      <c r="J357" s="15" t="str">
        <f t="shared" si="18"/>
        <v/>
      </c>
      <c r="K357" s="51"/>
      <c r="L357" s="15" t="str">
        <f>IFERROR(INDEX(تصنيفات!E:E,MATCH($E357,تصنيفات!$C$1:'تصنيفات'!$C$1500,0)),"")</f>
        <v/>
      </c>
    </row>
    <row r="358" spans="1:12" x14ac:dyDescent="0.2">
      <c r="A358" s="15" t="str">
        <f t="shared" si="16"/>
        <v/>
      </c>
      <c r="B358" s="8"/>
      <c r="C358" s="77" t="str">
        <f>IFERROR(CONCATENATE(VLOOKUP(E358,تصنيفات!C:D,2,0),"/",VLOOKUP(B358,تصنيفات!A:B,2,0)),"")</f>
        <v/>
      </c>
      <c r="D358" s="77"/>
      <c r="E358" s="44"/>
      <c r="F358" s="51"/>
      <c r="G358" s="51">
        <v>0</v>
      </c>
      <c r="H358" s="15">
        <f t="shared" si="17"/>
        <v>0</v>
      </c>
      <c r="I358" s="51"/>
      <c r="J358" s="15" t="str">
        <f t="shared" si="18"/>
        <v/>
      </c>
      <c r="K358" s="51"/>
      <c r="L358" s="15" t="str">
        <f>IFERROR(INDEX(تصنيفات!E:E,MATCH($E358,تصنيفات!$C$1:'تصنيفات'!$C$1500,0)),"")</f>
        <v/>
      </c>
    </row>
    <row r="359" spans="1:12" x14ac:dyDescent="0.2">
      <c r="A359" s="15" t="str">
        <f t="shared" si="16"/>
        <v/>
      </c>
      <c r="B359" s="8"/>
      <c r="C359" s="77" t="str">
        <f>IFERROR(CONCATENATE(VLOOKUP(E359,تصنيفات!C:D,2,0),"/",VLOOKUP(B359,تصنيفات!A:B,2,0)),"")</f>
        <v/>
      </c>
      <c r="D359" s="77"/>
      <c r="E359" s="44"/>
      <c r="F359" s="51"/>
      <c r="G359" s="51">
        <v>0</v>
      </c>
      <c r="H359" s="15">
        <f t="shared" si="17"/>
        <v>0</v>
      </c>
      <c r="I359" s="51"/>
      <c r="J359" s="15" t="str">
        <f t="shared" si="18"/>
        <v/>
      </c>
      <c r="K359" s="51"/>
      <c r="L359" s="15" t="str">
        <f>IFERROR(INDEX(تصنيفات!E:E,MATCH($E359,تصنيفات!$C$1:'تصنيفات'!$C$1500,0)),"")</f>
        <v/>
      </c>
    </row>
    <row r="360" spans="1:12" x14ac:dyDescent="0.2">
      <c r="A360" s="15" t="str">
        <f t="shared" si="16"/>
        <v/>
      </c>
      <c r="B360" s="8"/>
      <c r="C360" s="77" t="str">
        <f>IFERROR(CONCATENATE(VLOOKUP(E360,تصنيفات!C:D,2,0),"/",VLOOKUP(B360,تصنيفات!A:B,2,0)),"")</f>
        <v/>
      </c>
      <c r="D360" s="77"/>
      <c r="E360" s="44"/>
      <c r="F360" s="51"/>
      <c r="G360" s="51">
        <v>0</v>
      </c>
      <c r="H360" s="15">
        <f t="shared" si="17"/>
        <v>0</v>
      </c>
      <c r="I360" s="51"/>
      <c r="J360" s="15" t="str">
        <f t="shared" si="18"/>
        <v/>
      </c>
      <c r="K360" s="51"/>
      <c r="L360" s="15" t="str">
        <f>IFERROR(INDEX(تصنيفات!E:E,MATCH($E360,تصنيفات!$C$1:'تصنيفات'!$C$1500,0)),"")</f>
        <v/>
      </c>
    </row>
    <row r="361" spans="1:12" x14ac:dyDescent="0.2">
      <c r="A361" s="15" t="str">
        <f t="shared" si="16"/>
        <v/>
      </c>
      <c r="B361" s="8"/>
      <c r="C361" s="77" t="str">
        <f>IFERROR(CONCATENATE(VLOOKUP(E361,تصنيفات!C:D,2,0),"/",VLOOKUP(B361,تصنيفات!A:B,2,0)),"")</f>
        <v/>
      </c>
      <c r="D361" s="77"/>
      <c r="E361" s="44"/>
      <c r="F361" s="51"/>
      <c r="G361" s="51">
        <v>0</v>
      </c>
      <c r="H361" s="15">
        <f t="shared" si="17"/>
        <v>0</v>
      </c>
      <c r="I361" s="51"/>
      <c r="J361" s="15" t="str">
        <f t="shared" si="18"/>
        <v/>
      </c>
      <c r="K361" s="51"/>
      <c r="L361" s="15" t="str">
        <f>IFERROR(INDEX(تصنيفات!E:E,MATCH($E361,تصنيفات!$C$1:'تصنيفات'!$C$1500,0)),"")</f>
        <v/>
      </c>
    </row>
    <row r="362" spans="1:12" x14ac:dyDescent="0.2">
      <c r="A362" s="15" t="str">
        <f t="shared" si="16"/>
        <v/>
      </c>
      <c r="B362" s="8"/>
      <c r="C362" s="77" t="str">
        <f>IFERROR(CONCATENATE(VLOOKUP(E362,تصنيفات!C:D,2,0),"/",VLOOKUP(B362,تصنيفات!A:B,2,0)),"")</f>
        <v/>
      </c>
      <c r="D362" s="77"/>
      <c r="E362" s="44"/>
      <c r="F362" s="51"/>
      <c r="G362" s="51">
        <v>0</v>
      </c>
      <c r="H362" s="15">
        <f t="shared" si="17"/>
        <v>0</v>
      </c>
      <c r="I362" s="51"/>
      <c r="J362" s="15" t="str">
        <f t="shared" si="18"/>
        <v/>
      </c>
      <c r="K362" s="51"/>
      <c r="L362" s="15" t="str">
        <f>IFERROR(INDEX(تصنيفات!E:E,MATCH($E362,تصنيفات!$C$1:'تصنيفات'!$C$1500,0)),"")</f>
        <v/>
      </c>
    </row>
    <row r="363" spans="1:12" x14ac:dyDescent="0.2">
      <c r="A363" s="15" t="str">
        <f t="shared" si="16"/>
        <v/>
      </c>
      <c r="B363" s="8"/>
      <c r="C363" s="77" t="str">
        <f>IFERROR(CONCATENATE(VLOOKUP(E363,تصنيفات!C:D,2,0),"/",VLOOKUP(B363,تصنيفات!A:B,2,0)),"")</f>
        <v/>
      </c>
      <c r="D363" s="77"/>
      <c r="E363" s="44"/>
      <c r="F363" s="51"/>
      <c r="G363" s="51">
        <v>0</v>
      </c>
      <c r="H363" s="15">
        <f t="shared" si="17"/>
        <v>0</v>
      </c>
      <c r="I363" s="51"/>
      <c r="J363" s="15" t="str">
        <f t="shared" si="18"/>
        <v/>
      </c>
      <c r="K363" s="51"/>
      <c r="L363" s="15" t="str">
        <f>IFERROR(INDEX(تصنيفات!E:E,MATCH($E363,تصنيفات!$C$1:'تصنيفات'!$C$1500,0)),"")</f>
        <v/>
      </c>
    </row>
    <row r="364" spans="1:12" x14ac:dyDescent="0.2">
      <c r="A364" s="15" t="str">
        <f t="shared" si="16"/>
        <v/>
      </c>
      <c r="B364" s="8"/>
      <c r="C364" s="77" t="str">
        <f>IFERROR(CONCATENATE(VLOOKUP(E364,تصنيفات!C:D,2,0),"/",VLOOKUP(B364,تصنيفات!A:B,2,0)),"")</f>
        <v/>
      </c>
      <c r="D364" s="77"/>
      <c r="E364" s="44"/>
      <c r="F364" s="51"/>
      <c r="G364" s="51">
        <v>0</v>
      </c>
      <c r="H364" s="15">
        <f t="shared" si="17"/>
        <v>0</v>
      </c>
      <c r="I364" s="51"/>
      <c r="J364" s="15" t="str">
        <f t="shared" si="18"/>
        <v/>
      </c>
      <c r="K364" s="51"/>
      <c r="L364" s="15" t="str">
        <f>IFERROR(INDEX(تصنيفات!E:E,MATCH($E364,تصنيفات!$C$1:'تصنيفات'!$C$1500,0)),"")</f>
        <v/>
      </c>
    </row>
    <row r="365" spans="1:12" x14ac:dyDescent="0.2">
      <c r="A365" s="15" t="str">
        <f t="shared" si="16"/>
        <v/>
      </c>
      <c r="B365" s="8"/>
      <c r="C365" s="77" t="str">
        <f>IFERROR(CONCATENATE(VLOOKUP(E365,تصنيفات!C:D,2,0),"/",VLOOKUP(B365,تصنيفات!A:B,2,0)),"")</f>
        <v/>
      </c>
      <c r="D365" s="77"/>
      <c r="E365" s="44"/>
      <c r="F365" s="51"/>
      <c r="G365" s="51">
        <v>0</v>
      </c>
      <c r="H365" s="15">
        <f t="shared" si="17"/>
        <v>0</v>
      </c>
      <c r="I365" s="51"/>
      <c r="J365" s="15" t="str">
        <f t="shared" si="18"/>
        <v/>
      </c>
      <c r="K365" s="51"/>
      <c r="L365" s="15" t="str">
        <f>IFERROR(INDEX(تصنيفات!E:E,MATCH($E365,تصنيفات!$C$1:'تصنيفات'!$C$1500,0)),"")</f>
        <v/>
      </c>
    </row>
    <row r="366" spans="1:12" x14ac:dyDescent="0.2">
      <c r="A366" s="15" t="str">
        <f t="shared" si="16"/>
        <v/>
      </c>
      <c r="B366" s="8"/>
      <c r="C366" s="77" t="str">
        <f>IFERROR(CONCATENATE(VLOOKUP(E366,تصنيفات!C:D,2,0),"/",VLOOKUP(B366,تصنيفات!A:B,2,0)),"")</f>
        <v/>
      </c>
      <c r="D366" s="77"/>
      <c r="E366" s="44"/>
      <c r="F366" s="51"/>
      <c r="G366" s="51">
        <v>0</v>
      </c>
      <c r="H366" s="15">
        <f t="shared" si="17"/>
        <v>0</v>
      </c>
      <c r="I366" s="51"/>
      <c r="J366" s="15" t="str">
        <f t="shared" si="18"/>
        <v/>
      </c>
      <c r="K366" s="51"/>
      <c r="L366" s="15" t="str">
        <f>IFERROR(INDEX(تصنيفات!E:E,MATCH($E366,تصنيفات!$C$1:'تصنيفات'!$C$1500,0)),"")</f>
        <v/>
      </c>
    </row>
    <row r="367" spans="1:12" x14ac:dyDescent="0.2">
      <c r="A367" s="15" t="str">
        <f t="shared" si="16"/>
        <v/>
      </c>
      <c r="B367" s="8"/>
      <c r="C367" s="77" t="str">
        <f>IFERROR(CONCATENATE(VLOOKUP(E367,تصنيفات!C:D,2,0),"/",VLOOKUP(B367,تصنيفات!A:B,2,0)),"")</f>
        <v/>
      </c>
      <c r="D367" s="77"/>
      <c r="E367" s="44"/>
      <c r="F367" s="51"/>
      <c r="G367" s="51">
        <v>0</v>
      </c>
      <c r="H367" s="15">
        <f t="shared" si="17"/>
        <v>0</v>
      </c>
      <c r="I367" s="51"/>
      <c r="J367" s="15" t="str">
        <f t="shared" si="18"/>
        <v/>
      </c>
      <c r="K367" s="51"/>
      <c r="L367" s="15" t="str">
        <f>IFERROR(INDEX(تصنيفات!E:E,MATCH($E367,تصنيفات!$C$1:'تصنيفات'!$C$1500,0)),"")</f>
        <v/>
      </c>
    </row>
    <row r="368" spans="1:12" x14ac:dyDescent="0.2">
      <c r="A368" s="15" t="str">
        <f t="shared" si="16"/>
        <v/>
      </c>
      <c r="B368" s="8"/>
      <c r="C368" s="77" t="str">
        <f>IFERROR(CONCATENATE(VLOOKUP(E368,تصنيفات!C:D,2,0),"/",VLOOKUP(B368,تصنيفات!A:B,2,0)),"")</f>
        <v/>
      </c>
      <c r="D368" s="77"/>
      <c r="E368" s="44"/>
      <c r="F368" s="51"/>
      <c r="G368" s="51">
        <v>0</v>
      </c>
      <c r="H368" s="15">
        <f t="shared" si="17"/>
        <v>0</v>
      </c>
      <c r="I368" s="51"/>
      <c r="J368" s="15" t="str">
        <f t="shared" si="18"/>
        <v/>
      </c>
      <c r="K368" s="51"/>
      <c r="L368" s="15" t="str">
        <f>IFERROR(INDEX(تصنيفات!E:E,MATCH($E368,تصنيفات!$C$1:'تصنيفات'!$C$1500,0)),"")</f>
        <v/>
      </c>
    </row>
    <row r="369" spans="1:12" x14ac:dyDescent="0.2">
      <c r="A369" s="15" t="str">
        <f t="shared" si="16"/>
        <v/>
      </c>
      <c r="B369" s="8"/>
      <c r="C369" s="77" t="str">
        <f>IFERROR(CONCATENATE(VLOOKUP(E369,تصنيفات!C:D,2,0),"/",VLOOKUP(B369,تصنيفات!A:B,2,0)),"")</f>
        <v/>
      </c>
      <c r="D369" s="77"/>
      <c r="E369" s="44"/>
      <c r="F369" s="51"/>
      <c r="G369" s="51">
        <v>0</v>
      </c>
      <c r="H369" s="15">
        <f t="shared" si="17"/>
        <v>0</v>
      </c>
      <c r="I369" s="51"/>
      <c r="J369" s="15" t="str">
        <f t="shared" si="18"/>
        <v/>
      </c>
      <c r="K369" s="51"/>
      <c r="L369" s="15" t="str">
        <f>IFERROR(INDEX(تصنيفات!E:E,MATCH($E369,تصنيفات!$C$1:'تصنيفات'!$C$1500,0)),"")</f>
        <v/>
      </c>
    </row>
    <row r="370" spans="1:12" x14ac:dyDescent="0.2">
      <c r="A370" s="15" t="str">
        <f t="shared" si="16"/>
        <v/>
      </c>
      <c r="B370" s="8"/>
      <c r="C370" s="77" t="str">
        <f>IFERROR(CONCATENATE(VLOOKUP(E370,تصنيفات!C:D,2,0),"/",VLOOKUP(B370,تصنيفات!A:B,2,0)),"")</f>
        <v/>
      </c>
      <c r="D370" s="77"/>
      <c r="E370" s="44"/>
      <c r="F370" s="51"/>
      <c r="G370" s="51">
        <v>0</v>
      </c>
      <c r="H370" s="15">
        <f t="shared" si="17"/>
        <v>0</v>
      </c>
      <c r="I370" s="51"/>
      <c r="J370" s="15" t="str">
        <f t="shared" si="18"/>
        <v/>
      </c>
      <c r="K370" s="51"/>
      <c r="L370" s="15" t="str">
        <f>IFERROR(INDEX(تصنيفات!E:E,MATCH($E370,تصنيفات!$C$1:'تصنيفات'!$C$1500,0)),"")</f>
        <v/>
      </c>
    </row>
    <row r="371" spans="1:12" x14ac:dyDescent="0.2">
      <c r="A371" s="15" t="str">
        <f t="shared" si="16"/>
        <v/>
      </c>
      <c r="B371" s="8"/>
      <c r="C371" s="77" t="str">
        <f>IFERROR(CONCATENATE(VLOOKUP(E371,تصنيفات!C:D,2,0),"/",VLOOKUP(B371,تصنيفات!A:B,2,0)),"")</f>
        <v/>
      </c>
      <c r="D371" s="77"/>
      <c r="E371" s="44"/>
      <c r="F371" s="51"/>
      <c r="G371" s="51">
        <v>0</v>
      </c>
      <c r="H371" s="15">
        <f t="shared" si="17"/>
        <v>0</v>
      </c>
      <c r="I371" s="51"/>
      <c r="J371" s="15" t="str">
        <f t="shared" si="18"/>
        <v/>
      </c>
      <c r="K371" s="51"/>
      <c r="L371" s="15" t="str">
        <f>IFERROR(INDEX(تصنيفات!E:E,MATCH($E371,تصنيفات!$C$1:'تصنيفات'!$C$1500,0)),"")</f>
        <v/>
      </c>
    </row>
    <row r="372" spans="1:12" x14ac:dyDescent="0.2">
      <c r="A372" s="15" t="str">
        <f t="shared" si="16"/>
        <v/>
      </c>
      <c r="B372" s="8"/>
      <c r="C372" s="77" t="str">
        <f>IFERROR(CONCATENATE(VLOOKUP(E372,تصنيفات!C:D,2,0),"/",VLOOKUP(B372,تصنيفات!A:B,2,0)),"")</f>
        <v/>
      </c>
      <c r="D372" s="77"/>
      <c r="E372" s="44"/>
      <c r="F372" s="51"/>
      <c r="G372" s="51">
        <v>0</v>
      </c>
      <c r="H372" s="15">
        <f t="shared" si="17"/>
        <v>0</v>
      </c>
      <c r="I372" s="51"/>
      <c r="J372" s="15" t="str">
        <f t="shared" si="18"/>
        <v/>
      </c>
      <c r="K372" s="51"/>
      <c r="L372" s="15" t="str">
        <f>IFERROR(INDEX(تصنيفات!E:E,MATCH($E372,تصنيفات!$C$1:'تصنيفات'!$C$1500,0)),"")</f>
        <v/>
      </c>
    </row>
    <row r="373" spans="1:12" x14ac:dyDescent="0.2">
      <c r="A373" s="15" t="str">
        <f t="shared" si="16"/>
        <v/>
      </c>
      <c r="B373" s="8"/>
      <c r="C373" s="77" t="str">
        <f>IFERROR(CONCATENATE(VLOOKUP(E373,تصنيفات!C:D,2,0),"/",VLOOKUP(B373,تصنيفات!A:B,2,0)),"")</f>
        <v/>
      </c>
      <c r="D373" s="77"/>
      <c r="E373" s="44"/>
      <c r="F373" s="51"/>
      <c r="G373" s="51">
        <v>0</v>
      </c>
      <c r="H373" s="15">
        <f t="shared" si="17"/>
        <v>0</v>
      </c>
      <c r="I373" s="51"/>
      <c r="J373" s="15" t="str">
        <f t="shared" si="18"/>
        <v/>
      </c>
      <c r="K373" s="51"/>
      <c r="L373" s="15" t="str">
        <f>IFERROR(INDEX(تصنيفات!E:E,MATCH($E373,تصنيفات!$C$1:'تصنيفات'!$C$1500,0)),"")</f>
        <v/>
      </c>
    </row>
    <row r="374" spans="1:12" x14ac:dyDescent="0.2">
      <c r="A374" s="15" t="str">
        <f t="shared" si="16"/>
        <v/>
      </c>
      <c r="B374" s="8"/>
      <c r="C374" s="77" t="str">
        <f>IFERROR(CONCATENATE(VLOOKUP(E374,تصنيفات!C:D,2,0),"/",VLOOKUP(B374,تصنيفات!A:B,2,0)),"")</f>
        <v/>
      </c>
      <c r="D374" s="77"/>
      <c r="E374" s="44"/>
      <c r="F374" s="51"/>
      <c r="G374" s="51">
        <v>0</v>
      </c>
      <c r="H374" s="15">
        <f t="shared" si="17"/>
        <v>0</v>
      </c>
      <c r="I374" s="51"/>
      <c r="J374" s="15" t="str">
        <f t="shared" si="18"/>
        <v/>
      </c>
      <c r="K374" s="51"/>
      <c r="L374" s="15" t="str">
        <f>IFERROR(INDEX(تصنيفات!E:E,MATCH($E374,تصنيفات!$C$1:'تصنيفات'!$C$1500,0)),"")</f>
        <v/>
      </c>
    </row>
    <row r="375" spans="1:12" x14ac:dyDescent="0.2">
      <c r="A375" s="15" t="str">
        <f t="shared" si="16"/>
        <v/>
      </c>
      <c r="B375" s="8"/>
      <c r="C375" s="77" t="str">
        <f>IFERROR(CONCATENATE(VLOOKUP(E375,تصنيفات!C:D,2,0),"/",VLOOKUP(B375,تصنيفات!A:B,2,0)),"")</f>
        <v/>
      </c>
      <c r="D375" s="77"/>
      <c r="E375" s="44"/>
      <c r="F375" s="51"/>
      <c r="G375" s="51">
        <v>0</v>
      </c>
      <c r="H375" s="15">
        <f t="shared" si="17"/>
        <v>0</v>
      </c>
      <c r="I375" s="51"/>
      <c r="J375" s="15" t="str">
        <f t="shared" si="18"/>
        <v/>
      </c>
      <c r="K375" s="51"/>
      <c r="L375" s="15" t="str">
        <f>IFERROR(INDEX(تصنيفات!E:E,MATCH($E375,تصنيفات!$C$1:'تصنيفات'!$C$1500,0)),"")</f>
        <v/>
      </c>
    </row>
    <row r="376" spans="1:12" x14ac:dyDescent="0.2">
      <c r="A376" s="15" t="str">
        <f t="shared" si="16"/>
        <v/>
      </c>
      <c r="B376" s="8"/>
      <c r="C376" s="77" t="str">
        <f>IFERROR(CONCATENATE(VLOOKUP(E376,تصنيفات!C:D,2,0),"/",VLOOKUP(B376,تصنيفات!A:B,2,0)),"")</f>
        <v/>
      </c>
      <c r="D376" s="77"/>
      <c r="E376" s="44"/>
      <c r="F376" s="51"/>
      <c r="G376" s="51">
        <v>0</v>
      </c>
      <c r="H376" s="15">
        <f t="shared" si="17"/>
        <v>0</v>
      </c>
      <c r="I376" s="51"/>
      <c r="J376" s="15" t="str">
        <f t="shared" si="18"/>
        <v/>
      </c>
      <c r="K376" s="51"/>
      <c r="L376" s="15" t="str">
        <f>IFERROR(INDEX(تصنيفات!E:E,MATCH($E376,تصنيفات!$C$1:'تصنيفات'!$C$1500,0)),"")</f>
        <v/>
      </c>
    </row>
    <row r="377" spans="1:12" x14ac:dyDescent="0.2">
      <c r="A377" s="15" t="str">
        <f t="shared" si="16"/>
        <v/>
      </c>
      <c r="B377" s="8"/>
      <c r="C377" s="77" t="str">
        <f>IFERROR(CONCATENATE(VLOOKUP(E377,تصنيفات!C:D,2,0),"/",VLOOKUP(B377,تصنيفات!A:B,2,0)),"")</f>
        <v/>
      </c>
      <c r="D377" s="77"/>
      <c r="E377" s="44"/>
      <c r="F377" s="51"/>
      <c r="G377" s="51">
        <v>0</v>
      </c>
      <c r="H377" s="15">
        <f t="shared" si="17"/>
        <v>0</v>
      </c>
      <c r="I377" s="51"/>
      <c r="J377" s="15" t="str">
        <f t="shared" si="18"/>
        <v/>
      </c>
      <c r="K377" s="51"/>
      <c r="L377" s="15" t="str">
        <f>IFERROR(INDEX(تصنيفات!E:E,MATCH($E377,تصنيفات!$C$1:'تصنيفات'!$C$1500,0)),"")</f>
        <v/>
      </c>
    </row>
    <row r="378" spans="1:12" x14ac:dyDescent="0.2">
      <c r="A378" s="15" t="str">
        <f t="shared" si="16"/>
        <v/>
      </c>
      <c r="B378" s="8"/>
      <c r="C378" s="77" t="str">
        <f>IFERROR(CONCATENATE(VLOOKUP(E378,تصنيفات!C:D,2,0),"/",VLOOKUP(B378,تصنيفات!A:B,2,0)),"")</f>
        <v/>
      </c>
      <c r="D378" s="77"/>
      <c r="E378" s="44"/>
      <c r="F378" s="51"/>
      <c r="G378" s="51">
        <v>0</v>
      </c>
      <c r="H378" s="15">
        <f t="shared" si="17"/>
        <v>0</v>
      </c>
      <c r="I378" s="51"/>
      <c r="J378" s="15" t="str">
        <f t="shared" si="18"/>
        <v/>
      </c>
      <c r="K378" s="51"/>
      <c r="L378" s="15" t="str">
        <f>IFERROR(INDEX(تصنيفات!E:E,MATCH($E378,تصنيفات!$C$1:'تصنيفات'!$C$1500,0)),"")</f>
        <v/>
      </c>
    </row>
    <row r="379" spans="1:12" x14ac:dyDescent="0.2">
      <c r="A379" s="15" t="str">
        <f t="shared" si="16"/>
        <v/>
      </c>
      <c r="B379" s="8"/>
      <c r="C379" s="77" t="str">
        <f>IFERROR(CONCATENATE(VLOOKUP(E379,تصنيفات!C:D,2,0),"/",VLOOKUP(B379,تصنيفات!A:B,2,0)),"")</f>
        <v/>
      </c>
      <c r="D379" s="77"/>
      <c r="E379" s="44"/>
      <c r="F379" s="51"/>
      <c r="G379" s="51">
        <v>0</v>
      </c>
      <c r="H379" s="15">
        <f t="shared" si="17"/>
        <v>0</v>
      </c>
      <c r="I379" s="51"/>
      <c r="J379" s="15" t="str">
        <f t="shared" si="18"/>
        <v/>
      </c>
      <c r="K379" s="51"/>
      <c r="L379" s="15" t="str">
        <f>IFERROR(INDEX(تصنيفات!E:E,MATCH($E379,تصنيفات!$C$1:'تصنيفات'!$C$1500,0)),"")</f>
        <v/>
      </c>
    </row>
    <row r="380" spans="1:12" x14ac:dyDescent="0.2">
      <c r="A380" s="15" t="str">
        <f t="shared" si="16"/>
        <v/>
      </c>
      <c r="B380" s="8"/>
      <c r="C380" s="77" t="str">
        <f>IFERROR(CONCATENATE(VLOOKUP(E380,تصنيفات!C:D,2,0),"/",VLOOKUP(B380,تصنيفات!A:B,2,0)),"")</f>
        <v/>
      </c>
      <c r="D380" s="77"/>
      <c r="E380" s="44"/>
      <c r="F380" s="51"/>
      <c r="G380" s="51">
        <v>0</v>
      </c>
      <c r="H380" s="15">
        <f t="shared" si="17"/>
        <v>0</v>
      </c>
      <c r="I380" s="51"/>
      <c r="J380" s="15" t="str">
        <f t="shared" si="18"/>
        <v/>
      </c>
      <c r="K380" s="51"/>
      <c r="L380" s="15" t="str">
        <f>IFERROR(INDEX(تصنيفات!E:E,MATCH($E380,تصنيفات!$C$1:'تصنيفات'!$C$1500,0)),"")</f>
        <v/>
      </c>
    </row>
    <row r="381" spans="1:12" x14ac:dyDescent="0.2">
      <c r="A381" s="15" t="str">
        <f t="shared" si="16"/>
        <v/>
      </c>
      <c r="B381" s="8"/>
      <c r="C381" s="77" t="str">
        <f>IFERROR(CONCATENATE(VLOOKUP(E381,تصنيفات!C:D,2,0),"/",VLOOKUP(B381,تصنيفات!A:B,2,0)),"")</f>
        <v/>
      </c>
      <c r="D381" s="77"/>
      <c r="E381" s="44"/>
      <c r="F381" s="51"/>
      <c r="G381" s="51">
        <v>0</v>
      </c>
      <c r="H381" s="15">
        <f t="shared" si="17"/>
        <v>0</v>
      </c>
      <c r="I381" s="51"/>
      <c r="J381" s="15" t="str">
        <f t="shared" si="18"/>
        <v/>
      </c>
      <c r="K381" s="51"/>
      <c r="L381" s="15" t="str">
        <f>IFERROR(INDEX(تصنيفات!E:E,MATCH($E381,تصنيفات!$C$1:'تصنيفات'!$C$1500,0)),"")</f>
        <v/>
      </c>
    </row>
    <row r="382" spans="1:12" x14ac:dyDescent="0.2">
      <c r="A382" s="15" t="str">
        <f t="shared" si="16"/>
        <v/>
      </c>
      <c r="B382" s="8"/>
      <c r="C382" s="77" t="str">
        <f>IFERROR(CONCATENATE(VLOOKUP(E382,تصنيفات!C:D,2,0),"/",VLOOKUP(B382,تصنيفات!A:B,2,0)),"")</f>
        <v/>
      </c>
      <c r="D382" s="77"/>
      <c r="E382" s="44"/>
      <c r="F382" s="51"/>
      <c r="G382" s="51">
        <v>0</v>
      </c>
      <c r="H382" s="15">
        <f t="shared" si="17"/>
        <v>0</v>
      </c>
      <c r="I382" s="51"/>
      <c r="J382" s="15" t="str">
        <f t="shared" si="18"/>
        <v/>
      </c>
      <c r="K382" s="51"/>
      <c r="L382" s="15" t="str">
        <f>IFERROR(INDEX(تصنيفات!E:E,MATCH($E382,تصنيفات!$C$1:'تصنيفات'!$C$1500,0)),"")</f>
        <v/>
      </c>
    </row>
    <row r="383" spans="1:12" x14ac:dyDescent="0.2">
      <c r="A383" s="15" t="str">
        <f t="shared" si="16"/>
        <v/>
      </c>
      <c r="B383" s="8"/>
      <c r="C383" s="77" t="str">
        <f>IFERROR(CONCATENATE(VLOOKUP(E383,تصنيفات!C:D,2,0),"/",VLOOKUP(B383,تصنيفات!A:B,2,0)),"")</f>
        <v/>
      </c>
      <c r="D383" s="77"/>
      <c r="E383" s="44"/>
      <c r="F383" s="51"/>
      <c r="G383" s="51">
        <v>0</v>
      </c>
      <c r="H383" s="15">
        <f t="shared" si="17"/>
        <v>0</v>
      </c>
      <c r="I383" s="51"/>
      <c r="J383" s="15" t="str">
        <f t="shared" si="18"/>
        <v/>
      </c>
      <c r="K383" s="51"/>
      <c r="L383" s="15" t="str">
        <f>IFERROR(INDEX(تصنيفات!E:E,MATCH($E383,تصنيفات!$C$1:'تصنيفات'!$C$1500,0)),"")</f>
        <v/>
      </c>
    </row>
    <row r="384" spans="1:12" x14ac:dyDescent="0.2">
      <c r="A384" s="15" t="str">
        <f t="shared" si="16"/>
        <v/>
      </c>
      <c r="B384" s="8"/>
      <c r="C384" s="77" t="str">
        <f>IFERROR(CONCATENATE(VLOOKUP(E384,تصنيفات!C:D,2,0),"/",VLOOKUP(B384,تصنيفات!A:B,2,0)),"")</f>
        <v/>
      </c>
      <c r="D384" s="77"/>
      <c r="E384" s="44"/>
      <c r="F384" s="51"/>
      <c r="G384" s="51">
        <v>0</v>
      </c>
      <c r="H384" s="15">
        <f t="shared" si="17"/>
        <v>0</v>
      </c>
      <c r="I384" s="51"/>
      <c r="J384" s="15" t="str">
        <f t="shared" si="18"/>
        <v/>
      </c>
      <c r="K384" s="51"/>
      <c r="L384" s="15" t="str">
        <f>IFERROR(INDEX(تصنيفات!E:E,MATCH($E384,تصنيفات!$C$1:'تصنيفات'!$C$1500,0)),"")</f>
        <v/>
      </c>
    </row>
    <row r="385" spans="1:12" x14ac:dyDescent="0.2">
      <c r="A385" s="15" t="str">
        <f t="shared" si="16"/>
        <v/>
      </c>
      <c r="B385" s="8"/>
      <c r="C385" s="77" t="str">
        <f>IFERROR(CONCATENATE(VLOOKUP(E385,تصنيفات!C:D,2,0),"/",VLOOKUP(B385,تصنيفات!A:B,2,0)),"")</f>
        <v/>
      </c>
      <c r="D385" s="77"/>
      <c r="E385" s="44"/>
      <c r="F385" s="51"/>
      <c r="G385" s="51">
        <v>0</v>
      </c>
      <c r="H385" s="15">
        <f t="shared" si="17"/>
        <v>0</v>
      </c>
      <c r="I385" s="51"/>
      <c r="J385" s="15" t="str">
        <f t="shared" si="18"/>
        <v/>
      </c>
      <c r="K385" s="51"/>
      <c r="L385" s="15" t="str">
        <f>IFERROR(INDEX(تصنيفات!E:E,MATCH($E385,تصنيفات!$C$1:'تصنيفات'!$C$1500,0)),"")</f>
        <v/>
      </c>
    </row>
    <row r="386" spans="1:12" x14ac:dyDescent="0.2">
      <c r="A386" s="15" t="str">
        <f t="shared" si="16"/>
        <v/>
      </c>
      <c r="B386" s="8"/>
      <c r="C386" s="77" t="str">
        <f>IFERROR(CONCATENATE(VLOOKUP(E386,تصنيفات!C:D,2,0),"/",VLOOKUP(B386,تصنيفات!A:B,2,0)),"")</f>
        <v/>
      </c>
      <c r="D386" s="77"/>
      <c r="E386" s="44"/>
      <c r="F386" s="51"/>
      <c r="G386" s="51">
        <v>0</v>
      </c>
      <c r="H386" s="15">
        <f t="shared" si="17"/>
        <v>0</v>
      </c>
      <c r="I386" s="51"/>
      <c r="J386" s="15" t="str">
        <f t="shared" si="18"/>
        <v/>
      </c>
      <c r="K386" s="51"/>
      <c r="L386" s="15" t="str">
        <f>IFERROR(INDEX(تصنيفات!E:E,MATCH($E386,تصنيفات!$C$1:'تصنيفات'!$C$1500,0)),"")</f>
        <v/>
      </c>
    </row>
    <row r="387" spans="1:12" x14ac:dyDescent="0.2">
      <c r="A387" s="15" t="str">
        <f t="shared" ref="A387:A450" si="19">IF(B387="","",ROW()-1)</f>
        <v/>
      </c>
      <c r="B387" s="8"/>
      <c r="C387" s="77" t="str">
        <f>IFERROR(CONCATENATE(VLOOKUP(E387,تصنيفات!C:D,2,0),"/",VLOOKUP(B387,تصنيفات!A:B,2,0)),"")</f>
        <v/>
      </c>
      <c r="D387" s="77"/>
      <c r="E387" s="44"/>
      <c r="F387" s="51"/>
      <c r="G387" s="51">
        <v>0</v>
      </c>
      <c r="H387" s="15">
        <f t="shared" si="17"/>
        <v>0</v>
      </c>
      <c r="I387" s="51"/>
      <c r="J387" s="15" t="str">
        <f t="shared" si="18"/>
        <v/>
      </c>
      <c r="K387" s="51"/>
      <c r="L387" s="15" t="str">
        <f>IFERROR(INDEX(تصنيفات!E:E,MATCH($E387,تصنيفات!$C$1:'تصنيفات'!$C$1500,0)),"")</f>
        <v/>
      </c>
    </row>
    <row r="388" spans="1:12" x14ac:dyDescent="0.2">
      <c r="A388" s="15" t="str">
        <f t="shared" si="19"/>
        <v/>
      </c>
      <c r="B388" s="8"/>
      <c r="C388" s="77" t="str">
        <f>IFERROR(CONCATENATE(VLOOKUP(E388,تصنيفات!C:D,2,0),"/",VLOOKUP(B388,تصنيفات!A:B,2,0)),"")</f>
        <v/>
      </c>
      <c r="D388" s="77"/>
      <c r="E388" s="44"/>
      <c r="F388" s="51"/>
      <c r="G388" s="51">
        <v>0</v>
      </c>
      <c r="H388" s="15">
        <f t="shared" ref="H388:H451" si="20">IFERROR(F388-G388,"")</f>
        <v>0</v>
      </c>
      <c r="I388" s="51"/>
      <c r="J388" s="15" t="str">
        <f t="shared" si="18"/>
        <v/>
      </c>
      <c r="K388" s="51"/>
      <c r="L388" s="15" t="str">
        <f>IFERROR(INDEX(تصنيفات!E:E,MATCH($E388,تصنيفات!$C$1:'تصنيفات'!$C$1500,0)),"")</f>
        <v/>
      </c>
    </row>
    <row r="389" spans="1:12" x14ac:dyDescent="0.2">
      <c r="A389" s="15" t="str">
        <f t="shared" si="19"/>
        <v/>
      </c>
      <c r="B389" s="8"/>
      <c r="C389" s="77" t="str">
        <f>IFERROR(CONCATENATE(VLOOKUP(E389,تصنيفات!C:D,2,0),"/",VLOOKUP(B389,تصنيفات!A:B,2,0)),"")</f>
        <v/>
      </c>
      <c r="D389" s="77"/>
      <c r="E389" s="44"/>
      <c r="F389" s="51"/>
      <c r="G389" s="51">
        <v>0</v>
      </c>
      <c r="H389" s="15">
        <f t="shared" si="20"/>
        <v>0</v>
      </c>
      <c r="I389" s="51"/>
      <c r="J389" s="15" t="str">
        <f t="shared" si="18"/>
        <v/>
      </c>
      <c r="K389" s="51"/>
      <c r="L389" s="15" t="str">
        <f>IFERROR(INDEX(تصنيفات!E:E,MATCH($E389,تصنيفات!$C$1:'تصنيفات'!$C$1500,0)),"")</f>
        <v/>
      </c>
    </row>
    <row r="390" spans="1:12" x14ac:dyDescent="0.2">
      <c r="A390" s="15" t="str">
        <f t="shared" si="19"/>
        <v/>
      </c>
      <c r="B390" s="8"/>
      <c r="C390" s="77" t="str">
        <f>IFERROR(CONCATENATE(VLOOKUP(E390,تصنيفات!C:D,2,0),"/",VLOOKUP(B390,تصنيفات!A:B,2,0)),"")</f>
        <v/>
      </c>
      <c r="D390" s="77"/>
      <c r="E390" s="44"/>
      <c r="F390" s="51"/>
      <c r="G390" s="51">
        <v>0</v>
      </c>
      <c r="H390" s="15">
        <f t="shared" si="20"/>
        <v>0</v>
      </c>
      <c r="I390" s="51"/>
      <c r="J390" s="15" t="str">
        <f t="shared" si="18"/>
        <v/>
      </c>
      <c r="K390" s="51"/>
      <c r="L390" s="15" t="str">
        <f>IFERROR(INDEX(تصنيفات!E:E,MATCH($E390,تصنيفات!$C$1:'تصنيفات'!$C$1500,0)),"")</f>
        <v/>
      </c>
    </row>
    <row r="391" spans="1:12" x14ac:dyDescent="0.2">
      <c r="A391" s="15" t="str">
        <f t="shared" si="19"/>
        <v/>
      </c>
      <c r="B391" s="8"/>
      <c r="C391" s="77" t="str">
        <f>IFERROR(CONCATENATE(VLOOKUP(E391,تصنيفات!C:D,2,0),"/",VLOOKUP(B391,تصنيفات!A:B,2,0)),"")</f>
        <v/>
      </c>
      <c r="D391" s="77"/>
      <c r="E391" s="44"/>
      <c r="F391" s="51"/>
      <c r="G391" s="51">
        <v>0</v>
      </c>
      <c r="H391" s="15">
        <f t="shared" si="20"/>
        <v>0</v>
      </c>
      <c r="I391" s="51"/>
      <c r="J391" s="15" t="str">
        <f t="shared" si="18"/>
        <v/>
      </c>
      <c r="K391" s="51"/>
      <c r="L391" s="15" t="str">
        <f>IFERROR(INDEX(تصنيفات!E:E,MATCH($E391,تصنيفات!$C$1:'تصنيفات'!$C$1500,0)),"")</f>
        <v/>
      </c>
    </row>
    <row r="392" spans="1:12" x14ac:dyDescent="0.2">
      <c r="A392" s="15" t="str">
        <f t="shared" si="19"/>
        <v/>
      </c>
      <c r="B392" s="8"/>
      <c r="C392" s="77" t="str">
        <f>IFERROR(CONCATENATE(VLOOKUP(E392,تصنيفات!C:D,2,0),"/",VLOOKUP(B392,تصنيفات!A:B,2,0)),"")</f>
        <v/>
      </c>
      <c r="D392" s="77"/>
      <c r="E392" s="44"/>
      <c r="F392" s="51"/>
      <c r="G392" s="51">
        <v>0</v>
      </c>
      <c r="H392" s="15">
        <f t="shared" si="20"/>
        <v>0</v>
      </c>
      <c r="I392" s="51"/>
      <c r="J392" s="15" t="str">
        <f t="shared" si="18"/>
        <v/>
      </c>
      <c r="K392" s="51"/>
      <c r="L392" s="15" t="str">
        <f>IFERROR(INDEX(تصنيفات!E:E,MATCH($E392,تصنيفات!$C$1:'تصنيفات'!$C$1500,0)),"")</f>
        <v/>
      </c>
    </row>
    <row r="393" spans="1:12" x14ac:dyDescent="0.2">
      <c r="A393" s="15" t="str">
        <f t="shared" si="19"/>
        <v/>
      </c>
      <c r="B393" s="8"/>
      <c r="C393" s="77" t="str">
        <f>IFERROR(CONCATENATE(VLOOKUP(E393,تصنيفات!C:D,2,0),"/",VLOOKUP(B393,تصنيفات!A:B,2,0)),"")</f>
        <v/>
      </c>
      <c r="D393" s="77"/>
      <c r="E393" s="44"/>
      <c r="F393" s="51"/>
      <c r="G393" s="51">
        <v>0</v>
      </c>
      <c r="H393" s="15">
        <f t="shared" si="20"/>
        <v>0</v>
      </c>
      <c r="I393" s="51"/>
      <c r="J393" s="15" t="str">
        <f t="shared" si="18"/>
        <v/>
      </c>
      <c r="K393" s="51"/>
      <c r="L393" s="15" t="str">
        <f>IFERROR(INDEX(تصنيفات!E:E,MATCH($E393,تصنيفات!$C$1:'تصنيفات'!$C$1500,0)),"")</f>
        <v/>
      </c>
    </row>
    <row r="394" spans="1:12" x14ac:dyDescent="0.2">
      <c r="A394" s="15" t="str">
        <f t="shared" si="19"/>
        <v/>
      </c>
      <c r="B394" s="8"/>
      <c r="C394" s="77" t="str">
        <f>IFERROR(CONCATENATE(VLOOKUP(E394,تصنيفات!C:D,2,0),"/",VLOOKUP(B394,تصنيفات!A:B,2,0)),"")</f>
        <v/>
      </c>
      <c r="D394" s="77"/>
      <c r="E394" s="44"/>
      <c r="F394" s="51"/>
      <c r="G394" s="51">
        <v>0</v>
      </c>
      <c r="H394" s="15">
        <f t="shared" si="20"/>
        <v>0</v>
      </c>
      <c r="I394" s="51"/>
      <c r="J394" s="15" t="str">
        <f t="shared" si="18"/>
        <v/>
      </c>
      <c r="K394" s="51"/>
      <c r="L394" s="15" t="str">
        <f>IFERROR(INDEX(تصنيفات!E:E,MATCH($E394,تصنيفات!$C$1:'تصنيفات'!$C$1500,0)),"")</f>
        <v/>
      </c>
    </row>
    <row r="395" spans="1:12" x14ac:dyDescent="0.2">
      <c r="A395" s="15" t="str">
        <f t="shared" si="19"/>
        <v/>
      </c>
      <c r="B395" s="8"/>
      <c r="C395" s="77" t="str">
        <f>IFERROR(CONCATENATE(VLOOKUP(E395,تصنيفات!C:D,2,0),"/",VLOOKUP(B395,تصنيفات!A:B,2,0)),"")</f>
        <v/>
      </c>
      <c r="D395" s="77"/>
      <c r="E395" s="44"/>
      <c r="F395" s="51"/>
      <c r="G395" s="51">
        <v>0</v>
      </c>
      <c r="H395" s="15">
        <f t="shared" si="20"/>
        <v>0</v>
      </c>
      <c r="I395" s="51"/>
      <c r="J395" s="15" t="str">
        <f t="shared" ref="J395:J458" si="21">IFERROR(I395/F395,"")</f>
        <v/>
      </c>
      <c r="K395" s="51"/>
      <c r="L395" s="15" t="str">
        <f>IFERROR(INDEX(تصنيفات!E:E,MATCH($E395,تصنيفات!$C$1:'تصنيفات'!$C$1500,0)),"")</f>
        <v/>
      </c>
    </row>
    <row r="396" spans="1:12" x14ac:dyDescent="0.2">
      <c r="A396" s="15" t="str">
        <f t="shared" si="19"/>
        <v/>
      </c>
      <c r="B396" s="8"/>
      <c r="C396" s="77" t="str">
        <f>IFERROR(CONCATENATE(VLOOKUP(E396,تصنيفات!C:D,2,0),"/",VLOOKUP(B396,تصنيفات!A:B,2,0)),"")</f>
        <v/>
      </c>
      <c r="D396" s="77"/>
      <c r="E396" s="44"/>
      <c r="F396" s="51"/>
      <c r="G396" s="51">
        <v>0</v>
      </c>
      <c r="H396" s="15">
        <f t="shared" si="20"/>
        <v>0</v>
      </c>
      <c r="I396" s="51"/>
      <c r="J396" s="15" t="str">
        <f t="shared" si="21"/>
        <v/>
      </c>
      <c r="K396" s="51"/>
      <c r="L396" s="15" t="str">
        <f>IFERROR(INDEX(تصنيفات!E:E,MATCH($E396,تصنيفات!$C$1:'تصنيفات'!$C$1500,0)),"")</f>
        <v/>
      </c>
    </row>
    <row r="397" spans="1:12" x14ac:dyDescent="0.2">
      <c r="A397" s="15" t="str">
        <f t="shared" si="19"/>
        <v/>
      </c>
      <c r="B397" s="8"/>
      <c r="C397" s="77" t="str">
        <f>IFERROR(CONCATENATE(VLOOKUP(E397,تصنيفات!C:D,2,0),"/",VLOOKUP(B397,تصنيفات!A:B,2,0)),"")</f>
        <v/>
      </c>
      <c r="D397" s="77"/>
      <c r="E397" s="44"/>
      <c r="F397" s="51"/>
      <c r="G397" s="51">
        <v>0</v>
      </c>
      <c r="H397" s="15">
        <f t="shared" si="20"/>
        <v>0</v>
      </c>
      <c r="I397" s="51"/>
      <c r="J397" s="15" t="str">
        <f t="shared" si="21"/>
        <v/>
      </c>
      <c r="K397" s="51"/>
      <c r="L397" s="15" t="str">
        <f>IFERROR(INDEX(تصنيفات!E:E,MATCH($E397,تصنيفات!$C$1:'تصنيفات'!$C$1500,0)),"")</f>
        <v/>
      </c>
    </row>
    <row r="398" spans="1:12" x14ac:dyDescent="0.2">
      <c r="A398" s="15" t="str">
        <f t="shared" si="19"/>
        <v/>
      </c>
      <c r="B398" s="8"/>
      <c r="C398" s="77" t="str">
        <f>IFERROR(CONCATENATE(VLOOKUP(E398,تصنيفات!C:D,2,0),"/",VLOOKUP(B398,تصنيفات!A:B,2,0)),"")</f>
        <v/>
      </c>
      <c r="D398" s="77"/>
      <c r="E398" s="44"/>
      <c r="F398" s="51"/>
      <c r="G398" s="51">
        <v>0</v>
      </c>
      <c r="H398" s="15">
        <f t="shared" si="20"/>
        <v>0</v>
      </c>
      <c r="I398" s="51"/>
      <c r="J398" s="15" t="str">
        <f t="shared" si="21"/>
        <v/>
      </c>
      <c r="K398" s="51"/>
      <c r="L398" s="15" t="str">
        <f>IFERROR(INDEX(تصنيفات!E:E,MATCH($E398,تصنيفات!$C$1:'تصنيفات'!$C$1500,0)),"")</f>
        <v/>
      </c>
    </row>
    <row r="399" spans="1:12" x14ac:dyDescent="0.2">
      <c r="A399" s="15" t="str">
        <f t="shared" si="19"/>
        <v/>
      </c>
      <c r="B399" s="8"/>
      <c r="C399" s="77" t="str">
        <f>IFERROR(CONCATENATE(VLOOKUP(E399,تصنيفات!C:D,2,0),"/",VLOOKUP(B399,تصنيفات!A:B,2,0)),"")</f>
        <v/>
      </c>
      <c r="D399" s="77"/>
      <c r="E399" s="44"/>
      <c r="F399" s="51"/>
      <c r="G399" s="51">
        <v>0</v>
      </c>
      <c r="H399" s="15">
        <f t="shared" si="20"/>
        <v>0</v>
      </c>
      <c r="I399" s="51"/>
      <c r="J399" s="15" t="str">
        <f t="shared" si="21"/>
        <v/>
      </c>
      <c r="K399" s="51"/>
      <c r="L399" s="15" t="str">
        <f>IFERROR(INDEX(تصنيفات!E:E,MATCH($E399,تصنيفات!$C$1:'تصنيفات'!$C$1500,0)),"")</f>
        <v/>
      </c>
    </row>
    <row r="400" spans="1:12" x14ac:dyDescent="0.2">
      <c r="A400" s="15" t="str">
        <f t="shared" si="19"/>
        <v/>
      </c>
      <c r="B400" s="8"/>
      <c r="C400" s="77" t="str">
        <f>IFERROR(CONCATENATE(VLOOKUP(E400,تصنيفات!C:D,2,0),"/",VLOOKUP(B400,تصنيفات!A:B,2,0)),"")</f>
        <v/>
      </c>
      <c r="D400" s="77"/>
      <c r="E400" s="44"/>
      <c r="F400" s="51"/>
      <c r="G400" s="51">
        <v>0</v>
      </c>
      <c r="H400" s="15">
        <f t="shared" si="20"/>
        <v>0</v>
      </c>
      <c r="I400" s="51"/>
      <c r="J400" s="15" t="str">
        <f t="shared" si="21"/>
        <v/>
      </c>
      <c r="K400" s="51"/>
      <c r="L400" s="15" t="str">
        <f>IFERROR(INDEX(تصنيفات!E:E,MATCH($E400,تصنيفات!$C$1:'تصنيفات'!$C$1500,0)),"")</f>
        <v/>
      </c>
    </row>
    <row r="401" spans="1:12" x14ac:dyDescent="0.2">
      <c r="A401" s="15" t="str">
        <f t="shared" si="19"/>
        <v/>
      </c>
      <c r="B401" s="8"/>
      <c r="C401" s="77" t="str">
        <f>IFERROR(CONCATENATE(VLOOKUP(E401,تصنيفات!C:D,2,0),"/",VLOOKUP(B401,تصنيفات!A:B,2,0)),"")</f>
        <v/>
      </c>
      <c r="D401" s="77"/>
      <c r="E401" s="44"/>
      <c r="F401" s="51"/>
      <c r="G401" s="51">
        <v>0</v>
      </c>
      <c r="H401" s="15">
        <f t="shared" si="20"/>
        <v>0</v>
      </c>
      <c r="I401" s="51"/>
      <c r="J401" s="15" t="str">
        <f t="shared" si="21"/>
        <v/>
      </c>
      <c r="K401" s="51"/>
      <c r="L401" s="15" t="str">
        <f>IFERROR(INDEX(تصنيفات!E:E,MATCH($E401,تصنيفات!$C$1:'تصنيفات'!$C$1500,0)),"")</f>
        <v/>
      </c>
    </row>
    <row r="402" spans="1:12" x14ac:dyDescent="0.2">
      <c r="A402" s="15" t="str">
        <f t="shared" si="19"/>
        <v/>
      </c>
      <c r="B402" s="8"/>
      <c r="C402" s="77" t="str">
        <f>IFERROR(CONCATENATE(VLOOKUP(E402,تصنيفات!C:D,2,0),"/",VLOOKUP(B402,تصنيفات!A:B,2,0)),"")</f>
        <v/>
      </c>
      <c r="D402" s="77"/>
      <c r="E402" s="44"/>
      <c r="F402" s="51"/>
      <c r="G402" s="51">
        <v>0</v>
      </c>
      <c r="H402" s="15">
        <f t="shared" si="20"/>
        <v>0</v>
      </c>
      <c r="I402" s="51"/>
      <c r="J402" s="15" t="str">
        <f t="shared" si="21"/>
        <v/>
      </c>
      <c r="K402" s="51"/>
      <c r="L402" s="15" t="str">
        <f>IFERROR(INDEX(تصنيفات!E:E,MATCH($E402,تصنيفات!$C$1:'تصنيفات'!$C$1500,0)),"")</f>
        <v/>
      </c>
    </row>
    <row r="403" spans="1:12" x14ac:dyDescent="0.2">
      <c r="A403" s="15" t="str">
        <f t="shared" si="19"/>
        <v/>
      </c>
      <c r="B403" s="8"/>
      <c r="C403" s="77" t="str">
        <f>IFERROR(CONCATENATE(VLOOKUP(E403,تصنيفات!C:D,2,0),"/",VLOOKUP(B403,تصنيفات!A:B,2,0)),"")</f>
        <v/>
      </c>
      <c r="D403" s="77"/>
      <c r="E403" s="44"/>
      <c r="F403" s="51"/>
      <c r="G403" s="51">
        <v>0</v>
      </c>
      <c r="H403" s="15">
        <f t="shared" si="20"/>
        <v>0</v>
      </c>
      <c r="I403" s="51"/>
      <c r="J403" s="15" t="str">
        <f t="shared" si="21"/>
        <v/>
      </c>
      <c r="K403" s="51"/>
      <c r="L403" s="15" t="str">
        <f>IFERROR(INDEX(تصنيفات!E:E,MATCH($E403,تصنيفات!$C$1:'تصنيفات'!$C$1500,0)),"")</f>
        <v/>
      </c>
    </row>
    <row r="404" spans="1:12" x14ac:dyDescent="0.2">
      <c r="A404" s="15" t="str">
        <f t="shared" si="19"/>
        <v/>
      </c>
      <c r="B404" s="8"/>
      <c r="C404" s="77" t="str">
        <f>IFERROR(CONCATENATE(VLOOKUP(E404,تصنيفات!C:D,2,0),"/",VLOOKUP(B404,تصنيفات!A:B,2,0)),"")</f>
        <v/>
      </c>
      <c r="D404" s="77"/>
      <c r="E404" s="44"/>
      <c r="F404" s="51"/>
      <c r="G404" s="51">
        <v>0</v>
      </c>
      <c r="H404" s="15">
        <f t="shared" si="20"/>
        <v>0</v>
      </c>
      <c r="I404" s="51"/>
      <c r="J404" s="15" t="str">
        <f t="shared" si="21"/>
        <v/>
      </c>
      <c r="K404" s="51"/>
      <c r="L404" s="15" t="str">
        <f>IFERROR(INDEX(تصنيفات!E:E,MATCH($E404,تصنيفات!$C$1:'تصنيفات'!$C$1500,0)),"")</f>
        <v/>
      </c>
    </row>
    <row r="405" spans="1:12" x14ac:dyDescent="0.2">
      <c r="A405" s="15" t="str">
        <f t="shared" si="19"/>
        <v/>
      </c>
      <c r="B405" s="8"/>
      <c r="C405" s="77" t="str">
        <f>IFERROR(CONCATENATE(VLOOKUP(E405,تصنيفات!C:D,2,0),"/",VLOOKUP(B405,تصنيفات!A:B,2,0)),"")</f>
        <v/>
      </c>
      <c r="D405" s="77"/>
      <c r="E405" s="44"/>
      <c r="F405" s="51"/>
      <c r="G405" s="51">
        <v>0</v>
      </c>
      <c r="H405" s="15">
        <f t="shared" si="20"/>
        <v>0</v>
      </c>
      <c r="I405" s="51"/>
      <c r="J405" s="15" t="str">
        <f t="shared" si="21"/>
        <v/>
      </c>
      <c r="K405" s="51"/>
      <c r="L405" s="15" t="str">
        <f>IFERROR(INDEX(تصنيفات!E:E,MATCH($E405,تصنيفات!$C$1:'تصنيفات'!$C$1500,0)),"")</f>
        <v/>
      </c>
    </row>
    <row r="406" spans="1:12" x14ac:dyDescent="0.2">
      <c r="A406" s="15" t="str">
        <f t="shared" si="19"/>
        <v/>
      </c>
      <c r="B406" s="8"/>
      <c r="C406" s="77" t="str">
        <f>IFERROR(CONCATENATE(VLOOKUP(E406,تصنيفات!C:D,2,0),"/",VLOOKUP(B406,تصنيفات!A:B,2,0)),"")</f>
        <v/>
      </c>
      <c r="D406" s="77"/>
      <c r="E406" s="44"/>
      <c r="F406" s="51"/>
      <c r="G406" s="51">
        <v>0</v>
      </c>
      <c r="H406" s="15">
        <f t="shared" si="20"/>
        <v>0</v>
      </c>
      <c r="I406" s="51"/>
      <c r="J406" s="15" t="str">
        <f t="shared" si="21"/>
        <v/>
      </c>
      <c r="K406" s="51"/>
      <c r="L406" s="15" t="str">
        <f>IFERROR(INDEX(تصنيفات!E:E,MATCH($E406,تصنيفات!$C$1:'تصنيفات'!$C$1500,0)),"")</f>
        <v/>
      </c>
    </row>
    <row r="407" spans="1:12" x14ac:dyDescent="0.2">
      <c r="A407" s="15" t="str">
        <f t="shared" si="19"/>
        <v/>
      </c>
      <c r="B407" s="8"/>
      <c r="C407" s="77" t="str">
        <f>IFERROR(CONCATENATE(VLOOKUP(E407,تصنيفات!C:D,2,0),"/",VLOOKUP(B407,تصنيفات!A:B,2,0)),"")</f>
        <v/>
      </c>
      <c r="D407" s="77"/>
      <c r="E407" s="44"/>
      <c r="F407" s="51"/>
      <c r="G407" s="51">
        <v>0</v>
      </c>
      <c r="H407" s="15">
        <f t="shared" si="20"/>
        <v>0</v>
      </c>
      <c r="I407" s="51"/>
      <c r="J407" s="15" t="str">
        <f t="shared" si="21"/>
        <v/>
      </c>
      <c r="K407" s="51"/>
      <c r="L407" s="15" t="str">
        <f>IFERROR(INDEX(تصنيفات!E:E,MATCH($E407,تصنيفات!$C$1:'تصنيفات'!$C$1500,0)),"")</f>
        <v/>
      </c>
    </row>
    <row r="408" spans="1:12" x14ac:dyDescent="0.2">
      <c r="A408" s="15" t="str">
        <f t="shared" si="19"/>
        <v/>
      </c>
      <c r="B408" s="8"/>
      <c r="C408" s="77" t="str">
        <f>IFERROR(CONCATENATE(VLOOKUP(E408,تصنيفات!C:D,2,0),"/",VLOOKUP(B408,تصنيفات!A:B,2,0)),"")</f>
        <v/>
      </c>
      <c r="D408" s="77"/>
      <c r="E408" s="44"/>
      <c r="F408" s="51"/>
      <c r="G408" s="51">
        <v>0</v>
      </c>
      <c r="H408" s="15">
        <f t="shared" si="20"/>
        <v>0</v>
      </c>
      <c r="I408" s="51"/>
      <c r="J408" s="15" t="str">
        <f t="shared" si="21"/>
        <v/>
      </c>
      <c r="K408" s="51"/>
      <c r="L408" s="15" t="str">
        <f>IFERROR(INDEX(تصنيفات!E:E,MATCH($E408,تصنيفات!$C$1:'تصنيفات'!$C$1500,0)),"")</f>
        <v/>
      </c>
    </row>
    <row r="409" spans="1:12" x14ac:dyDescent="0.2">
      <c r="A409" s="15" t="str">
        <f t="shared" si="19"/>
        <v/>
      </c>
      <c r="B409" s="8"/>
      <c r="C409" s="77" t="str">
        <f>IFERROR(CONCATENATE(VLOOKUP(E409,تصنيفات!C:D,2,0),"/",VLOOKUP(B409,تصنيفات!A:B,2,0)),"")</f>
        <v/>
      </c>
      <c r="D409" s="77"/>
      <c r="E409" s="44"/>
      <c r="F409" s="51"/>
      <c r="G409" s="51">
        <v>0</v>
      </c>
      <c r="H409" s="15">
        <f t="shared" si="20"/>
        <v>0</v>
      </c>
      <c r="I409" s="51"/>
      <c r="J409" s="15" t="str">
        <f t="shared" si="21"/>
        <v/>
      </c>
      <c r="K409" s="51"/>
      <c r="L409" s="15" t="str">
        <f>IFERROR(INDEX(تصنيفات!E:E,MATCH($E409,تصنيفات!$C$1:'تصنيفات'!$C$1500,0)),"")</f>
        <v/>
      </c>
    </row>
    <row r="410" spans="1:12" x14ac:dyDescent="0.2">
      <c r="A410" s="15" t="str">
        <f t="shared" si="19"/>
        <v/>
      </c>
      <c r="B410" s="8"/>
      <c r="C410" s="77" t="str">
        <f>IFERROR(CONCATENATE(VLOOKUP(E410,تصنيفات!C:D,2,0),"/",VLOOKUP(B410,تصنيفات!A:B,2,0)),"")</f>
        <v/>
      </c>
      <c r="D410" s="77"/>
      <c r="E410" s="44"/>
      <c r="F410" s="51"/>
      <c r="G410" s="51">
        <v>0</v>
      </c>
      <c r="H410" s="15">
        <f t="shared" si="20"/>
        <v>0</v>
      </c>
      <c r="I410" s="51"/>
      <c r="J410" s="15" t="str">
        <f t="shared" si="21"/>
        <v/>
      </c>
      <c r="K410" s="51"/>
      <c r="L410" s="15" t="str">
        <f>IFERROR(INDEX(تصنيفات!E:E,MATCH($E410,تصنيفات!$C$1:'تصنيفات'!$C$1500,0)),"")</f>
        <v/>
      </c>
    </row>
    <row r="411" spans="1:12" x14ac:dyDescent="0.2">
      <c r="A411" s="15" t="str">
        <f t="shared" si="19"/>
        <v/>
      </c>
      <c r="B411" s="8"/>
      <c r="C411" s="77" t="str">
        <f>IFERROR(CONCATENATE(VLOOKUP(E411,تصنيفات!C:D,2,0),"/",VLOOKUP(B411,تصنيفات!A:B,2,0)),"")</f>
        <v/>
      </c>
      <c r="D411" s="77"/>
      <c r="E411" s="44"/>
      <c r="F411" s="51"/>
      <c r="G411" s="51">
        <v>0</v>
      </c>
      <c r="H411" s="15">
        <f t="shared" si="20"/>
        <v>0</v>
      </c>
      <c r="I411" s="51"/>
      <c r="J411" s="15" t="str">
        <f t="shared" si="21"/>
        <v/>
      </c>
      <c r="K411" s="51"/>
      <c r="L411" s="15" t="str">
        <f>IFERROR(INDEX(تصنيفات!E:E,MATCH($E411,تصنيفات!$C$1:'تصنيفات'!$C$1500,0)),"")</f>
        <v/>
      </c>
    </row>
    <row r="412" spans="1:12" x14ac:dyDescent="0.2">
      <c r="A412" s="15" t="str">
        <f t="shared" si="19"/>
        <v/>
      </c>
      <c r="B412" s="8"/>
      <c r="C412" s="77" t="str">
        <f>IFERROR(CONCATENATE(VLOOKUP(E412,تصنيفات!C:D,2,0),"/",VLOOKUP(B412,تصنيفات!A:B,2,0)),"")</f>
        <v/>
      </c>
      <c r="D412" s="77"/>
      <c r="E412" s="44"/>
      <c r="F412" s="51"/>
      <c r="G412" s="51">
        <v>0</v>
      </c>
      <c r="H412" s="15">
        <f t="shared" si="20"/>
        <v>0</v>
      </c>
      <c r="I412" s="51"/>
      <c r="J412" s="15" t="str">
        <f t="shared" si="21"/>
        <v/>
      </c>
      <c r="K412" s="51"/>
      <c r="L412" s="15" t="str">
        <f>IFERROR(INDEX(تصنيفات!E:E,MATCH($E412,تصنيفات!$C$1:'تصنيفات'!$C$1500,0)),"")</f>
        <v/>
      </c>
    </row>
    <row r="413" spans="1:12" x14ac:dyDescent="0.2">
      <c r="A413" s="15" t="str">
        <f t="shared" si="19"/>
        <v/>
      </c>
      <c r="B413" s="8"/>
      <c r="C413" s="77" t="str">
        <f>IFERROR(CONCATENATE(VLOOKUP(E413,تصنيفات!C:D,2,0),"/",VLOOKUP(B413,تصنيفات!A:B,2,0)),"")</f>
        <v/>
      </c>
      <c r="D413" s="77"/>
      <c r="E413" s="44"/>
      <c r="F413" s="51"/>
      <c r="G413" s="51">
        <v>0</v>
      </c>
      <c r="H413" s="15">
        <f t="shared" si="20"/>
        <v>0</v>
      </c>
      <c r="I413" s="51"/>
      <c r="J413" s="15" t="str">
        <f t="shared" si="21"/>
        <v/>
      </c>
      <c r="K413" s="51"/>
      <c r="L413" s="15" t="str">
        <f>IFERROR(INDEX(تصنيفات!E:E,MATCH($E413,تصنيفات!$C$1:'تصنيفات'!$C$1500,0)),"")</f>
        <v/>
      </c>
    </row>
    <row r="414" spans="1:12" x14ac:dyDescent="0.2">
      <c r="A414" s="15" t="str">
        <f t="shared" si="19"/>
        <v/>
      </c>
      <c r="B414" s="8"/>
      <c r="C414" s="77" t="str">
        <f>IFERROR(CONCATENATE(VLOOKUP(E414,تصنيفات!C:D,2,0),"/",VLOOKUP(B414,تصنيفات!A:B,2,0)),"")</f>
        <v/>
      </c>
      <c r="D414" s="77"/>
      <c r="E414" s="44"/>
      <c r="F414" s="51"/>
      <c r="G414" s="51">
        <v>0</v>
      </c>
      <c r="H414" s="15">
        <f t="shared" si="20"/>
        <v>0</v>
      </c>
      <c r="I414" s="51"/>
      <c r="J414" s="15" t="str">
        <f t="shared" si="21"/>
        <v/>
      </c>
      <c r="K414" s="51"/>
      <c r="L414" s="15" t="str">
        <f>IFERROR(INDEX(تصنيفات!E:E,MATCH($E414,تصنيفات!$C$1:'تصنيفات'!$C$1500,0)),"")</f>
        <v/>
      </c>
    </row>
    <row r="415" spans="1:12" x14ac:dyDescent="0.2">
      <c r="A415" s="15" t="str">
        <f t="shared" si="19"/>
        <v/>
      </c>
      <c r="B415" s="8"/>
      <c r="C415" s="77" t="str">
        <f>IFERROR(CONCATENATE(VLOOKUP(E415,تصنيفات!C:D,2,0),"/",VLOOKUP(B415,تصنيفات!A:B,2,0)),"")</f>
        <v/>
      </c>
      <c r="D415" s="77"/>
      <c r="E415" s="44"/>
      <c r="F415" s="51"/>
      <c r="G415" s="51">
        <v>0</v>
      </c>
      <c r="H415" s="15">
        <f t="shared" si="20"/>
        <v>0</v>
      </c>
      <c r="I415" s="51"/>
      <c r="J415" s="15" t="str">
        <f t="shared" si="21"/>
        <v/>
      </c>
      <c r="K415" s="51"/>
      <c r="L415" s="15" t="str">
        <f>IFERROR(INDEX(تصنيفات!E:E,MATCH($E415,تصنيفات!$C$1:'تصنيفات'!$C$1500,0)),"")</f>
        <v/>
      </c>
    </row>
    <row r="416" spans="1:12" x14ac:dyDescent="0.2">
      <c r="A416" s="15" t="str">
        <f t="shared" si="19"/>
        <v/>
      </c>
      <c r="B416" s="8"/>
      <c r="C416" s="77" t="str">
        <f>IFERROR(CONCATENATE(VLOOKUP(E416,تصنيفات!C:D,2,0),"/",VLOOKUP(B416,تصنيفات!A:B,2,0)),"")</f>
        <v/>
      </c>
      <c r="D416" s="77"/>
      <c r="E416" s="44"/>
      <c r="F416" s="51"/>
      <c r="G416" s="51">
        <v>0</v>
      </c>
      <c r="H416" s="15">
        <f t="shared" si="20"/>
        <v>0</v>
      </c>
      <c r="I416" s="51"/>
      <c r="J416" s="15" t="str">
        <f t="shared" si="21"/>
        <v/>
      </c>
      <c r="K416" s="51"/>
      <c r="L416" s="15" t="str">
        <f>IFERROR(INDEX(تصنيفات!E:E,MATCH($E416,تصنيفات!$C$1:'تصنيفات'!$C$1500,0)),"")</f>
        <v/>
      </c>
    </row>
    <row r="417" spans="1:12" x14ac:dyDescent="0.2">
      <c r="A417" s="15" t="str">
        <f t="shared" si="19"/>
        <v/>
      </c>
      <c r="B417" s="8"/>
      <c r="C417" s="77" t="str">
        <f>IFERROR(CONCATENATE(VLOOKUP(E417,تصنيفات!C:D,2,0),"/",VLOOKUP(B417,تصنيفات!A:B,2,0)),"")</f>
        <v/>
      </c>
      <c r="D417" s="77"/>
      <c r="E417" s="44"/>
      <c r="F417" s="51"/>
      <c r="G417" s="51">
        <v>0</v>
      </c>
      <c r="H417" s="15">
        <f t="shared" si="20"/>
        <v>0</v>
      </c>
      <c r="I417" s="51"/>
      <c r="J417" s="15" t="str">
        <f t="shared" si="21"/>
        <v/>
      </c>
      <c r="K417" s="51"/>
      <c r="L417" s="15" t="str">
        <f>IFERROR(INDEX(تصنيفات!E:E,MATCH($E417,تصنيفات!$C$1:'تصنيفات'!$C$1500,0)),"")</f>
        <v/>
      </c>
    </row>
    <row r="418" spans="1:12" x14ac:dyDescent="0.2">
      <c r="A418" s="15" t="str">
        <f t="shared" si="19"/>
        <v/>
      </c>
      <c r="B418" s="8"/>
      <c r="C418" s="77" t="str">
        <f>IFERROR(CONCATENATE(VLOOKUP(E418,تصنيفات!C:D,2,0),"/",VLOOKUP(B418,تصنيفات!A:B,2,0)),"")</f>
        <v/>
      </c>
      <c r="D418" s="77"/>
      <c r="E418" s="44"/>
      <c r="F418" s="51"/>
      <c r="G418" s="51">
        <v>0</v>
      </c>
      <c r="H418" s="15">
        <f t="shared" si="20"/>
        <v>0</v>
      </c>
      <c r="I418" s="51"/>
      <c r="J418" s="15" t="str">
        <f t="shared" si="21"/>
        <v/>
      </c>
      <c r="K418" s="51"/>
      <c r="L418" s="15" t="str">
        <f>IFERROR(INDEX(تصنيفات!E:E,MATCH($E418,تصنيفات!$C$1:'تصنيفات'!$C$1500,0)),"")</f>
        <v/>
      </c>
    </row>
    <row r="419" spans="1:12" x14ac:dyDescent="0.2">
      <c r="A419" s="15" t="str">
        <f t="shared" si="19"/>
        <v/>
      </c>
      <c r="B419" s="8"/>
      <c r="C419" s="77" t="str">
        <f>IFERROR(CONCATENATE(VLOOKUP(E419,تصنيفات!C:D,2,0),"/",VLOOKUP(B419,تصنيفات!A:B,2,0)),"")</f>
        <v/>
      </c>
      <c r="D419" s="77"/>
      <c r="E419" s="44"/>
      <c r="F419" s="51"/>
      <c r="G419" s="51">
        <v>0</v>
      </c>
      <c r="H419" s="15">
        <f t="shared" si="20"/>
        <v>0</v>
      </c>
      <c r="I419" s="51"/>
      <c r="J419" s="15" t="str">
        <f t="shared" si="21"/>
        <v/>
      </c>
      <c r="K419" s="51"/>
      <c r="L419" s="15" t="str">
        <f>IFERROR(INDEX(تصنيفات!E:E,MATCH($E419,تصنيفات!$C$1:'تصنيفات'!$C$1500,0)),"")</f>
        <v/>
      </c>
    </row>
    <row r="420" spans="1:12" x14ac:dyDescent="0.2">
      <c r="A420" s="15" t="str">
        <f t="shared" si="19"/>
        <v/>
      </c>
      <c r="B420" s="8"/>
      <c r="C420" s="77" t="str">
        <f>IFERROR(CONCATENATE(VLOOKUP(E420,تصنيفات!C:D,2,0),"/",VLOOKUP(B420,تصنيفات!A:B,2,0)),"")</f>
        <v/>
      </c>
      <c r="D420" s="77"/>
      <c r="E420" s="44"/>
      <c r="F420" s="51"/>
      <c r="G420" s="51">
        <v>0</v>
      </c>
      <c r="H420" s="15">
        <f t="shared" si="20"/>
        <v>0</v>
      </c>
      <c r="I420" s="51"/>
      <c r="J420" s="15" t="str">
        <f t="shared" si="21"/>
        <v/>
      </c>
      <c r="K420" s="51"/>
      <c r="L420" s="15" t="str">
        <f>IFERROR(INDEX(تصنيفات!E:E,MATCH($E420,تصنيفات!$C$1:'تصنيفات'!$C$1500,0)),"")</f>
        <v/>
      </c>
    </row>
    <row r="421" spans="1:12" x14ac:dyDescent="0.2">
      <c r="A421" s="15" t="str">
        <f t="shared" si="19"/>
        <v/>
      </c>
      <c r="B421" s="8"/>
      <c r="C421" s="77" t="str">
        <f>IFERROR(CONCATENATE(VLOOKUP(E421,تصنيفات!C:D,2,0),"/",VLOOKUP(B421,تصنيفات!A:B,2,0)),"")</f>
        <v/>
      </c>
      <c r="D421" s="77"/>
      <c r="E421" s="44"/>
      <c r="F421" s="51"/>
      <c r="G421" s="51">
        <v>0</v>
      </c>
      <c r="H421" s="15">
        <f t="shared" si="20"/>
        <v>0</v>
      </c>
      <c r="I421" s="51"/>
      <c r="J421" s="15" t="str">
        <f t="shared" si="21"/>
        <v/>
      </c>
      <c r="K421" s="51"/>
      <c r="L421" s="15" t="str">
        <f>IFERROR(INDEX(تصنيفات!E:E,MATCH($E421,تصنيفات!$C$1:'تصنيفات'!$C$1500,0)),"")</f>
        <v/>
      </c>
    </row>
    <row r="422" spans="1:12" x14ac:dyDescent="0.2">
      <c r="A422" s="15" t="str">
        <f t="shared" si="19"/>
        <v/>
      </c>
      <c r="B422" s="8"/>
      <c r="C422" s="77" t="str">
        <f>IFERROR(CONCATENATE(VLOOKUP(E422,تصنيفات!C:D,2,0),"/",VLOOKUP(B422,تصنيفات!A:B,2,0)),"")</f>
        <v/>
      </c>
      <c r="D422" s="77"/>
      <c r="E422" s="44"/>
      <c r="F422" s="51"/>
      <c r="G422" s="51">
        <v>0</v>
      </c>
      <c r="H422" s="15">
        <f t="shared" si="20"/>
        <v>0</v>
      </c>
      <c r="I422" s="51"/>
      <c r="J422" s="15" t="str">
        <f t="shared" si="21"/>
        <v/>
      </c>
      <c r="K422" s="51"/>
      <c r="L422" s="15" t="str">
        <f>IFERROR(INDEX(تصنيفات!E:E,MATCH($E422,تصنيفات!$C$1:'تصنيفات'!$C$1500,0)),"")</f>
        <v/>
      </c>
    </row>
    <row r="423" spans="1:12" x14ac:dyDescent="0.2">
      <c r="A423" s="15" t="str">
        <f t="shared" si="19"/>
        <v/>
      </c>
      <c r="B423" s="8"/>
      <c r="C423" s="77" t="str">
        <f>IFERROR(CONCATENATE(VLOOKUP(E423,تصنيفات!C:D,2,0),"/",VLOOKUP(B423,تصنيفات!A:B,2,0)),"")</f>
        <v/>
      </c>
      <c r="D423" s="77"/>
      <c r="E423" s="44"/>
      <c r="F423" s="51"/>
      <c r="G423" s="51">
        <v>0</v>
      </c>
      <c r="H423" s="15">
        <f t="shared" si="20"/>
        <v>0</v>
      </c>
      <c r="I423" s="51"/>
      <c r="J423" s="15" t="str">
        <f t="shared" si="21"/>
        <v/>
      </c>
      <c r="K423" s="51"/>
      <c r="L423" s="15" t="str">
        <f>IFERROR(INDEX(تصنيفات!E:E,MATCH($E423,تصنيفات!$C$1:'تصنيفات'!$C$1500,0)),"")</f>
        <v/>
      </c>
    </row>
    <row r="424" spans="1:12" x14ac:dyDescent="0.2">
      <c r="A424" s="15" t="str">
        <f t="shared" si="19"/>
        <v/>
      </c>
      <c r="B424" s="8"/>
      <c r="C424" s="77" t="str">
        <f>IFERROR(CONCATENATE(VLOOKUP(E424,تصنيفات!C:D,2,0),"/",VLOOKUP(B424,تصنيفات!A:B,2,0)),"")</f>
        <v/>
      </c>
      <c r="D424" s="77"/>
      <c r="E424" s="44"/>
      <c r="F424" s="51"/>
      <c r="G424" s="51">
        <v>0</v>
      </c>
      <c r="H424" s="15">
        <f t="shared" si="20"/>
        <v>0</v>
      </c>
      <c r="I424" s="51"/>
      <c r="J424" s="15" t="str">
        <f t="shared" si="21"/>
        <v/>
      </c>
      <c r="K424" s="51"/>
      <c r="L424" s="15" t="str">
        <f>IFERROR(INDEX(تصنيفات!E:E,MATCH($E424,تصنيفات!$C$1:'تصنيفات'!$C$1500,0)),"")</f>
        <v/>
      </c>
    </row>
    <row r="425" spans="1:12" x14ac:dyDescent="0.2">
      <c r="A425" s="15" t="str">
        <f t="shared" si="19"/>
        <v/>
      </c>
      <c r="B425" s="8"/>
      <c r="C425" s="77" t="str">
        <f>IFERROR(CONCATENATE(VLOOKUP(E425,تصنيفات!C:D,2,0),"/",VLOOKUP(B425,تصنيفات!A:B,2,0)),"")</f>
        <v/>
      </c>
      <c r="D425" s="77"/>
      <c r="E425" s="44"/>
      <c r="F425" s="51"/>
      <c r="G425" s="51">
        <v>0</v>
      </c>
      <c r="H425" s="15">
        <f t="shared" si="20"/>
        <v>0</v>
      </c>
      <c r="I425" s="51"/>
      <c r="J425" s="15" t="str">
        <f t="shared" si="21"/>
        <v/>
      </c>
      <c r="K425" s="51"/>
      <c r="L425" s="15" t="str">
        <f>IFERROR(INDEX(تصنيفات!E:E,MATCH($E425,تصنيفات!$C$1:'تصنيفات'!$C$1500,0)),"")</f>
        <v/>
      </c>
    </row>
    <row r="426" spans="1:12" x14ac:dyDescent="0.2">
      <c r="A426" s="15" t="str">
        <f t="shared" si="19"/>
        <v/>
      </c>
      <c r="B426" s="8"/>
      <c r="C426" s="77" t="str">
        <f>IFERROR(CONCATENATE(VLOOKUP(E426,تصنيفات!C:D,2,0),"/",VLOOKUP(B426,تصنيفات!A:B,2,0)),"")</f>
        <v/>
      </c>
      <c r="D426" s="77"/>
      <c r="E426" s="44"/>
      <c r="F426" s="51"/>
      <c r="G426" s="51">
        <v>0</v>
      </c>
      <c r="H426" s="15">
        <f t="shared" si="20"/>
        <v>0</v>
      </c>
      <c r="I426" s="51"/>
      <c r="J426" s="15" t="str">
        <f t="shared" si="21"/>
        <v/>
      </c>
      <c r="K426" s="51"/>
      <c r="L426" s="15" t="str">
        <f>IFERROR(INDEX(تصنيفات!E:E,MATCH($E426,تصنيفات!$C$1:'تصنيفات'!$C$1500,0)),"")</f>
        <v/>
      </c>
    </row>
    <row r="427" spans="1:12" x14ac:dyDescent="0.2">
      <c r="A427" s="15" t="str">
        <f t="shared" si="19"/>
        <v/>
      </c>
      <c r="B427" s="8"/>
      <c r="C427" s="77" t="str">
        <f>IFERROR(CONCATENATE(VLOOKUP(E427,تصنيفات!C:D,2,0),"/",VLOOKUP(B427,تصنيفات!A:B,2,0)),"")</f>
        <v/>
      </c>
      <c r="D427" s="77"/>
      <c r="E427" s="44"/>
      <c r="F427" s="51"/>
      <c r="G427" s="51">
        <v>0</v>
      </c>
      <c r="H427" s="15">
        <f t="shared" si="20"/>
        <v>0</v>
      </c>
      <c r="I427" s="51"/>
      <c r="J427" s="15" t="str">
        <f t="shared" si="21"/>
        <v/>
      </c>
      <c r="K427" s="51"/>
      <c r="L427" s="15" t="str">
        <f>IFERROR(INDEX(تصنيفات!E:E,MATCH($E427,تصنيفات!$C$1:'تصنيفات'!$C$1500,0)),"")</f>
        <v/>
      </c>
    </row>
    <row r="428" spans="1:12" x14ac:dyDescent="0.2">
      <c r="A428" s="15" t="str">
        <f t="shared" si="19"/>
        <v/>
      </c>
      <c r="B428" s="8"/>
      <c r="C428" s="77" t="str">
        <f>IFERROR(CONCATENATE(VLOOKUP(E428,تصنيفات!C:D,2,0),"/",VLOOKUP(B428,تصنيفات!A:B,2,0)),"")</f>
        <v/>
      </c>
      <c r="D428" s="77"/>
      <c r="E428" s="44"/>
      <c r="F428" s="51"/>
      <c r="G428" s="51">
        <v>0</v>
      </c>
      <c r="H428" s="15">
        <f t="shared" si="20"/>
        <v>0</v>
      </c>
      <c r="I428" s="51"/>
      <c r="J428" s="15" t="str">
        <f t="shared" si="21"/>
        <v/>
      </c>
      <c r="K428" s="51"/>
      <c r="L428" s="15" t="str">
        <f>IFERROR(INDEX(تصنيفات!E:E,MATCH($E428,تصنيفات!$C$1:'تصنيفات'!$C$1500,0)),"")</f>
        <v/>
      </c>
    </row>
    <row r="429" spans="1:12" x14ac:dyDescent="0.2">
      <c r="A429" s="15" t="str">
        <f t="shared" si="19"/>
        <v/>
      </c>
      <c r="B429" s="8"/>
      <c r="C429" s="77" t="str">
        <f>IFERROR(CONCATENATE(VLOOKUP(E429,تصنيفات!C:D,2,0),"/",VLOOKUP(B429,تصنيفات!A:B,2,0)),"")</f>
        <v/>
      </c>
      <c r="D429" s="77"/>
      <c r="E429" s="44"/>
      <c r="F429" s="51"/>
      <c r="G429" s="51">
        <v>0</v>
      </c>
      <c r="H429" s="15">
        <f t="shared" si="20"/>
        <v>0</v>
      </c>
      <c r="I429" s="51"/>
      <c r="J429" s="15" t="str">
        <f t="shared" si="21"/>
        <v/>
      </c>
      <c r="K429" s="51"/>
      <c r="L429" s="15" t="str">
        <f>IFERROR(INDEX(تصنيفات!E:E,MATCH($E429,تصنيفات!$C$1:'تصنيفات'!$C$1500,0)),"")</f>
        <v/>
      </c>
    </row>
    <row r="430" spans="1:12" x14ac:dyDescent="0.2">
      <c r="A430" s="15" t="str">
        <f t="shared" si="19"/>
        <v/>
      </c>
      <c r="B430" s="8"/>
      <c r="C430" s="77" t="str">
        <f>IFERROR(CONCATENATE(VLOOKUP(E430,تصنيفات!C:D,2,0),"/",VLOOKUP(B430,تصنيفات!A:B,2,0)),"")</f>
        <v/>
      </c>
      <c r="D430" s="77"/>
      <c r="E430" s="44"/>
      <c r="F430" s="51"/>
      <c r="G430" s="51">
        <v>0</v>
      </c>
      <c r="H430" s="15">
        <f t="shared" si="20"/>
        <v>0</v>
      </c>
      <c r="I430" s="51"/>
      <c r="J430" s="15" t="str">
        <f t="shared" si="21"/>
        <v/>
      </c>
      <c r="K430" s="51"/>
      <c r="L430" s="15" t="str">
        <f>IFERROR(INDEX(تصنيفات!E:E,MATCH($E430,تصنيفات!$C$1:'تصنيفات'!$C$1500,0)),"")</f>
        <v/>
      </c>
    </row>
    <row r="431" spans="1:12" x14ac:dyDescent="0.2">
      <c r="A431" s="15" t="str">
        <f t="shared" si="19"/>
        <v/>
      </c>
      <c r="B431" s="8"/>
      <c r="C431" s="77" t="str">
        <f>IFERROR(CONCATENATE(VLOOKUP(E431,تصنيفات!C:D,2,0),"/",VLOOKUP(B431,تصنيفات!A:B,2,0)),"")</f>
        <v/>
      </c>
      <c r="D431" s="77"/>
      <c r="E431" s="44"/>
      <c r="F431" s="51"/>
      <c r="G431" s="51">
        <v>0</v>
      </c>
      <c r="H431" s="15">
        <f t="shared" si="20"/>
        <v>0</v>
      </c>
      <c r="I431" s="51"/>
      <c r="J431" s="15" t="str">
        <f t="shared" si="21"/>
        <v/>
      </c>
      <c r="K431" s="51"/>
      <c r="L431" s="15" t="str">
        <f>IFERROR(INDEX(تصنيفات!E:E,MATCH($E431,تصنيفات!$C$1:'تصنيفات'!$C$1500,0)),"")</f>
        <v/>
      </c>
    </row>
    <row r="432" spans="1:12" x14ac:dyDescent="0.2">
      <c r="A432" s="15" t="str">
        <f t="shared" si="19"/>
        <v/>
      </c>
      <c r="B432" s="8"/>
      <c r="C432" s="77" t="str">
        <f>IFERROR(CONCATENATE(VLOOKUP(E432,تصنيفات!C:D,2,0),"/",VLOOKUP(B432,تصنيفات!A:B,2,0)),"")</f>
        <v/>
      </c>
      <c r="D432" s="77"/>
      <c r="E432" s="44"/>
      <c r="F432" s="51"/>
      <c r="G432" s="51">
        <v>0</v>
      </c>
      <c r="H432" s="15">
        <f t="shared" si="20"/>
        <v>0</v>
      </c>
      <c r="I432" s="51"/>
      <c r="J432" s="15" t="str">
        <f t="shared" si="21"/>
        <v/>
      </c>
      <c r="K432" s="51"/>
      <c r="L432" s="15" t="str">
        <f>IFERROR(INDEX(تصنيفات!E:E,MATCH($E432,تصنيفات!$C$1:'تصنيفات'!$C$1500,0)),"")</f>
        <v/>
      </c>
    </row>
    <row r="433" spans="1:12" x14ac:dyDescent="0.2">
      <c r="A433" s="15" t="str">
        <f t="shared" si="19"/>
        <v/>
      </c>
      <c r="B433" s="8"/>
      <c r="C433" s="77" t="str">
        <f>IFERROR(CONCATENATE(VLOOKUP(E433,تصنيفات!C:D,2,0),"/",VLOOKUP(B433,تصنيفات!A:B,2,0)),"")</f>
        <v/>
      </c>
      <c r="D433" s="77"/>
      <c r="E433" s="44"/>
      <c r="F433" s="51"/>
      <c r="G433" s="51">
        <v>0</v>
      </c>
      <c r="H433" s="15">
        <f t="shared" si="20"/>
        <v>0</v>
      </c>
      <c r="I433" s="51"/>
      <c r="J433" s="15" t="str">
        <f t="shared" si="21"/>
        <v/>
      </c>
      <c r="K433" s="51"/>
      <c r="L433" s="15" t="str">
        <f>IFERROR(INDEX(تصنيفات!E:E,MATCH($E433,تصنيفات!$C$1:'تصنيفات'!$C$1500,0)),"")</f>
        <v/>
      </c>
    </row>
    <row r="434" spans="1:12" x14ac:dyDescent="0.2">
      <c r="A434" s="15" t="str">
        <f t="shared" si="19"/>
        <v/>
      </c>
      <c r="B434" s="8"/>
      <c r="C434" s="77" t="str">
        <f>IFERROR(CONCATENATE(VLOOKUP(E434,تصنيفات!C:D,2,0),"/",VLOOKUP(B434,تصنيفات!A:B,2,0)),"")</f>
        <v/>
      </c>
      <c r="D434" s="77"/>
      <c r="E434" s="44"/>
      <c r="F434" s="51"/>
      <c r="G434" s="51">
        <v>0</v>
      </c>
      <c r="H434" s="15">
        <f t="shared" si="20"/>
        <v>0</v>
      </c>
      <c r="I434" s="51"/>
      <c r="J434" s="15" t="str">
        <f t="shared" si="21"/>
        <v/>
      </c>
      <c r="K434" s="51"/>
      <c r="L434" s="15" t="str">
        <f>IFERROR(INDEX(تصنيفات!E:E,MATCH($E434,تصنيفات!$C$1:'تصنيفات'!$C$1500,0)),"")</f>
        <v/>
      </c>
    </row>
    <row r="435" spans="1:12" x14ac:dyDescent="0.2">
      <c r="A435" s="15" t="str">
        <f t="shared" si="19"/>
        <v/>
      </c>
      <c r="B435" s="8"/>
      <c r="C435" s="77" t="str">
        <f>IFERROR(CONCATENATE(VLOOKUP(E435,تصنيفات!C:D,2,0),"/",VLOOKUP(B435,تصنيفات!A:B,2,0)),"")</f>
        <v/>
      </c>
      <c r="D435" s="77"/>
      <c r="E435" s="44"/>
      <c r="F435" s="51"/>
      <c r="G435" s="51">
        <v>0</v>
      </c>
      <c r="H435" s="15">
        <f t="shared" si="20"/>
        <v>0</v>
      </c>
      <c r="I435" s="51"/>
      <c r="J435" s="15" t="str">
        <f t="shared" si="21"/>
        <v/>
      </c>
      <c r="K435" s="51"/>
      <c r="L435" s="15" t="str">
        <f>IFERROR(INDEX(تصنيفات!E:E,MATCH($E435,تصنيفات!$C$1:'تصنيفات'!$C$1500,0)),"")</f>
        <v/>
      </c>
    </row>
    <row r="436" spans="1:12" x14ac:dyDescent="0.2">
      <c r="A436" s="15" t="str">
        <f t="shared" si="19"/>
        <v/>
      </c>
      <c r="B436" s="8"/>
      <c r="C436" s="77" t="str">
        <f>IFERROR(CONCATENATE(VLOOKUP(E436,تصنيفات!C:D,2,0),"/",VLOOKUP(B436,تصنيفات!A:B,2,0)),"")</f>
        <v/>
      </c>
      <c r="D436" s="77"/>
      <c r="E436" s="44"/>
      <c r="F436" s="51"/>
      <c r="G436" s="51">
        <v>0</v>
      </c>
      <c r="H436" s="15">
        <f t="shared" si="20"/>
        <v>0</v>
      </c>
      <c r="I436" s="51"/>
      <c r="J436" s="15" t="str">
        <f t="shared" si="21"/>
        <v/>
      </c>
      <c r="K436" s="51"/>
      <c r="L436" s="15" t="str">
        <f>IFERROR(INDEX(تصنيفات!E:E,MATCH($E436,تصنيفات!$C$1:'تصنيفات'!$C$1500,0)),"")</f>
        <v/>
      </c>
    </row>
    <row r="437" spans="1:12" x14ac:dyDescent="0.2">
      <c r="A437" s="15" t="str">
        <f t="shared" si="19"/>
        <v/>
      </c>
      <c r="B437" s="8"/>
      <c r="C437" s="77" t="str">
        <f>IFERROR(CONCATENATE(VLOOKUP(E437,تصنيفات!C:D,2,0),"/",VLOOKUP(B437,تصنيفات!A:B,2,0)),"")</f>
        <v/>
      </c>
      <c r="D437" s="77"/>
      <c r="E437" s="44"/>
      <c r="F437" s="51"/>
      <c r="G437" s="51">
        <v>0</v>
      </c>
      <c r="H437" s="15">
        <f t="shared" si="20"/>
        <v>0</v>
      </c>
      <c r="I437" s="51"/>
      <c r="J437" s="15" t="str">
        <f t="shared" si="21"/>
        <v/>
      </c>
      <c r="K437" s="51"/>
      <c r="L437" s="15" t="str">
        <f>IFERROR(INDEX(تصنيفات!E:E,MATCH($E437,تصنيفات!$C$1:'تصنيفات'!$C$1500,0)),"")</f>
        <v/>
      </c>
    </row>
    <row r="438" spans="1:12" x14ac:dyDescent="0.2">
      <c r="A438" s="15" t="str">
        <f t="shared" si="19"/>
        <v/>
      </c>
      <c r="B438" s="8"/>
      <c r="C438" s="77" t="str">
        <f>IFERROR(CONCATENATE(VLOOKUP(E438,تصنيفات!C:D,2,0),"/",VLOOKUP(B438,تصنيفات!A:B,2,0)),"")</f>
        <v/>
      </c>
      <c r="D438" s="77"/>
      <c r="E438" s="44"/>
      <c r="F438" s="51"/>
      <c r="G438" s="51">
        <v>0</v>
      </c>
      <c r="H438" s="15">
        <f t="shared" si="20"/>
        <v>0</v>
      </c>
      <c r="I438" s="51"/>
      <c r="J438" s="15" t="str">
        <f t="shared" si="21"/>
        <v/>
      </c>
      <c r="K438" s="51"/>
      <c r="L438" s="15" t="str">
        <f>IFERROR(INDEX(تصنيفات!E:E,MATCH($E438,تصنيفات!$C$1:'تصنيفات'!$C$1500,0)),"")</f>
        <v/>
      </c>
    </row>
    <row r="439" spans="1:12" x14ac:dyDescent="0.2">
      <c r="A439" s="15" t="str">
        <f t="shared" si="19"/>
        <v/>
      </c>
      <c r="B439" s="8"/>
      <c r="C439" s="77" t="str">
        <f>IFERROR(CONCATENATE(VLOOKUP(E439,تصنيفات!C:D,2,0),"/",VLOOKUP(B439,تصنيفات!A:B,2,0)),"")</f>
        <v/>
      </c>
      <c r="D439" s="77"/>
      <c r="E439" s="44"/>
      <c r="F439" s="51"/>
      <c r="G439" s="51">
        <v>0</v>
      </c>
      <c r="H439" s="15">
        <f t="shared" si="20"/>
        <v>0</v>
      </c>
      <c r="I439" s="51"/>
      <c r="J439" s="15" t="str">
        <f t="shared" si="21"/>
        <v/>
      </c>
      <c r="K439" s="51"/>
      <c r="L439" s="15" t="str">
        <f>IFERROR(INDEX(تصنيفات!E:E,MATCH($E439,تصنيفات!$C$1:'تصنيفات'!$C$1500,0)),"")</f>
        <v/>
      </c>
    </row>
    <row r="440" spans="1:12" x14ac:dyDescent="0.2">
      <c r="A440" s="15" t="str">
        <f t="shared" si="19"/>
        <v/>
      </c>
      <c r="B440" s="8"/>
      <c r="C440" s="77" t="str">
        <f>IFERROR(CONCATENATE(VLOOKUP(E440,تصنيفات!C:D,2,0),"/",VLOOKUP(B440,تصنيفات!A:B,2,0)),"")</f>
        <v/>
      </c>
      <c r="D440" s="77"/>
      <c r="E440" s="44"/>
      <c r="F440" s="51"/>
      <c r="G440" s="51">
        <v>0</v>
      </c>
      <c r="H440" s="15">
        <f t="shared" si="20"/>
        <v>0</v>
      </c>
      <c r="I440" s="51"/>
      <c r="J440" s="15" t="str">
        <f t="shared" si="21"/>
        <v/>
      </c>
      <c r="K440" s="51"/>
      <c r="L440" s="15" t="str">
        <f>IFERROR(INDEX(تصنيفات!E:E,MATCH($E440,تصنيفات!$C$1:'تصنيفات'!$C$1500,0)),"")</f>
        <v/>
      </c>
    </row>
    <row r="441" spans="1:12" x14ac:dyDescent="0.2">
      <c r="A441" s="15" t="str">
        <f t="shared" si="19"/>
        <v/>
      </c>
      <c r="B441" s="8"/>
      <c r="C441" s="77" t="str">
        <f>IFERROR(CONCATENATE(VLOOKUP(E441,تصنيفات!C:D,2,0),"/",VLOOKUP(B441,تصنيفات!A:B,2,0)),"")</f>
        <v/>
      </c>
      <c r="D441" s="77"/>
      <c r="E441" s="44"/>
      <c r="F441" s="51"/>
      <c r="G441" s="51">
        <v>0</v>
      </c>
      <c r="H441" s="15">
        <f t="shared" si="20"/>
        <v>0</v>
      </c>
      <c r="I441" s="51"/>
      <c r="J441" s="15" t="str">
        <f t="shared" si="21"/>
        <v/>
      </c>
      <c r="K441" s="51"/>
      <c r="L441" s="15" t="str">
        <f>IFERROR(INDEX(تصنيفات!E:E,MATCH($E441,تصنيفات!$C$1:'تصنيفات'!$C$1500,0)),"")</f>
        <v/>
      </c>
    </row>
    <row r="442" spans="1:12" x14ac:dyDescent="0.2">
      <c r="A442" s="15" t="str">
        <f t="shared" si="19"/>
        <v/>
      </c>
      <c r="B442" s="8"/>
      <c r="C442" s="77" t="str">
        <f>IFERROR(CONCATENATE(VLOOKUP(E442,تصنيفات!C:D,2,0),"/",VLOOKUP(B442,تصنيفات!A:B,2,0)),"")</f>
        <v/>
      </c>
      <c r="D442" s="77"/>
      <c r="E442" s="44"/>
      <c r="F442" s="51"/>
      <c r="G442" s="51">
        <v>0</v>
      </c>
      <c r="H442" s="15">
        <f t="shared" si="20"/>
        <v>0</v>
      </c>
      <c r="I442" s="51"/>
      <c r="J442" s="15" t="str">
        <f t="shared" si="21"/>
        <v/>
      </c>
      <c r="K442" s="51"/>
      <c r="L442" s="15" t="str">
        <f>IFERROR(INDEX(تصنيفات!E:E,MATCH($E442,تصنيفات!$C$1:'تصنيفات'!$C$1500,0)),"")</f>
        <v/>
      </c>
    </row>
    <row r="443" spans="1:12" x14ac:dyDescent="0.2">
      <c r="A443" s="15" t="str">
        <f t="shared" si="19"/>
        <v/>
      </c>
      <c r="B443" s="8"/>
      <c r="C443" s="77" t="str">
        <f>IFERROR(CONCATENATE(VLOOKUP(E443,تصنيفات!C:D,2,0),"/",VLOOKUP(B443,تصنيفات!A:B,2,0)),"")</f>
        <v/>
      </c>
      <c r="D443" s="77"/>
      <c r="E443" s="44"/>
      <c r="F443" s="51"/>
      <c r="G443" s="51">
        <v>0</v>
      </c>
      <c r="H443" s="15">
        <f t="shared" si="20"/>
        <v>0</v>
      </c>
      <c r="I443" s="51"/>
      <c r="J443" s="15" t="str">
        <f t="shared" si="21"/>
        <v/>
      </c>
      <c r="K443" s="51"/>
      <c r="L443" s="15" t="str">
        <f>IFERROR(INDEX(تصنيفات!E:E,MATCH($E443,تصنيفات!$C$1:'تصنيفات'!$C$1500,0)),"")</f>
        <v/>
      </c>
    </row>
    <row r="444" spans="1:12" x14ac:dyDescent="0.2">
      <c r="A444" s="15" t="str">
        <f t="shared" si="19"/>
        <v/>
      </c>
      <c r="B444" s="8"/>
      <c r="C444" s="77" t="str">
        <f>IFERROR(CONCATENATE(VLOOKUP(E444,تصنيفات!C:D,2,0),"/",VLOOKUP(B444,تصنيفات!A:B,2,0)),"")</f>
        <v/>
      </c>
      <c r="D444" s="77"/>
      <c r="E444" s="44"/>
      <c r="F444" s="51"/>
      <c r="G444" s="51">
        <v>0</v>
      </c>
      <c r="H444" s="15">
        <f t="shared" si="20"/>
        <v>0</v>
      </c>
      <c r="I444" s="51"/>
      <c r="J444" s="15" t="str">
        <f t="shared" si="21"/>
        <v/>
      </c>
      <c r="K444" s="51"/>
      <c r="L444" s="15" t="str">
        <f>IFERROR(INDEX(تصنيفات!E:E,MATCH($E444,تصنيفات!$C$1:'تصنيفات'!$C$1500,0)),"")</f>
        <v/>
      </c>
    </row>
    <row r="445" spans="1:12" x14ac:dyDescent="0.2">
      <c r="A445" s="15" t="str">
        <f t="shared" si="19"/>
        <v/>
      </c>
      <c r="B445" s="8"/>
      <c r="C445" s="77" t="str">
        <f>IFERROR(CONCATENATE(VLOOKUP(E445,تصنيفات!C:D,2,0),"/",VLOOKUP(B445,تصنيفات!A:B,2,0)),"")</f>
        <v/>
      </c>
      <c r="D445" s="77"/>
      <c r="E445" s="44"/>
      <c r="F445" s="51"/>
      <c r="G445" s="51">
        <v>0</v>
      </c>
      <c r="H445" s="15">
        <f t="shared" si="20"/>
        <v>0</v>
      </c>
      <c r="I445" s="51"/>
      <c r="J445" s="15" t="str">
        <f t="shared" si="21"/>
        <v/>
      </c>
      <c r="K445" s="51"/>
      <c r="L445" s="15" t="str">
        <f>IFERROR(INDEX(تصنيفات!E:E,MATCH($E445,تصنيفات!$C$1:'تصنيفات'!$C$1500,0)),"")</f>
        <v/>
      </c>
    </row>
    <row r="446" spans="1:12" x14ac:dyDescent="0.2">
      <c r="A446" s="15" t="str">
        <f t="shared" si="19"/>
        <v/>
      </c>
      <c r="B446" s="8"/>
      <c r="C446" s="77" t="str">
        <f>IFERROR(CONCATENATE(VLOOKUP(E446,تصنيفات!C:D,2,0),"/",VLOOKUP(B446,تصنيفات!A:B,2,0)),"")</f>
        <v/>
      </c>
      <c r="D446" s="77"/>
      <c r="E446" s="44"/>
      <c r="F446" s="51"/>
      <c r="G446" s="51">
        <v>0</v>
      </c>
      <c r="H446" s="15">
        <f t="shared" si="20"/>
        <v>0</v>
      </c>
      <c r="I446" s="51"/>
      <c r="J446" s="15" t="str">
        <f t="shared" si="21"/>
        <v/>
      </c>
      <c r="K446" s="51"/>
      <c r="L446" s="15" t="str">
        <f>IFERROR(INDEX(تصنيفات!E:E,MATCH($E446,تصنيفات!$C$1:'تصنيفات'!$C$1500,0)),"")</f>
        <v/>
      </c>
    </row>
    <row r="447" spans="1:12" x14ac:dyDescent="0.2">
      <c r="A447" s="15" t="str">
        <f t="shared" si="19"/>
        <v/>
      </c>
      <c r="B447" s="8"/>
      <c r="C447" s="77" t="str">
        <f>IFERROR(CONCATENATE(VLOOKUP(E447,تصنيفات!C:D,2,0),"/",VLOOKUP(B447,تصنيفات!A:B,2,0)),"")</f>
        <v/>
      </c>
      <c r="D447" s="77"/>
      <c r="E447" s="44"/>
      <c r="F447" s="51"/>
      <c r="G447" s="51">
        <v>0</v>
      </c>
      <c r="H447" s="15">
        <f t="shared" si="20"/>
        <v>0</v>
      </c>
      <c r="I447" s="51"/>
      <c r="J447" s="15" t="str">
        <f t="shared" si="21"/>
        <v/>
      </c>
      <c r="K447" s="51"/>
      <c r="L447" s="15" t="str">
        <f>IFERROR(INDEX(تصنيفات!E:E,MATCH($E447,تصنيفات!$C$1:'تصنيفات'!$C$1500,0)),"")</f>
        <v/>
      </c>
    </row>
    <row r="448" spans="1:12" x14ac:dyDescent="0.2">
      <c r="A448" s="15" t="str">
        <f t="shared" si="19"/>
        <v/>
      </c>
      <c r="B448" s="8"/>
      <c r="C448" s="77" t="str">
        <f>IFERROR(CONCATENATE(VLOOKUP(E448,تصنيفات!C:D,2,0),"/",VLOOKUP(B448,تصنيفات!A:B,2,0)),"")</f>
        <v/>
      </c>
      <c r="D448" s="77"/>
      <c r="E448" s="44"/>
      <c r="F448" s="51"/>
      <c r="G448" s="51">
        <v>0</v>
      </c>
      <c r="H448" s="15">
        <f t="shared" si="20"/>
        <v>0</v>
      </c>
      <c r="I448" s="51"/>
      <c r="J448" s="15" t="str">
        <f t="shared" si="21"/>
        <v/>
      </c>
      <c r="K448" s="51"/>
      <c r="L448" s="15" t="str">
        <f>IFERROR(INDEX(تصنيفات!E:E,MATCH($E448,تصنيفات!$C$1:'تصنيفات'!$C$1500,0)),"")</f>
        <v/>
      </c>
    </row>
    <row r="449" spans="1:12" x14ac:dyDescent="0.2">
      <c r="A449" s="15" t="str">
        <f t="shared" si="19"/>
        <v/>
      </c>
      <c r="B449" s="8"/>
      <c r="C449" s="77" t="str">
        <f>IFERROR(CONCATENATE(VLOOKUP(E449,تصنيفات!C:D,2,0),"/",VLOOKUP(B449,تصنيفات!A:B,2,0)),"")</f>
        <v/>
      </c>
      <c r="D449" s="77"/>
      <c r="E449" s="44"/>
      <c r="F449" s="51"/>
      <c r="G449" s="51">
        <v>0</v>
      </c>
      <c r="H449" s="15">
        <f t="shared" si="20"/>
        <v>0</v>
      </c>
      <c r="I449" s="51"/>
      <c r="J449" s="15" t="str">
        <f t="shared" si="21"/>
        <v/>
      </c>
      <c r="K449" s="51"/>
      <c r="L449" s="15" t="str">
        <f>IFERROR(INDEX(تصنيفات!E:E,MATCH($E449,تصنيفات!$C$1:'تصنيفات'!$C$1500,0)),"")</f>
        <v/>
      </c>
    </row>
    <row r="450" spans="1:12" x14ac:dyDescent="0.2">
      <c r="A450" s="15" t="str">
        <f t="shared" si="19"/>
        <v/>
      </c>
      <c r="B450" s="8"/>
      <c r="C450" s="77" t="str">
        <f>IFERROR(CONCATENATE(VLOOKUP(E450,تصنيفات!C:D,2,0),"/",VLOOKUP(B450,تصنيفات!A:B,2,0)),"")</f>
        <v/>
      </c>
      <c r="D450" s="77"/>
      <c r="E450" s="44"/>
      <c r="F450" s="51"/>
      <c r="G450" s="51">
        <v>0</v>
      </c>
      <c r="H450" s="15">
        <f t="shared" si="20"/>
        <v>0</v>
      </c>
      <c r="I450" s="51"/>
      <c r="J450" s="15" t="str">
        <f t="shared" si="21"/>
        <v/>
      </c>
      <c r="K450" s="51"/>
      <c r="L450" s="15" t="str">
        <f>IFERROR(INDEX(تصنيفات!E:E,MATCH($E450,تصنيفات!$C$1:'تصنيفات'!$C$1500,0)),"")</f>
        <v/>
      </c>
    </row>
    <row r="451" spans="1:12" x14ac:dyDescent="0.2">
      <c r="A451" s="15" t="str">
        <f t="shared" ref="A451:A514" si="22">IF(B451="","",ROW()-1)</f>
        <v/>
      </c>
      <c r="B451" s="8"/>
      <c r="C451" s="77" t="str">
        <f>IFERROR(CONCATENATE(VLOOKUP(E451,تصنيفات!C:D,2,0),"/",VLOOKUP(B451,تصنيفات!A:B,2,0)),"")</f>
        <v/>
      </c>
      <c r="D451" s="77"/>
      <c r="E451" s="44"/>
      <c r="F451" s="51"/>
      <c r="G451" s="51">
        <v>0</v>
      </c>
      <c r="H451" s="15">
        <f t="shared" si="20"/>
        <v>0</v>
      </c>
      <c r="I451" s="51"/>
      <c r="J451" s="15" t="str">
        <f t="shared" si="21"/>
        <v/>
      </c>
      <c r="K451" s="51"/>
      <c r="L451" s="15" t="str">
        <f>IFERROR(INDEX(تصنيفات!E:E,MATCH($E451,تصنيفات!$C$1:'تصنيفات'!$C$1500,0)),"")</f>
        <v/>
      </c>
    </row>
    <row r="452" spans="1:12" x14ac:dyDescent="0.2">
      <c r="A452" s="15" t="str">
        <f t="shared" si="22"/>
        <v/>
      </c>
      <c r="B452" s="8"/>
      <c r="C452" s="77" t="str">
        <f>IFERROR(CONCATENATE(VLOOKUP(E452,تصنيفات!C:D,2,0),"/",VLOOKUP(B452,تصنيفات!A:B,2,0)),"")</f>
        <v/>
      </c>
      <c r="D452" s="77"/>
      <c r="E452" s="44"/>
      <c r="F452" s="51"/>
      <c r="G452" s="51">
        <v>0</v>
      </c>
      <c r="H452" s="15">
        <f t="shared" ref="H452:H515" si="23">IFERROR(F452-G452,"")</f>
        <v>0</v>
      </c>
      <c r="I452" s="51"/>
      <c r="J452" s="15" t="str">
        <f t="shared" si="21"/>
        <v/>
      </c>
      <c r="K452" s="51"/>
      <c r="L452" s="15" t="str">
        <f>IFERROR(INDEX(تصنيفات!E:E,MATCH($E452,تصنيفات!$C$1:'تصنيفات'!$C$1500,0)),"")</f>
        <v/>
      </c>
    </row>
    <row r="453" spans="1:12" x14ac:dyDescent="0.2">
      <c r="A453" s="15" t="str">
        <f t="shared" si="22"/>
        <v/>
      </c>
      <c r="B453" s="8"/>
      <c r="C453" s="77" t="str">
        <f>IFERROR(CONCATENATE(VLOOKUP(E453,تصنيفات!C:D,2,0),"/",VLOOKUP(B453,تصنيفات!A:B,2,0)),"")</f>
        <v/>
      </c>
      <c r="D453" s="77"/>
      <c r="E453" s="44"/>
      <c r="F453" s="51"/>
      <c r="G453" s="51">
        <v>0</v>
      </c>
      <c r="H453" s="15">
        <f t="shared" si="23"/>
        <v>0</v>
      </c>
      <c r="I453" s="51"/>
      <c r="J453" s="15" t="str">
        <f t="shared" si="21"/>
        <v/>
      </c>
      <c r="K453" s="51"/>
      <c r="L453" s="15" t="str">
        <f>IFERROR(INDEX(تصنيفات!E:E,MATCH($E453,تصنيفات!$C$1:'تصنيفات'!$C$1500,0)),"")</f>
        <v/>
      </c>
    </row>
    <row r="454" spans="1:12" x14ac:dyDescent="0.2">
      <c r="A454" s="15" t="str">
        <f t="shared" si="22"/>
        <v/>
      </c>
      <c r="B454" s="8"/>
      <c r="C454" s="77" t="str">
        <f>IFERROR(CONCATENATE(VLOOKUP(E454,تصنيفات!C:D,2,0),"/",VLOOKUP(B454,تصنيفات!A:B,2,0)),"")</f>
        <v/>
      </c>
      <c r="D454" s="77"/>
      <c r="E454" s="44"/>
      <c r="F454" s="51"/>
      <c r="G454" s="51">
        <v>0</v>
      </c>
      <c r="H454" s="15">
        <f t="shared" si="23"/>
        <v>0</v>
      </c>
      <c r="I454" s="51"/>
      <c r="J454" s="15" t="str">
        <f t="shared" si="21"/>
        <v/>
      </c>
      <c r="K454" s="51"/>
      <c r="L454" s="15" t="str">
        <f>IFERROR(INDEX(تصنيفات!E:E,MATCH($E454,تصنيفات!$C$1:'تصنيفات'!$C$1500,0)),"")</f>
        <v/>
      </c>
    </row>
    <row r="455" spans="1:12" x14ac:dyDescent="0.2">
      <c r="A455" s="15" t="str">
        <f t="shared" si="22"/>
        <v/>
      </c>
      <c r="B455" s="8"/>
      <c r="C455" s="77" t="str">
        <f>IFERROR(CONCATENATE(VLOOKUP(E455,تصنيفات!C:D,2,0),"/",VLOOKUP(B455,تصنيفات!A:B,2,0)),"")</f>
        <v/>
      </c>
      <c r="D455" s="77"/>
      <c r="E455" s="44"/>
      <c r="F455" s="51"/>
      <c r="G455" s="51">
        <v>0</v>
      </c>
      <c r="H455" s="15">
        <f t="shared" si="23"/>
        <v>0</v>
      </c>
      <c r="I455" s="51"/>
      <c r="J455" s="15" t="str">
        <f t="shared" si="21"/>
        <v/>
      </c>
      <c r="K455" s="51"/>
      <c r="L455" s="15" t="str">
        <f>IFERROR(INDEX(تصنيفات!E:E,MATCH($E455,تصنيفات!$C$1:'تصنيفات'!$C$1500,0)),"")</f>
        <v/>
      </c>
    </row>
    <row r="456" spans="1:12" x14ac:dyDescent="0.2">
      <c r="A456" s="15" t="str">
        <f t="shared" si="22"/>
        <v/>
      </c>
      <c r="B456" s="8"/>
      <c r="C456" s="77" t="str">
        <f>IFERROR(CONCATENATE(VLOOKUP(E456,تصنيفات!C:D,2,0),"/",VLOOKUP(B456,تصنيفات!A:B,2,0)),"")</f>
        <v/>
      </c>
      <c r="D456" s="77"/>
      <c r="E456" s="44"/>
      <c r="F456" s="51"/>
      <c r="G456" s="51">
        <v>0</v>
      </c>
      <c r="H456" s="15">
        <f t="shared" si="23"/>
        <v>0</v>
      </c>
      <c r="I456" s="51"/>
      <c r="J456" s="15" t="str">
        <f t="shared" si="21"/>
        <v/>
      </c>
      <c r="K456" s="51"/>
      <c r="L456" s="15" t="str">
        <f>IFERROR(INDEX(تصنيفات!E:E,MATCH($E456,تصنيفات!$C$1:'تصنيفات'!$C$1500,0)),"")</f>
        <v/>
      </c>
    </row>
    <row r="457" spans="1:12" x14ac:dyDescent="0.2">
      <c r="A457" s="15" t="str">
        <f t="shared" si="22"/>
        <v/>
      </c>
      <c r="B457" s="8"/>
      <c r="C457" s="77" t="str">
        <f>IFERROR(CONCATENATE(VLOOKUP(E457,تصنيفات!C:D,2,0),"/",VLOOKUP(B457,تصنيفات!A:B,2,0)),"")</f>
        <v/>
      </c>
      <c r="D457" s="77"/>
      <c r="E457" s="44"/>
      <c r="F457" s="51"/>
      <c r="G457" s="51">
        <v>0</v>
      </c>
      <c r="H457" s="15">
        <f t="shared" si="23"/>
        <v>0</v>
      </c>
      <c r="I457" s="51"/>
      <c r="J457" s="15" t="str">
        <f t="shared" si="21"/>
        <v/>
      </c>
      <c r="K457" s="51"/>
      <c r="L457" s="15" t="str">
        <f>IFERROR(INDEX(تصنيفات!E:E,MATCH($E457,تصنيفات!$C$1:'تصنيفات'!$C$1500,0)),"")</f>
        <v/>
      </c>
    </row>
    <row r="458" spans="1:12" x14ac:dyDescent="0.2">
      <c r="A458" s="15" t="str">
        <f t="shared" si="22"/>
        <v/>
      </c>
      <c r="B458" s="8"/>
      <c r="C458" s="77" t="str">
        <f>IFERROR(CONCATENATE(VLOOKUP(E458,تصنيفات!C:D,2,0),"/",VLOOKUP(B458,تصنيفات!A:B,2,0)),"")</f>
        <v/>
      </c>
      <c r="D458" s="77"/>
      <c r="E458" s="44"/>
      <c r="F458" s="51"/>
      <c r="G458" s="51">
        <v>0</v>
      </c>
      <c r="H458" s="15">
        <f t="shared" si="23"/>
        <v>0</v>
      </c>
      <c r="I458" s="51"/>
      <c r="J458" s="15" t="str">
        <f t="shared" si="21"/>
        <v/>
      </c>
      <c r="K458" s="51"/>
      <c r="L458" s="15" t="str">
        <f>IFERROR(INDEX(تصنيفات!E:E,MATCH($E458,تصنيفات!$C$1:'تصنيفات'!$C$1500,0)),"")</f>
        <v/>
      </c>
    </row>
    <row r="459" spans="1:12" x14ac:dyDescent="0.2">
      <c r="A459" s="15" t="str">
        <f t="shared" si="22"/>
        <v/>
      </c>
      <c r="B459" s="8"/>
      <c r="C459" s="77" t="str">
        <f>IFERROR(CONCATENATE(VLOOKUP(E459,تصنيفات!C:D,2,0),"/",VLOOKUP(B459,تصنيفات!A:B,2,0)),"")</f>
        <v/>
      </c>
      <c r="D459" s="77"/>
      <c r="E459" s="44"/>
      <c r="F459" s="51"/>
      <c r="G459" s="51">
        <v>0</v>
      </c>
      <c r="H459" s="15">
        <f t="shared" si="23"/>
        <v>0</v>
      </c>
      <c r="I459" s="51"/>
      <c r="J459" s="15" t="str">
        <f t="shared" ref="J459:J522" si="24">IFERROR(I459/F459,"")</f>
        <v/>
      </c>
      <c r="K459" s="51"/>
      <c r="L459" s="15" t="str">
        <f>IFERROR(INDEX(تصنيفات!E:E,MATCH($E459,تصنيفات!$C$1:'تصنيفات'!$C$1500,0)),"")</f>
        <v/>
      </c>
    </row>
    <row r="460" spans="1:12" x14ac:dyDescent="0.2">
      <c r="A460" s="15" t="str">
        <f t="shared" si="22"/>
        <v/>
      </c>
      <c r="B460" s="8"/>
      <c r="C460" s="77" t="str">
        <f>IFERROR(CONCATENATE(VLOOKUP(E460,تصنيفات!C:D,2,0),"/",VLOOKUP(B460,تصنيفات!A:B,2,0)),"")</f>
        <v/>
      </c>
      <c r="D460" s="77"/>
      <c r="E460" s="44"/>
      <c r="F460" s="51"/>
      <c r="G460" s="51">
        <v>0</v>
      </c>
      <c r="H460" s="15">
        <f t="shared" si="23"/>
        <v>0</v>
      </c>
      <c r="I460" s="51"/>
      <c r="J460" s="15" t="str">
        <f t="shared" si="24"/>
        <v/>
      </c>
      <c r="K460" s="51"/>
      <c r="L460" s="15" t="str">
        <f>IFERROR(INDEX(تصنيفات!E:E,MATCH($E460,تصنيفات!$C$1:'تصنيفات'!$C$1500,0)),"")</f>
        <v/>
      </c>
    </row>
    <row r="461" spans="1:12" x14ac:dyDescent="0.2">
      <c r="A461" s="15" t="str">
        <f t="shared" si="22"/>
        <v/>
      </c>
      <c r="B461" s="8"/>
      <c r="C461" s="77" t="str">
        <f>IFERROR(CONCATENATE(VLOOKUP(E461,تصنيفات!C:D,2,0),"/",VLOOKUP(B461,تصنيفات!A:B,2,0)),"")</f>
        <v/>
      </c>
      <c r="D461" s="77"/>
      <c r="E461" s="44"/>
      <c r="F461" s="51"/>
      <c r="G461" s="51">
        <v>0</v>
      </c>
      <c r="H461" s="15">
        <f t="shared" si="23"/>
        <v>0</v>
      </c>
      <c r="I461" s="51"/>
      <c r="J461" s="15" t="str">
        <f t="shared" si="24"/>
        <v/>
      </c>
      <c r="K461" s="51"/>
      <c r="L461" s="15" t="str">
        <f>IFERROR(INDEX(تصنيفات!E:E,MATCH($E461,تصنيفات!$C$1:'تصنيفات'!$C$1500,0)),"")</f>
        <v/>
      </c>
    </row>
    <row r="462" spans="1:12" x14ac:dyDescent="0.2">
      <c r="A462" s="15" t="str">
        <f t="shared" si="22"/>
        <v/>
      </c>
      <c r="B462" s="8"/>
      <c r="C462" s="77" t="str">
        <f>IFERROR(CONCATENATE(VLOOKUP(E462,تصنيفات!C:D,2,0),"/",VLOOKUP(B462,تصنيفات!A:B,2,0)),"")</f>
        <v/>
      </c>
      <c r="D462" s="77"/>
      <c r="E462" s="44"/>
      <c r="F462" s="51"/>
      <c r="G462" s="51">
        <v>0</v>
      </c>
      <c r="H462" s="15">
        <f t="shared" si="23"/>
        <v>0</v>
      </c>
      <c r="I462" s="51"/>
      <c r="J462" s="15" t="str">
        <f t="shared" si="24"/>
        <v/>
      </c>
      <c r="K462" s="51"/>
      <c r="L462" s="15" t="str">
        <f>IFERROR(INDEX(تصنيفات!E:E,MATCH($E462,تصنيفات!$C$1:'تصنيفات'!$C$1500,0)),"")</f>
        <v/>
      </c>
    </row>
    <row r="463" spans="1:12" x14ac:dyDescent="0.2">
      <c r="A463" s="15" t="str">
        <f t="shared" si="22"/>
        <v/>
      </c>
      <c r="B463" s="8"/>
      <c r="C463" s="77" t="str">
        <f>IFERROR(CONCATENATE(VLOOKUP(E463,تصنيفات!C:D,2,0),"/",VLOOKUP(B463,تصنيفات!A:B,2,0)),"")</f>
        <v/>
      </c>
      <c r="D463" s="77"/>
      <c r="E463" s="44"/>
      <c r="F463" s="51"/>
      <c r="G463" s="51">
        <v>0</v>
      </c>
      <c r="H463" s="15">
        <f t="shared" si="23"/>
        <v>0</v>
      </c>
      <c r="I463" s="51"/>
      <c r="J463" s="15" t="str">
        <f t="shared" si="24"/>
        <v/>
      </c>
      <c r="K463" s="51"/>
      <c r="L463" s="15" t="str">
        <f>IFERROR(INDEX(تصنيفات!E:E,MATCH($E463,تصنيفات!$C$1:'تصنيفات'!$C$1500,0)),"")</f>
        <v/>
      </c>
    </row>
    <row r="464" spans="1:12" x14ac:dyDescent="0.2">
      <c r="A464" s="15" t="str">
        <f t="shared" si="22"/>
        <v/>
      </c>
      <c r="B464" s="8"/>
      <c r="C464" s="77" t="str">
        <f>IFERROR(CONCATENATE(VLOOKUP(E464,تصنيفات!C:D,2,0),"/",VLOOKUP(B464,تصنيفات!A:B,2,0)),"")</f>
        <v/>
      </c>
      <c r="D464" s="77"/>
      <c r="E464" s="44"/>
      <c r="F464" s="51"/>
      <c r="G464" s="51">
        <v>0</v>
      </c>
      <c r="H464" s="15">
        <f t="shared" si="23"/>
        <v>0</v>
      </c>
      <c r="I464" s="51"/>
      <c r="J464" s="15" t="str">
        <f t="shared" si="24"/>
        <v/>
      </c>
      <c r="K464" s="51"/>
      <c r="L464" s="15" t="str">
        <f>IFERROR(INDEX(تصنيفات!E:E,MATCH($E464,تصنيفات!$C$1:'تصنيفات'!$C$1500,0)),"")</f>
        <v/>
      </c>
    </row>
    <row r="465" spans="1:12" x14ac:dyDescent="0.2">
      <c r="A465" s="15" t="str">
        <f t="shared" si="22"/>
        <v/>
      </c>
      <c r="B465" s="8"/>
      <c r="C465" s="77" t="str">
        <f>IFERROR(CONCATENATE(VLOOKUP(E465,تصنيفات!C:D,2,0),"/",VLOOKUP(B465,تصنيفات!A:B,2,0)),"")</f>
        <v/>
      </c>
      <c r="D465" s="77"/>
      <c r="E465" s="44"/>
      <c r="F465" s="51"/>
      <c r="G465" s="51">
        <v>0</v>
      </c>
      <c r="H465" s="15">
        <f t="shared" si="23"/>
        <v>0</v>
      </c>
      <c r="I465" s="51"/>
      <c r="J465" s="15" t="str">
        <f t="shared" si="24"/>
        <v/>
      </c>
      <c r="K465" s="51"/>
      <c r="L465" s="15" t="str">
        <f>IFERROR(INDEX(تصنيفات!E:E,MATCH($E465,تصنيفات!$C$1:'تصنيفات'!$C$1500,0)),"")</f>
        <v/>
      </c>
    </row>
    <row r="466" spans="1:12" x14ac:dyDescent="0.2">
      <c r="A466" s="15" t="str">
        <f t="shared" si="22"/>
        <v/>
      </c>
      <c r="B466" s="8"/>
      <c r="C466" s="77" t="str">
        <f>IFERROR(CONCATENATE(VLOOKUP(E466,تصنيفات!C:D,2,0),"/",VLOOKUP(B466,تصنيفات!A:B,2,0)),"")</f>
        <v/>
      </c>
      <c r="D466" s="77"/>
      <c r="E466" s="44"/>
      <c r="F466" s="51"/>
      <c r="G466" s="51">
        <v>0</v>
      </c>
      <c r="H466" s="15">
        <f t="shared" si="23"/>
        <v>0</v>
      </c>
      <c r="I466" s="51"/>
      <c r="J466" s="15" t="str">
        <f t="shared" si="24"/>
        <v/>
      </c>
      <c r="K466" s="51"/>
      <c r="L466" s="15" t="str">
        <f>IFERROR(INDEX(تصنيفات!E:E,MATCH($E466,تصنيفات!$C$1:'تصنيفات'!$C$1500,0)),"")</f>
        <v/>
      </c>
    </row>
    <row r="467" spans="1:12" x14ac:dyDescent="0.2">
      <c r="A467" s="15" t="str">
        <f t="shared" si="22"/>
        <v/>
      </c>
      <c r="B467" s="8"/>
      <c r="C467" s="77" t="str">
        <f>IFERROR(CONCATENATE(VLOOKUP(E467,تصنيفات!C:D,2,0),"/",VLOOKUP(B467,تصنيفات!A:B,2,0)),"")</f>
        <v/>
      </c>
      <c r="D467" s="77"/>
      <c r="E467" s="44"/>
      <c r="F467" s="51"/>
      <c r="G467" s="51">
        <v>0</v>
      </c>
      <c r="H467" s="15">
        <f t="shared" si="23"/>
        <v>0</v>
      </c>
      <c r="I467" s="51"/>
      <c r="J467" s="15" t="str">
        <f t="shared" si="24"/>
        <v/>
      </c>
      <c r="K467" s="51"/>
      <c r="L467" s="15" t="str">
        <f>IFERROR(INDEX(تصنيفات!E:E,MATCH($E467,تصنيفات!$C$1:'تصنيفات'!$C$1500,0)),"")</f>
        <v/>
      </c>
    </row>
    <row r="468" spans="1:12" x14ac:dyDescent="0.2">
      <c r="A468" s="15" t="str">
        <f t="shared" si="22"/>
        <v/>
      </c>
      <c r="B468" s="8"/>
      <c r="C468" s="77" t="str">
        <f>IFERROR(CONCATENATE(VLOOKUP(E468,تصنيفات!C:D,2,0),"/",VLOOKUP(B468,تصنيفات!A:B,2,0)),"")</f>
        <v/>
      </c>
      <c r="D468" s="77"/>
      <c r="E468" s="44"/>
      <c r="F468" s="51"/>
      <c r="G468" s="51">
        <v>0</v>
      </c>
      <c r="H468" s="15">
        <f t="shared" si="23"/>
        <v>0</v>
      </c>
      <c r="I468" s="51"/>
      <c r="J468" s="15" t="str">
        <f t="shared" si="24"/>
        <v/>
      </c>
      <c r="K468" s="51"/>
      <c r="L468" s="15" t="str">
        <f>IFERROR(INDEX(تصنيفات!E:E,MATCH($E468,تصنيفات!$C$1:'تصنيفات'!$C$1500,0)),"")</f>
        <v/>
      </c>
    </row>
    <row r="469" spans="1:12" x14ac:dyDescent="0.2">
      <c r="A469" s="15" t="str">
        <f t="shared" si="22"/>
        <v/>
      </c>
      <c r="B469" s="8"/>
      <c r="C469" s="77" t="str">
        <f>IFERROR(CONCATENATE(VLOOKUP(E469,تصنيفات!C:D,2,0),"/",VLOOKUP(B469,تصنيفات!A:B,2,0)),"")</f>
        <v/>
      </c>
      <c r="D469" s="77"/>
      <c r="E469" s="44"/>
      <c r="F469" s="51"/>
      <c r="G469" s="51">
        <v>0</v>
      </c>
      <c r="H469" s="15">
        <f t="shared" si="23"/>
        <v>0</v>
      </c>
      <c r="I469" s="51"/>
      <c r="J469" s="15" t="str">
        <f t="shared" si="24"/>
        <v/>
      </c>
      <c r="K469" s="51"/>
      <c r="L469" s="15" t="str">
        <f>IFERROR(INDEX(تصنيفات!E:E,MATCH($E469,تصنيفات!$C$1:'تصنيفات'!$C$1500,0)),"")</f>
        <v/>
      </c>
    </row>
    <row r="470" spans="1:12" x14ac:dyDescent="0.2">
      <c r="A470" s="15" t="str">
        <f t="shared" si="22"/>
        <v/>
      </c>
      <c r="B470" s="8"/>
      <c r="C470" s="77" t="str">
        <f>IFERROR(CONCATENATE(VLOOKUP(E470,تصنيفات!C:D,2,0),"/",VLOOKUP(B470,تصنيفات!A:B,2,0)),"")</f>
        <v/>
      </c>
      <c r="D470" s="77"/>
      <c r="E470" s="44"/>
      <c r="F470" s="51"/>
      <c r="G470" s="51">
        <v>0</v>
      </c>
      <c r="H470" s="15">
        <f t="shared" si="23"/>
        <v>0</v>
      </c>
      <c r="I470" s="51"/>
      <c r="J470" s="15" t="str">
        <f t="shared" si="24"/>
        <v/>
      </c>
      <c r="K470" s="51"/>
      <c r="L470" s="15" t="str">
        <f>IFERROR(INDEX(تصنيفات!E:E,MATCH($E470,تصنيفات!$C$1:'تصنيفات'!$C$1500,0)),"")</f>
        <v/>
      </c>
    </row>
    <row r="471" spans="1:12" x14ac:dyDescent="0.2">
      <c r="A471" s="15" t="str">
        <f t="shared" si="22"/>
        <v/>
      </c>
      <c r="B471" s="8"/>
      <c r="C471" s="77" t="str">
        <f>IFERROR(CONCATENATE(VLOOKUP(E471,تصنيفات!C:D,2,0),"/",VLOOKUP(B471,تصنيفات!A:B,2,0)),"")</f>
        <v/>
      </c>
      <c r="D471" s="77"/>
      <c r="E471" s="44"/>
      <c r="F471" s="51"/>
      <c r="G471" s="51">
        <v>0</v>
      </c>
      <c r="H471" s="15">
        <f t="shared" si="23"/>
        <v>0</v>
      </c>
      <c r="I471" s="51"/>
      <c r="J471" s="15" t="str">
        <f t="shared" si="24"/>
        <v/>
      </c>
      <c r="K471" s="51"/>
      <c r="L471" s="15" t="str">
        <f>IFERROR(INDEX(تصنيفات!E:E,MATCH($E471,تصنيفات!$C$1:'تصنيفات'!$C$1500,0)),"")</f>
        <v/>
      </c>
    </row>
    <row r="472" spans="1:12" x14ac:dyDescent="0.2">
      <c r="A472" s="15" t="str">
        <f t="shared" si="22"/>
        <v/>
      </c>
      <c r="B472" s="8"/>
      <c r="C472" s="77" t="str">
        <f>IFERROR(CONCATENATE(VLOOKUP(E472,تصنيفات!C:D,2,0),"/",VLOOKUP(B472,تصنيفات!A:B,2,0)),"")</f>
        <v/>
      </c>
      <c r="D472" s="77"/>
      <c r="E472" s="44"/>
      <c r="F472" s="51"/>
      <c r="G472" s="51">
        <v>0</v>
      </c>
      <c r="H472" s="15">
        <f t="shared" si="23"/>
        <v>0</v>
      </c>
      <c r="I472" s="51"/>
      <c r="J472" s="15" t="str">
        <f t="shared" si="24"/>
        <v/>
      </c>
      <c r="K472" s="51"/>
      <c r="L472" s="15" t="str">
        <f>IFERROR(INDEX(تصنيفات!E:E,MATCH($E472,تصنيفات!$C$1:'تصنيفات'!$C$1500,0)),"")</f>
        <v/>
      </c>
    </row>
    <row r="473" spans="1:12" x14ac:dyDescent="0.2">
      <c r="A473" s="15" t="str">
        <f t="shared" si="22"/>
        <v/>
      </c>
      <c r="B473" s="8"/>
      <c r="C473" s="77" t="str">
        <f>IFERROR(CONCATENATE(VLOOKUP(E473,تصنيفات!C:D,2,0),"/",VLOOKUP(B473,تصنيفات!A:B,2,0)),"")</f>
        <v/>
      </c>
      <c r="D473" s="77"/>
      <c r="E473" s="44"/>
      <c r="F473" s="51"/>
      <c r="G473" s="51">
        <v>0</v>
      </c>
      <c r="H473" s="15">
        <f t="shared" si="23"/>
        <v>0</v>
      </c>
      <c r="I473" s="51"/>
      <c r="J473" s="15" t="str">
        <f t="shared" si="24"/>
        <v/>
      </c>
      <c r="K473" s="51"/>
      <c r="L473" s="15" t="str">
        <f>IFERROR(INDEX(تصنيفات!E:E,MATCH($E473,تصنيفات!$C$1:'تصنيفات'!$C$1500,0)),"")</f>
        <v/>
      </c>
    </row>
    <row r="474" spans="1:12" x14ac:dyDescent="0.2">
      <c r="A474" s="15" t="str">
        <f t="shared" si="22"/>
        <v/>
      </c>
      <c r="B474" s="8"/>
      <c r="C474" s="77" t="str">
        <f>IFERROR(CONCATENATE(VLOOKUP(E474,تصنيفات!C:D,2,0),"/",VLOOKUP(B474,تصنيفات!A:B,2,0)),"")</f>
        <v/>
      </c>
      <c r="D474" s="77"/>
      <c r="E474" s="44"/>
      <c r="F474" s="51"/>
      <c r="G474" s="51">
        <v>0</v>
      </c>
      <c r="H474" s="15">
        <f t="shared" si="23"/>
        <v>0</v>
      </c>
      <c r="I474" s="51"/>
      <c r="J474" s="15" t="str">
        <f t="shared" si="24"/>
        <v/>
      </c>
      <c r="K474" s="51"/>
      <c r="L474" s="15" t="str">
        <f>IFERROR(INDEX(تصنيفات!E:E,MATCH($E474,تصنيفات!$C$1:'تصنيفات'!$C$1500,0)),"")</f>
        <v/>
      </c>
    </row>
    <row r="475" spans="1:12" x14ac:dyDescent="0.2">
      <c r="A475" s="15" t="str">
        <f t="shared" si="22"/>
        <v/>
      </c>
      <c r="B475" s="8"/>
      <c r="C475" s="77" t="str">
        <f>IFERROR(CONCATENATE(VLOOKUP(E475,تصنيفات!C:D,2,0),"/",VLOOKUP(B475,تصنيفات!A:B,2,0)),"")</f>
        <v/>
      </c>
      <c r="D475" s="77"/>
      <c r="E475" s="44"/>
      <c r="F475" s="51"/>
      <c r="G475" s="51">
        <v>0</v>
      </c>
      <c r="H475" s="15">
        <f t="shared" si="23"/>
        <v>0</v>
      </c>
      <c r="I475" s="51"/>
      <c r="J475" s="15" t="str">
        <f t="shared" si="24"/>
        <v/>
      </c>
      <c r="K475" s="51"/>
      <c r="L475" s="15" t="str">
        <f>IFERROR(INDEX(تصنيفات!E:E,MATCH($E475,تصنيفات!$C$1:'تصنيفات'!$C$1500,0)),"")</f>
        <v/>
      </c>
    </row>
    <row r="476" spans="1:12" x14ac:dyDescent="0.2">
      <c r="A476" s="15" t="str">
        <f t="shared" si="22"/>
        <v/>
      </c>
      <c r="B476" s="8"/>
      <c r="C476" s="77" t="str">
        <f>IFERROR(CONCATENATE(VLOOKUP(E476,تصنيفات!C:D,2,0),"/",VLOOKUP(B476,تصنيفات!A:B,2,0)),"")</f>
        <v/>
      </c>
      <c r="D476" s="77"/>
      <c r="E476" s="44"/>
      <c r="F476" s="51"/>
      <c r="G476" s="51">
        <v>0</v>
      </c>
      <c r="H476" s="15">
        <f t="shared" si="23"/>
        <v>0</v>
      </c>
      <c r="I476" s="51"/>
      <c r="J476" s="15" t="str">
        <f t="shared" si="24"/>
        <v/>
      </c>
      <c r="K476" s="51"/>
      <c r="L476" s="15" t="str">
        <f>IFERROR(INDEX(تصنيفات!E:E,MATCH($E476,تصنيفات!$C$1:'تصنيفات'!$C$1500,0)),"")</f>
        <v/>
      </c>
    </row>
    <row r="477" spans="1:12" x14ac:dyDescent="0.2">
      <c r="A477" s="15" t="str">
        <f t="shared" si="22"/>
        <v/>
      </c>
      <c r="B477" s="8"/>
      <c r="C477" s="77" t="str">
        <f>IFERROR(CONCATENATE(VLOOKUP(E477,تصنيفات!C:D,2,0),"/",VLOOKUP(B477,تصنيفات!A:B,2,0)),"")</f>
        <v/>
      </c>
      <c r="D477" s="77"/>
      <c r="E477" s="44"/>
      <c r="F477" s="51"/>
      <c r="G477" s="51">
        <v>0</v>
      </c>
      <c r="H477" s="15">
        <f t="shared" si="23"/>
        <v>0</v>
      </c>
      <c r="I477" s="51"/>
      <c r="J477" s="15" t="str">
        <f t="shared" si="24"/>
        <v/>
      </c>
      <c r="K477" s="51"/>
      <c r="L477" s="15" t="str">
        <f>IFERROR(INDEX(تصنيفات!E:E,MATCH($E477,تصنيفات!$C$1:'تصنيفات'!$C$1500,0)),"")</f>
        <v/>
      </c>
    </row>
    <row r="478" spans="1:12" x14ac:dyDescent="0.2">
      <c r="A478" s="15" t="str">
        <f t="shared" si="22"/>
        <v/>
      </c>
      <c r="B478" s="8"/>
      <c r="C478" s="77" t="str">
        <f>IFERROR(CONCATENATE(VLOOKUP(E478,تصنيفات!C:D,2,0),"/",VLOOKUP(B478,تصنيفات!A:B,2,0)),"")</f>
        <v/>
      </c>
      <c r="D478" s="77"/>
      <c r="E478" s="44"/>
      <c r="F478" s="51"/>
      <c r="G478" s="51">
        <v>0</v>
      </c>
      <c r="H478" s="15">
        <f t="shared" si="23"/>
        <v>0</v>
      </c>
      <c r="I478" s="51"/>
      <c r="J478" s="15" t="str">
        <f t="shared" si="24"/>
        <v/>
      </c>
      <c r="K478" s="51"/>
      <c r="L478" s="15" t="str">
        <f>IFERROR(INDEX(تصنيفات!E:E,MATCH($E478,تصنيفات!$C$1:'تصنيفات'!$C$1500,0)),"")</f>
        <v/>
      </c>
    </row>
    <row r="479" spans="1:12" x14ac:dyDescent="0.2">
      <c r="A479" s="15" t="str">
        <f t="shared" si="22"/>
        <v/>
      </c>
      <c r="B479" s="8"/>
      <c r="C479" s="77" t="str">
        <f>IFERROR(CONCATENATE(VLOOKUP(E479,تصنيفات!C:D,2,0),"/",VLOOKUP(B479,تصنيفات!A:B,2,0)),"")</f>
        <v/>
      </c>
      <c r="D479" s="77"/>
      <c r="E479" s="44"/>
      <c r="F479" s="51"/>
      <c r="G479" s="51">
        <v>0</v>
      </c>
      <c r="H479" s="15">
        <f t="shared" si="23"/>
        <v>0</v>
      </c>
      <c r="I479" s="51"/>
      <c r="J479" s="15" t="str">
        <f t="shared" si="24"/>
        <v/>
      </c>
      <c r="K479" s="51"/>
      <c r="L479" s="15" t="str">
        <f>IFERROR(INDEX(تصنيفات!E:E,MATCH($E479,تصنيفات!$C$1:'تصنيفات'!$C$1500,0)),"")</f>
        <v/>
      </c>
    </row>
    <row r="480" spans="1:12" x14ac:dyDescent="0.2">
      <c r="A480" s="15" t="str">
        <f t="shared" si="22"/>
        <v/>
      </c>
      <c r="B480" s="8"/>
      <c r="C480" s="77" t="str">
        <f>IFERROR(CONCATENATE(VLOOKUP(E480,تصنيفات!C:D,2,0),"/",VLOOKUP(B480,تصنيفات!A:B,2,0)),"")</f>
        <v/>
      </c>
      <c r="D480" s="77"/>
      <c r="E480" s="44"/>
      <c r="F480" s="51"/>
      <c r="G480" s="51">
        <v>0</v>
      </c>
      <c r="H480" s="15">
        <f t="shared" si="23"/>
        <v>0</v>
      </c>
      <c r="I480" s="51"/>
      <c r="J480" s="15" t="str">
        <f t="shared" si="24"/>
        <v/>
      </c>
      <c r="K480" s="51"/>
      <c r="L480" s="15" t="str">
        <f>IFERROR(INDEX(تصنيفات!E:E,MATCH($E480,تصنيفات!$C$1:'تصنيفات'!$C$1500,0)),"")</f>
        <v/>
      </c>
    </row>
    <row r="481" spans="1:12" x14ac:dyDescent="0.2">
      <c r="A481" s="15" t="str">
        <f t="shared" si="22"/>
        <v/>
      </c>
      <c r="B481" s="8"/>
      <c r="C481" s="77" t="str">
        <f>IFERROR(CONCATENATE(VLOOKUP(E481,تصنيفات!C:D,2,0),"/",VLOOKUP(B481,تصنيفات!A:B,2,0)),"")</f>
        <v/>
      </c>
      <c r="D481" s="77"/>
      <c r="E481" s="44"/>
      <c r="F481" s="51"/>
      <c r="G481" s="51">
        <v>0</v>
      </c>
      <c r="H481" s="15">
        <f t="shared" si="23"/>
        <v>0</v>
      </c>
      <c r="I481" s="51"/>
      <c r="J481" s="15" t="str">
        <f t="shared" si="24"/>
        <v/>
      </c>
      <c r="K481" s="51"/>
      <c r="L481" s="15" t="str">
        <f>IFERROR(INDEX(تصنيفات!E:E,MATCH($E481,تصنيفات!$C$1:'تصنيفات'!$C$1500,0)),"")</f>
        <v/>
      </c>
    </row>
    <row r="482" spans="1:12" x14ac:dyDescent="0.2">
      <c r="A482" s="15" t="str">
        <f t="shared" si="22"/>
        <v/>
      </c>
      <c r="B482" s="8"/>
      <c r="C482" s="77" t="str">
        <f>IFERROR(CONCATENATE(VLOOKUP(E482,تصنيفات!C:D,2,0),"/",VLOOKUP(B482,تصنيفات!A:B,2,0)),"")</f>
        <v/>
      </c>
      <c r="D482" s="77"/>
      <c r="E482" s="44"/>
      <c r="F482" s="51"/>
      <c r="G482" s="51">
        <v>0</v>
      </c>
      <c r="H482" s="15">
        <f t="shared" si="23"/>
        <v>0</v>
      </c>
      <c r="I482" s="51"/>
      <c r="J482" s="15" t="str">
        <f t="shared" si="24"/>
        <v/>
      </c>
      <c r="K482" s="51"/>
      <c r="L482" s="15" t="str">
        <f>IFERROR(INDEX(تصنيفات!E:E,MATCH($E482,تصنيفات!$C$1:'تصنيفات'!$C$1500,0)),"")</f>
        <v/>
      </c>
    </row>
    <row r="483" spans="1:12" x14ac:dyDescent="0.2">
      <c r="A483" s="15" t="str">
        <f t="shared" si="22"/>
        <v/>
      </c>
      <c r="B483" s="8"/>
      <c r="C483" s="77" t="str">
        <f>IFERROR(CONCATENATE(VLOOKUP(E483,تصنيفات!C:D,2,0),"/",VLOOKUP(B483,تصنيفات!A:B,2,0)),"")</f>
        <v/>
      </c>
      <c r="D483" s="77"/>
      <c r="E483" s="44"/>
      <c r="F483" s="51"/>
      <c r="G483" s="51">
        <v>0</v>
      </c>
      <c r="H483" s="15">
        <f t="shared" si="23"/>
        <v>0</v>
      </c>
      <c r="I483" s="51"/>
      <c r="J483" s="15" t="str">
        <f t="shared" si="24"/>
        <v/>
      </c>
      <c r="K483" s="51"/>
      <c r="L483" s="15" t="str">
        <f>IFERROR(INDEX(تصنيفات!E:E,MATCH($E483,تصنيفات!$C$1:'تصنيفات'!$C$1500,0)),"")</f>
        <v/>
      </c>
    </row>
    <row r="484" spans="1:12" x14ac:dyDescent="0.2">
      <c r="A484" s="15" t="str">
        <f t="shared" si="22"/>
        <v/>
      </c>
      <c r="B484" s="8"/>
      <c r="C484" s="77" t="str">
        <f>IFERROR(CONCATENATE(VLOOKUP(E484,تصنيفات!C:D,2,0),"/",VLOOKUP(B484,تصنيفات!A:B,2,0)),"")</f>
        <v/>
      </c>
      <c r="D484" s="77"/>
      <c r="E484" s="44"/>
      <c r="F484" s="51"/>
      <c r="G484" s="51">
        <v>0</v>
      </c>
      <c r="H484" s="15">
        <f t="shared" si="23"/>
        <v>0</v>
      </c>
      <c r="I484" s="51"/>
      <c r="J484" s="15" t="str">
        <f t="shared" si="24"/>
        <v/>
      </c>
      <c r="K484" s="51"/>
      <c r="L484" s="15" t="str">
        <f>IFERROR(INDEX(تصنيفات!E:E,MATCH($E484,تصنيفات!$C$1:'تصنيفات'!$C$1500,0)),"")</f>
        <v/>
      </c>
    </row>
    <row r="485" spans="1:12" x14ac:dyDescent="0.2">
      <c r="A485" s="15" t="str">
        <f t="shared" si="22"/>
        <v/>
      </c>
      <c r="B485" s="8"/>
      <c r="C485" s="77" t="str">
        <f>IFERROR(CONCATENATE(VLOOKUP(E485,تصنيفات!C:D,2,0),"/",VLOOKUP(B485,تصنيفات!A:B,2,0)),"")</f>
        <v/>
      </c>
      <c r="D485" s="77"/>
      <c r="E485" s="44"/>
      <c r="F485" s="51"/>
      <c r="G485" s="51">
        <v>0</v>
      </c>
      <c r="H485" s="15">
        <f t="shared" si="23"/>
        <v>0</v>
      </c>
      <c r="I485" s="51"/>
      <c r="J485" s="15" t="str">
        <f t="shared" si="24"/>
        <v/>
      </c>
      <c r="K485" s="51"/>
      <c r="L485" s="15" t="str">
        <f>IFERROR(INDEX(تصنيفات!E:E,MATCH($E485,تصنيفات!$C$1:'تصنيفات'!$C$1500,0)),"")</f>
        <v/>
      </c>
    </row>
    <row r="486" spans="1:12" x14ac:dyDescent="0.2">
      <c r="A486" s="15" t="str">
        <f t="shared" si="22"/>
        <v/>
      </c>
      <c r="B486" s="8"/>
      <c r="C486" s="77" t="str">
        <f>IFERROR(CONCATENATE(VLOOKUP(E486,تصنيفات!C:D,2,0),"/",VLOOKUP(B486,تصنيفات!A:B,2,0)),"")</f>
        <v/>
      </c>
      <c r="D486" s="77"/>
      <c r="E486" s="44"/>
      <c r="F486" s="51"/>
      <c r="G486" s="51">
        <v>0</v>
      </c>
      <c r="H486" s="15">
        <f t="shared" si="23"/>
        <v>0</v>
      </c>
      <c r="I486" s="51"/>
      <c r="J486" s="15" t="str">
        <f t="shared" si="24"/>
        <v/>
      </c>
      <c r="K486" s="51"/>
      <c r="L486" s="15" t="str">
        <f>IFERROR(INDEX(تصنيفات!E:E,MATCH($E486,تصنيفات!$C$1:'تصنيفات'!$C$1500,0)),"")</f>
        <v/>
      </c>
    </row>
    <row r="487" spans="1:12" x14ac:dyDescent="0.2">
      <c r="A487" s="15" t="str">
        <f t="shared" si="22"/>
        <v/>
      </c>
      <c r="B487" s="8"/>
      <c r="C487" s="77" t="str">
        <f>IFERROR(CONCATENATE(VLOOKUP(E487,تصنيفات!C:D,2,0),"/",VLOOKUP(B487,تصنيفات!A:B,2,0)),"")</f>
        <v/>
      </c>
      <c r="D487" s="77"/>
      <c r="E487" s="44"/>
      <c r="F487" s="51"/>
      <c r="G487" s="51">
        <v>0</v>
      </c>
      <c r="H487" s="15">
        <f t="shared" si="23"/>
        <v>0</v>
      </c>
      <c r="I487" s="51"/>
      <c r="J487" s="15" t="str">
        <f t="shared" si="24"/>
        <v/>
      </c>
      <c r="K487" s="51"/>
      <c r="L487" s="15" t="str">
        <f>IFERROR(INDEX(تصنيفات!E:E,MATCH($E487,تصنيفات!$C$1:'تصنيفات'!$C$1500,0)),"")</f>
        <v/>
      </c>
    </row>
    <row r="488" spans="1:12" x14ac:dyDescent="0.2">
      <c r="A488" s="15" t="str">
        <f t="shared" si="22"/>
        <v/>
      </c>
      <c r="B488" s="8"/>
      <c r="C488" s="77" t="str">
        <f>IFERROR(CONCATENATE(VLOOKUP(E488,تصنيفات!C:D,2,0),"/",VLOOKUP(B488,تصنيفات!A:B,2,0)),"")</f>
        <v/>
      </c>
      <c r="D488" s="77"/>
      <c r="E488" s="44"/>
      <c r="F488" s="51"/>
      <c r="G488" s="51">
        <v>0</v>
      </c>
      <c r="H488" s="15">
        <f t="shared" si="23"/>
        <v>0</v>
      </c>
      <c r="I488" s="51"/>
      <c r="J488" s="15" t="str">
        <f t="shared" si="24"/>
        <v/>
      </c>
      <c r="K488" s="51"/>
      <c r="L488" s="15" t="str">
        <f>IFERROR(INDEX(تصنيفات!E:E,MATCH($E488,تصنيفات!$C$1:'تصنيفات'!$C$1500,0)),"")</f>
        <v/>
      </c>
    </row>
    <row r="489" spans="1:12" x14ac:dyDescent="0.2">
      <c r="A489" s="15" t="str">
        <f t="shared" si="22"/>
        <v/>
      </c>
      <c r="B489" s="8"/>
      <c r="C489" s="77" t="str">
        <f>IFERROR(CONCATENATE(VLOOKUP(E489,تصنيفات!C:D,2,0),"/",VLOOKUP(B489,تصنيفات!A:B,2,0)),"")</f>
        <v/>
      </c>
      <c r="D489" s="77"/>
      <c r="E489" s="44"/>
      <c r="F489" s="51"/>
      <c r="G489" s="51">
        <v>0</v>
      </c>
      <c r="H489" s="15">
        <f t="shared" si="23"/>
        <v>0</v>
      </c>
      <c r="I489" s="51"/>
      <c r="J489" s="15" t="str">
        <f t="shared" si="24"/>
        <v/>
      </c>
      <c r="K489" s="51"/>
      <c r="L489" s="15" t="str">
        <f>IFERROR(INDEX(تصنيفات!E:E,MATCH($E489,تصنيفات!$C$1:'تصنيفات'!$C$1500,0)),"")</f>
        <v/>
      </c>
    </row>
    <row r="490" spans="1:12" x14ac:dyDescent="0.2">
      <c r="A490" s="15" t="str">
        <f t="shared" si="22"/>
        <v/>
      </c>
      <c r="B490" s="8"/>
      <c r="C490" s="77" t="str">
        <f>IFERROR(CONCATENATE(VLOOKUP(E490,تصنيفات!C:D,2,0),"/",VLOOKUP(B490,تصنيفات!A:B,2,0)),"")</f>
        <v/>
      </c>
      <c r="D490" s="77"/>
      <c r="E490" s="44"/>
      <c r="F490" s="51"/>
      <c r="G490" s="51">
        <v>0</v>
      </c>
      <c r="H490" s="15">
        <f t="shared" si="23"/>
        <v>0</v>
      </c>
      <c r="I490" s="51"/>
      <c r="J490" s="15" t="str">
        <f t="shared" si="24"/>
        <v/>
      </c>
      <c r="K490" s="51"/>
      <c r="L490" s="15" t="str">
        <f>IFERROR(INDEX(تصنيفات!E:E,MATCH($E490,تصنيفات!$C$1:'تصنيفات'!$C$1500,0)),"")</f>
        <v/>
      </c>
    </row>
    <row r="491" spans="1:12" x14ac:dyDescent="0.2">
      <c r="A491" s="15" t="str">
        <f t="shared" si="22"/>
        <v/>
      </c>
      <c r="B491" s="8"/>
      <c r="C491" s="77" t="str">
        <f>IFERROR(CONCATENATE(VLOOKUP(E491,تصنيفات!C:D,2,0),"/",VLOOKUP(B491,تصنيفات!A:B,2,0)),"")</f>
        <v/>
      </c>
      <c r="D491" s="77"/>
      <c r="E491" s="44"/>
      <c r="F491" s="51"/>
      <c r="G491" s="51">
        <v>0</v>
      </c>
      <c r="H491" s="15">
        <f t="shared" si="23"/>
        <v>0</v>
      </c>
      <c r="I491" s="51"/>
      <c r="J491" s="15" t="str">
        <f t="shared" si="24"/>
        <v/>
      </c>
      <c r="K491" s="51"/>
      <c r="L491" s="15" t="str">
        <f>IFERROR(INDEX(تصنيفات!E:E,MATCH($E491,تصنيفات!$C$1:'تصنيفات'!$C$1500,0)),"")</f>
        <v/>
      </c>
    </row>
    <row r="492" spans="1:12" x14ac:dyDescent="0.2">
      <c r="A492" s="15" t="str">
        <f t="shared" si="22"/>
        <v/>
      </c>
      <c r="B492" s="8"/>
      <c r="C492" s="77" t="str">
        <f>IFERROR(CONCATENATE(VLOOKUP(E492,تصنيفات!C:D,2,0),"/",VLOOKUP(B492,تصنيفات!A:B,2,0)),"")</f>
        <v/>
      </c>
      <c r="D492" s="77"/>
      <c r="E492" s="44"/>
      <c r="F492" s="51"/>
      <c r="G492" s="51">
        <v>0</v>
      </c>
      <c r="H492" s="15">
        <f t="shared" si="23"/>
        <v>0</v>
      </c>
      <c r="I492" s="51"/>
      <c r="J492" s="15" t="str">
        <f t="shared" si="24"/>
        <v/>
      </c>
      <c r="K492" s="51"/>
      <c r="L492" s="15" t="str">
        <f>IFERROR(INDEX(تصنيفات!E:E,MATCH($E492,تصنيفات!$C$1:'تصنيفات'!$C$1500,0)),"")</f>
        <v/>
      </c>
    </row>
    <row r="493" spans="1:12" x14ac:dyDescent="0.2">
      <c r="A493" s="15" t="str">
        <f t="shared" si="22"/>
        <v/>
      </c>
      <c r="B493" s="8"/>
      <c r="C493" s="77" t="str">
        <f>IFERROR(CONCATENATE(VLOOKUP(E493,تصنيفات!C:D,2,0),"/",VLOOKUP(B493,تصنيفات!A:B,2,0)),"")</f>
        <v/>
      </c>
      <c r="D493" s="77"/>
      <c r="E493" s="44"/>
      <c r="F493" s="51"/>
      <c r="G493" s="51">
        <v>0</v>
      </c>
      <c r="H493" s="15">
        <f t="shared" si="23"/>
        <v>0</v>
      </c>
      <c r="I493" s="51"/>
      <c r="J493" s="15" t="str">
        <f t="shared" si="24"/>
        <v/>
      </c>
      <c r="K493" s="51"/>
      <c r="L493" s="15" t="str">
        <f>IFERROR(INDEX(تصنيفات!E:E,MATCH($E493,تصنيفات!$C$1:'تصنيفات'!$C$1500,0)),"")</f>
        <v/>
      </c>
    </row>
    <row r="494" spans="1:12" x14ac:dyDescent="0.2">
      <c r="A494" s="15" t="str">
        <f t="shared" si="22"/>
        <v/>
      </c>
      <c r="B494" s="8"/>
      <c r="C494" s="77" t="str">
        <f>IFERROR(CONCATENATE(VLOOKUP(E494,تصنيفات!C:D,2,0),"/",VLOOKUP(B494,تصنيفات!A:B,2,0)),"")</f>
        <v/>
      </c>
      <c r="D494" s="77"/>
      <c r="E494" s="44"/>
      <c r="F494" s="51"/>
      <c r="G494" s="51">
        <v>0</v>
      </c>
      <c r="H494" s="15">
        <f t="shared" si="23"/>
        <v>0</v>
      </c>
      <c r="I494" s="51"/>
      <c r="J494" s="15" t="str">
        <f t="shared" si="24"/>
        <v/>
      </c>
      <c r="K494" s="51"/>
      <c r="L494" s="15" t="str">
        <f>IFERROR(INDEX(تصنيفات!E:E,MATCH($E494,تصنيفات!$C$1:'تصنيفات'!$C$1500,0)),"")</f>
        <v/>
      </c>
    </row>
    <row r="495" spans="1:12" x14ac:dyDescent="0.2">
      <c r="A495" s="15" t="str">
        <f t="shared" si="22"/>
        <v/>
      </c>
      <c r="B495" s="8"/>
      <c r="C495" s="77" t="str">
        <f>IFERROR(CONCATENATE(VLOOKUP(E495,تصنيفات!C:D,2,0),"/",VLOOKUP(B495,تصنيفات!A:B,2,0)),"")</f>
        <v/>
      </c>
      <c r="D495" s="77"/>
      <c r="E495" s="44"/>
      <c r="F495" s="51"/>
      <c r="G495" s="51">
        <v>0</v>
      </c>
      <c r="H495" s="15">
        <f t="shared" si="23"/>
        <v>0</v>
      </c>
      <c r="I495" s="51"/>
      <c r="J495" s="15" t="str">
        <f t="shared" si="24"/>
        <v/>
      </c>
      <c r="K495" s="51"/>
      <c r="L495" s="15" t="str">
        <f>IFERROR(INDEX(تصنيفات!E:E,MATCH($E495,تصنيفات!$C$1:'تصنيفات'!$C$1500,0)),"")</f>
        <v/>
      </c>
    </row>
    <row r="496" spans="1:12" x14ac:dyDescent="0.2">
      <c r="A496" s="15" t="str">
        <f t="shared" si="22"/>
        <v/>
      </c>
      <c r="B496" s="8"/>
      <c r="C496" s="77" t="str">
        <f>IFERROR(CONCATENATE(VLOOKUP(E496,تصنيفات!C:D,2,0),"/",VLOOKUP(B496,تصنيفات!A:B,2,0)),"")</f>
        <v/>
      </c>
      <c r="D496" s="77"/>
      <c r="E496" s="44"/>
      <c r="F496" s="51"/>
      <c r="G496" s="51">
        <v>0</v>
      </c>
      <c r="H496" s="15">
        <f t="shared" si="23"/>
        <v>0</v>
      </c>
      <c r="I496" s="51"/>
      <c r="J496" s="15" t="str">
        <f t="shared" si="24"/>
        <v/>
      </c>
      <c r="K496" s="51"/>
      <c r="L496" s="15" t="str">
        <f>IFERROR(INDEX(تصنيفات!E:E,MATCH($E496,تصنيفات!$C$1:'تصنيفات'!$C$1500,0)),"")</f>
        <v/>
      </c>
    </row>
    <row r="497" spans="1:12" x14ac:dyDescent="0.2">
      <c r="A497" s="15" t="str">
        <f t="shared" si="22"/>
        <v/>
      </c>
      <c r="B497" s="8"/>
      <c r="C497" s="77" t="str">
        <f>IFERROR(CONCATENATE(VLOOKUP(E497,تصنيفات!C:D,2,0),"/",VLOOKUP(B497,تصنيفات!A:B,2,0)),"")</f>
        <v/>
      </c>
      <c r="D497" s="77"/>
      <c r="E497" s="44"/>
      <c r="F497" s="51"/>
      <c r="G497" s="51">
        <v>0</v>
      </c>
      <c r="H497" s="15">
        <f t="shared" si="23"/>
        <v>0</v>
      </c>
      <c r="I497" s="51"/>
      <c r="J497" s="15" t="str">
        <f t="shared" si="24"/>
        <v/>
      </c>
      <c r="K497" s="51"/>
      <c r="L497" s="15" t="str">
        <f>IFERROR(INDEX(تصنيفات!E:E,MATCH($E497,تصنيفات!$C$1:'تصنيفات'!$C$1500,0)),"")</f>
        <v/>
      </c>
    </row>
    <row r="498" spans="1:12" x14ac:dyDescent="0.2">
      <c r="A498" s="15" t="str">
        <f t="shared" si="22"/>
        <v/>
      </c>
      <c r="B498" s="8"/>
      <c r="C498" s="77" t="str">
        <f>IFERROR(CONCATENATE(VLOOKUP(E498,تصنيفات!C:D,2,0),"/",VLOOKUP(B498,تصنيفات!A:B,2,0)),"")</f>
        <v/>
      </c>
      <c r="D498" s="77"/>
      <c r="E498" s="44"/>
      <c r="F498" s="51"/>
      <c r="G498" s="51">
        <v>0</v>
      </c>
      <c r="H498" s="15">
        <f t="shared" si="23"/>
        <v>0</v>
      </c>
      <c r="I498" s="51"/>
      <c r="J498" s="15" t="str">
        <f t="shared" si="24"/>
        <v/>
      </c>
      <c r="K498" s="51"/>
      <c r="L498" s="15" t="str">
        <f>IFERROR(INDEX(تصنيفات!E:E,MATCH($E498,تصنيفات!$C$1:'تصنيفات'!$C$1500,0)),"")</f>
        <v/>
      </c>
    </row>
    <row r="499" spans="1:12" x14ac:dyDescent="0.2">
      <c r="A499" s="15" t="str">
        <f t="shared" si="22"/>
        <v/>
      </c>
      <c r="B499" s="8"/>
      <c r="C499" s="77" t="str">
        <f>IFERROR(CONCATENATE(VLOOKUP(E499,تصنيفات!C:D,2,0),"/",VLOOKUP(B499,تصنيفات!A:B,2,0)),"")</f>
        <v/>
      </c>
      <c r="D499" s="77"/>
      <c r="E499" s="44"/>
      <c r="F499" s="51"/>
      <c r="G499" s="51">
        <v>0</v>
      </c>
      <c r="H499" s="15">
        <f t="shared" si="23"/>
        <v>0</v>
      </c>
      <c r="I499" s="51"/>
      <c r="J499" s="15" t="str">
        <f t="shared" si="24"/>
        <v/>
      </c>
      <c r="K499" s="51"/>
      <c r="L499" s="15" t="str">
        <f>IFERROR(INDEX(تصنيفات!E:E,MATCH($E499,تصنيفات!$C$1:'تصنيفات'!$C$1500,0)),"")</f>
        <v/>
      </c>
    </row>
    <row r="500" spans="1:12" x14ac:dyDescent="0.2">
      <c r="A500" s="15" t="str">
        <f t="shared" si="22"/>
        <v/>
      </c>
      <c r="B500" s="8"/>
      <c r="C500" s="77" t="str">
        <f>IFERROR(CONCATENATE(VLOOKUP(E500,تصنيفات!C:D,2,0),"/",VLOOKUP(B500,تصنيفات!A:B,2,0)),"")</f>
        <v/>
      </c>
      <c r="D500" s="77"/>
      <c r="E500" s="44"/>
      <c r="F500" s="51"/>
      <c r="G500" s="51">
        <v>0</v>
      </c>
      <c r="H500" s="15">
        <f t="shared" si="23"/>
        <v>0</v>
      </c>
      <c r="I500" s="51"/>
      <c r="J500" s="15" t="str">
        <f t="shared" si="24"/>
        <v/>
      </c>
      <c r="K500" s="51"/>
      <c r="L500" s="15" t="str">
        <f>IFERROR(INDEX(تصنيفات!E:E,MATCH($E500,تصنيفات!$C$1:'تصنيفات'!$C$1500,0)),"")</f>
        <v/>
      </c>
    </row>
    <row r="501" spans="1:12" x14ac:dyDescent="0.2">
      <c r="A501" s="15" t="str">
        <f t="shared" si="22"/>
        <v/>
      </c>
      <c r="B501" s="8"/>
      <c r="C501" s="77" t="str">
        <f>IFERROR(CONCATENATE(VLOOKUP(E501,تصنيفات!C:D,2,0),"/",VLOOKUP(B501,تصنيفات!A:B,2,0)),"")</f>
        <v/>
      </c>
      <c r="D501" s="77"/>
      <c r="E501" s="44"/>
      <c r="F501" s="51"/>
      <c r="G501" s="51">
        <v>0</v>
      </c>
      <c r="H501" s="15">
        <f t="shared" si="23"/>
        <v>0</v>
      </c>
      <c r="I501" s="51"/>
      <c r="J501" s="15" t="str">
        <f t="shared" si="24"/>
        <v/>
      </c>
      <c r="K501" s="51"/>
      <c r="L501" s="15" t="str">
        <f>IFERROR(INDEX(تصنيفات!E:E,MATCH($E501,تصنيفات!$C$1:'تصنيفات'!$C$1500,0)),"")</f>
        <v/>
      </c>
    </row>
    <row r="502" spans="1:12" x14ac:dyDescent="0.2">
      <c r="A502" s="15" t="str">
        <f t="shared" si="22"/>
        <v/>
      </c>
      <c r="B502" s="8"/>
      <c r="C502" s="77" t="str">
        <f>IFERROR(CONCATENATE(VLOOKUP(E502,تصنيفات!C:D,2,0),"/",VLOOKUP(B502,تصنيفات!A:B,2,0)),"")</f>
        <v/>
      </c>
      <c r="D502" s="77"/>
      <c r="E502" s="44"/>
      <c r="F502" s="51"/>
      <c r="G502" s="51">
        <v>0</v>
      </c>
      <c r="H502" s="15">
        <f t="shared" si="23"/>
        <v>0</v>
      </c>
      <c r="I502" s="51"/>
      <c r="J502" s="15" t="str">
        <f t="shared" si="24"/>
        <v/>
      </c>
      <c r="K502" s="51"/>
      <c r="L502" s="15" t="str">
        <f>IFERROR(INDEX(تصنيفات!E:E,MATCH($E502,تصنيفات!$C$1:'تصنيفات'!$C$1500,0)),"")</f>
        <v/>
      </c>
    </row>
    <row r="503" spans="1:12" x14ac:dyDescent="0.2">
      <c r="A503" s="15" t="str">
        <f t="shared" si="22"/>
        <v/>
      </c>
      <c r="B503" s="8"/>
      <c r="C503" s="77" t="str">
        <f>IFERROR(CONCATENATE(VLOOKUP(E503,تصنيفات!C:D,2,0),"/",VLOOKUP(B503,تصنيفات!A:B,2,0)),"")</f>
        <v/>
      </c>
      <c r="D503" s="77"/>
      <c r="E503" s="44"/>
      <c r="F503" s="51"/>
      <c r="G503" s="51">
        <v>0</v>
      </c>
      <c r="H503" s="15">
        <f t="shared" si="23"/>
        <v>0</v>
      </c>
      <c r="I503" s="51"/>
      <c r="J503" s="15" t="str">
        <f t="shared" si="24"/>
        <v/>
      </c>
      <c r="K503" s="51"/>
      <c r="L503" s="15" t="str">
        <f>IFERROR(INDEX(تصنيفات!E:E,MATCH($E503,تصنيفات!$C$1:'تصنيفات'!$C$1500,0)),"")</f>
        <v/>
      </c>
    </row>
    <row r="504" spans="1:12" x14ac:dyDescent="0.2">
      <c r="A504" s="15" t="str">
        <f t="shared" si="22"/>
        <v/>
      </c>
      <c r="B504" s="8"/>
      <c r="C504" s="77" t="str">
        <f>IFERROR(CONCATENATE(VLOOKUP(E504,تصنيفات!C:D,2,0),"/",VLOOKUP(B504,تصنيفات!A:B,2,0)),"")</f>
        <v/>
      </c>
      <c r="D504" s="77"/>
      <c r="E504" s="44"/>
      <c r="F504" s="51"/>
      <c r="G504" s="51">
        <v>0</v>
      </c>
      <c r="H504" s="15">
        <f t="shared" si="23"/>
        <v>0</v>
      </c>
      <c r="I504" s="51"/>
      <c r="J504" s="15" t="str">
        <f t="shared" si="24"/>
        <v/>
      </c>
      <c r="K504" s="51"/>
      <c r="L504" s="15" t="str">
        <f>IFERROR(INDEX(تصنيفات!E:E,MATCH($E504,تصنيفات!$C$1:'تصنيفات'!$C$1500,0)),"")</f>
        <v/>
      </c>
    </row>
    <row r="505" spans="1:12" x14ac:dyDescent="0.2">
      <c r="A505" s="15" t="str">
        <f t="shared" si="22"/>
        <v/>
      </c>
      <c r="B505" s="8"/>
      <c r="C505" s="77" t="str">
        <f>IFERROR(CONCATENATE(VLOOKUP(E505,تصنيفات!C:D,2,0),"/",VLOOKUP(B505,تصنيفات!A:B,2,0)),"")</f>
        <v/>
      </c>
      <c r="D505" s="77"/>
      <c r="E505" s="44"/>
      <c r="F505" s="51"/>
      <c r="G505" s="51">
        <v>0</v>
      </c>
      <c r="H505" s="15">
        <f t="shared" si="23"/>
        <v>0</v>
      </c>
      <c r="I505" s="51"/>
      <c r="J505" s="15" t="str">
        <f t="shared" si="24"/>
        <v/>
      </c>
      <c r="K505" s="51"/>
      <c r="L505" s="15" t="str">
        <f>IFERROR(INDEX(تصنيفات!E:E,MATCH($E505,تصنيفات!$C$1:'تصنيفات'!$C$1500,0)),"")</f>
        <v/>
      </c>
    </row>
    <row r="506" spans="1:12" x14ac:dyDescent="0.2">
      <c r="A506" s="15" t="str">
        <f t="shared" si="22"/>
        <v/>
      </c>
      <c r="B506" s="8"/>
      <c r="C506" s="77" t="str">
        <f>IFERROR(CONCATENATE(VLOOKUP(E506,تصنيفات!C:D,2,0),"/",VLOOKUP(B506,تصنيفات!A:B,2,0)),"")</f>
        <v/>
      </c>
      <c r="D506" s="77"/>
      <c r="E506" s="44"/>
      <c r="F506" s="51"/>
      <c r="G506" s="51">
        <v>0</v>
      </c>
      <c r="H506" s="15">
        <f t="shared" si="23"/>
        <v>0</v>
      </c>
      <c r="I506" s="51"/>
      <c r="J506" s="15" t="str">
        <f t="shared" si="24"/>
        <v/>
      </c>
      <c r="K506" s="51"/>
      <c r="L506" s="15" t="str">
        <f>IFERROR(INDEX(تصنيفات!E:E,MATCH($E506,تصنيفات!$C$1:'تصنيفات'!$C$1500,0)),"")</f>
        <v/>
      </c>
    </row>
    <row r="507" spans="1:12" x14ac:dyDescent="0.2">
      <c r="A507" s="15" t="str">
        <f t="shared" si="22"/>
        <v/>
      </c>
      <c r="B507" s="8"/>
      <c r="C507" s="77" t="str">
        <f>IFERROR(CONCATENATE(VLOOKUP(E507,تصنيفات!C:D,2,0),"/",VLOOKUP(B507,تصنيفات!A:B,2,0)),"")</f>
        <v/>
      </c>
      <c r="D507" s="77"/>
      <c r="E507" s="44"/>
      <c r="F507" s="51"/>
      <c r="G507" s="51">
        <v>0</v>
      </c>
      <c r="H507" s="15">
        <f t="shared" si="23"/>
        <v>0</v>
      </c>
      <c r="I507" s="51"/>
      <c r="J507" s="15" t="str">
        <f t="shared" si="24"/>
        <v/>
      </c>
      <c r="K507" s="51"/>
      <c r="L507" s="15" t="str">
        <f>IFERROR(INDEX(تصنيفات!E:E,MATCH($E507,تصنيفات!$C$1:'تصنيفات'!$C$1500,0)),"")</f>
        <v/>
      </c>
    </row>
    <row r="508" spans="1:12" x14ac:dyDescent="0.2">
      <c r="A508" s="15" t="str">
        <f t="shared" si="22"/>
        <v/>
      </c>
      <c r="B508" s="8"/>
      <c r="C508" s="77" t="str">
        <f>IFERROR(CONCATENATE(VLOOKUP(E508,تصنيفات!C:D,2,0),"/",VLOOKUP(B508,تصنيفات!A:B,2,0)),"")</f>
        <v/>
      </c>
      <c r="D508" s="77"/>
      <c r="E508" s="44"/>
      <c r="F508" s="51"/>
      <c r="G508" s="51">
        <v>0</v>
      </c>
      <c r="H508" s="15">
        <f t="shared" si="23"/>
        <v>0</v>
      </c>
      <c r="I508" s="51"/>
      <c r="J508" s="15" t="str">
        <f t="shared" si="24"/>
        <v/>
      </c>
      <c r="K508" s="51"/>
      <c r="L508" s="15" t="str">
        <f>IFERROR(INDEX(تصنيفات!E:E,MATCH($E508,تصنيفات!$C$1:'تصنيفات'!$C$1500,0)),"")</f>
        <v/>
      </c>
    </row>
    <row r="509" spans="1:12" x14ac:dyDescent="0.2">
      <c r="A509" s="15" t="str">
        <f t="shared" si="22"/>
        <v/>
      </c>
      <c r="B509" s="8"/>
      <c r="C509" s="77" t="str">
        <f>IFERROR(CONCATENATE(VLOOKUP(E509,تصنيفات!C:D,2,0),"/",VLOOKUP(B509,تصنيفات!A:B,2,0)),"")</f>
        <v/>
      </c>
      <c r="D509" s="77"/>
      <c r="E509" s="44"/>
      <c r="F509" s="51"/>
      <c r="G509" s="51">
        <v>0</v>
      </c>
      <c r="H509" s="15">
        <f t="shared" si="23"/>
        <v>0</v>
      </c>
      <c r="I509" s="51"/>
      <c r="J509" s="15" t="str">
        <f t="shared" si="24"/>
        <v/>
      </c>
      <c r="K509" s="51"/>
      <c r="L509" s="15" t="str">
        <f>IFERROR(INDEX(تصنيفات!E:E,MATCH($E509,تصنيفات!$C$1:'تصنيفات'!$C$1500,0)),"")</f>
        <v/>
      </c>
    </row>
    <row r="510" spans="1:12" x14ac:dyDescent="0.2">
      <c r="A510" s="15" t="str">
        <f t="shared" si="22"/>
        <v/>
      </c>
      <c r="B510" s="8"/>
      <c r="C510" s="77" t="str">
        <f>IFERROR(CONCATENATE(VLOOKUP(E510,تصنيفات!C:D,2,0),"/",VLOOKUP(B510,تصنيفات!A:B,2,0)),"")</f>
        <v/>
      </c>
      <c r="D510" s="77"/>
      <c r="E510" s="44"/>
      <c r="F510" s="51"/>
      <c r="G510" s="51">
        <v>0</v>
      </c>
      <c r="H510" s="15">
        <f t="shared" si="23"/>
        <v>0</v>
      </c>
      <c r="I510" s="51"/>
      <c r="J510" s="15" t="str">
        <f t="shared" si="24"/>
        <v/>
      </c>
      <c r="K510" s="51"/>
      <c r="L510" s="15" t="str">
        <f>IFERROR(INDEX(تصنيفات!E:E,MATCH($E510,تصنيفات!$C$1:'تصنيفات'!$C$1500,0)),"")</f>
        <v/>
      </c>
    </row>
    <row r="511" spans="1:12" x14ac:dyDescent="0.2">
      <c r="A511" s="15" t="str">
        <f t="shared" si="22"/>
        <v/>
      </c>
      <c r="B511" s="8"/>
      <c r="C511" s="77" t="str">
        <f>IFERROR(CONCATENATE(VLOOKUP(E511,تصنيفات!C:D,2,0),"/",VLOOKUP(B511,تصنيفات!A:B,2,0)),"")</f>
        <v/>
      </c>
      <c r="D511" s="77"/>
      <c r="E511" s="44"/>
      <c r="F511" s="51"/>
      <c r="G511" s="51">
        <v>0</v>
      </c>
      <c r="H511" s="15">
        <f t="shared" si="23"/>
        <v>0</v>
      </c>
      <c r="I511" s="51"/>
      <c r="J511" s="15" t="str">
        <f t="shared" si="24"/>
        <v/>
      </c>
      <c r="K511" s="51"/>
      <c r="L511" s="15" t="str">
        <f>IFERROR(INDEX(تصنيفات!E:E,MATCH($E511,تصنيفات!$C$1:'تصنيفات'!$C$1500,0)),"")</f>
        <v/>
      </c>
    </row>
    <row r="512" spans="1:12" x14ac:dyDescent="0.2">
      <c r="A512" s="15" t="str">
        <f t="shared" si="22"/>
        <v/>
      </c>
      <c r="B512" s="8"/>
      <c r="C512" s="77" t="str">
        <f>IFERROR(CONCATENATE(VLOOKUP(E512,تصنيفات!C:D,2,0),"/",VLOOKUP(B512,تصنيفات!A:B,2,0)),"")</f>
        <v/>
      </c>
      <c r="D512" s="77"/>
      <c r="E512" s="44"/>
      <c r="F512" s="51"/>
      <c r="G512" s="51">
        <v>0</v>
      </c>
      <c r="H512" s="15">
        <f t="shared" si="23"/>
        <v>0</v>
      </c>
      <c r="I512" s="51"/>
      <c r="J512" s="15" t="str">
        <f t="shared" si="24"/>
        <v/>
      </c>
      <c r="K512" s="51"/>
      <c r="L512" s="15" t="str">
        <f>IFERROR(INDEX(تصنيفات!E:E,MATCH($E512,تصنيفات!$C$1:'تصنيفات'!$C$1500,0)),"")</f>
        <v/>
      </c>
    </row>
    <row r="513" spans="1:12" x14ac:dyDescent="0.2">
      <c r="A513" s="15" t="str">
        <f t="shared" si="22"/>
        <v/>
      </c>
      <c r="B513" s="8"/>
      <c r="C513" s="77" t="str">
        <f>IFERROR(CONCATENATE(VLOOKUP(E513,تصنيفات!C:D,2,0),"/",VLOOKUP(B513,تصنيفات!A:B,2,0)),"")</f>
        <v/>
      </c>
      <c r="D513" s="77"/>
      <c r="E513" s="44"/>
      <c r="F513" s="51"/>
      <c r="G513" s="51">
        <v>0</v>
      </c>
      <c r="H513" s="15">
        <f t="shared" si="23"/>
        <v>0</v>
      </c>
      <c r="I513" s="51"/>
      <c r="J513" s="15" t="str">
        <f t="shared" si="24"/>
        <v/>
      </c>
      <c r="K513" s="51"/>
      <c r="L513" s="15" t="str">
        <f>IFERROR(INDEX(تصنيفات!E:E,MATCH($E513,تصنيفات!$C$1:'تصنيفات'!$C$1500,0)),"")</f>
        <v/>
      </c>
    </row>
    <row r="514" spans="1:12" x14ac:dyDescent="0.2">
      <c r="A514" s="15" t="str">
        <f t="shared" si="22"/>
        <v/>
      </c>
      <c r="B514" s="8"/>
      <c r="C514" s="77" t="str">
        <f>IFERROR(CONCATENATE(VLOOKUP(E514,تصنيفات!C:D,2,0),"/",VLOOKUP(B514,تصنيفات!A:B,2,0)),"")</f>
        <v/>
      </c>
      <c r="D514" s="77"/>
      <c r="E514" s="44"/>
      <c r="F514" s="51"/>
      <c r="G514" s="51">
        <v>0</v>
      </c>
      <c r="H514" s="15">
        <f t="shared" si="23"/>
        <v>0</v>
      </c>
      <c r="I514" s="51"/>
      <c r="J514" s="15" t="str">
        <f t="shared" si="24"/>
        <v/>
      </c>
      <c r="K514" s="51"/>
      <c r="L514" s="15" t="str">
        <f>IFERROR(INDEX(تصنيفات!E:E,MATCH($E514,تصنيفات!$C$1:'تصنيفات'!$C$1500,0)),"")</f>
        <v/>
      </c>
    </row>
    <row r="515" spans="1:12" x14ac:dyDescent="0.2">
      <c r="A515" s="15" t="str">
        <f t="shared" ref="A515:A578" si="25">IF(B515="","",ROW()-1)</f>
        <v/>
      </c>
      <c r="B515" s="8"/>
      <c r="C515" s="77" t="str">
        <f>IFERROR(CONCATENATE(VLOOKUP(E515,تصنيفات!C:D,2,0),"/",VLOOKUP(B515,تصنيفات!A:B,2,0)),"")</f>
        <v/>
      </c>
      <c r="D515" s="77"/>
      <c r="E515" s="44"/>
      <c r="F515" s="51"/>
      <c r="G515" s="51">
        <v>0</v>
      </c>
      <c r="H515" s="15">
        <f t="shared" si="23"/>
        <v>0</v>
      </c>
      <c r="I515" s="51"/>
      <c r="J515" s="15" t="str">
        <f t="shared" si="24"/>
        <v/>
      </c>
      <c r="K515" s="51"/>
      <c r="L515" s="15" t="str">
        <f>IFERROR(INDEX(تصنيفات!E:E,MATCH($E515,تصنيفات!$C$1:'تصنيفات'!$C$1500,0)),"")</f>
        <v/>
      </c>
    </row>
    <row r="516" spans="1:12" x14ac:dyDescent="0.2">
      <c r="A516" s="15" t="str">
        <f t="shared" si="25"/>
        <v/>
      </c>
      <c r="B516" s="8"/>
      <c r="C516" s="77" t="str">
        <f>IFERROR(CONCATENATE(VLOOKUP(E516,تصنيفات!C:D,2,0),"/",VLOOKUP(B516,تصنيفات!A:B,2,0)),"")</f>
        <v/>
      </c>
      <c r="D516" s="77"/>
      <c r="E516" s="44"/>
      <c r="F516" s="51"/>
      <c r="G516" s="51">
        <v>0</v>
      </c>
      <c r="H516" s="15">
        <f t="shared" ref="H516:H579" si="26">IFERROR(F516-G516,"")</f>
        <v>0</v>
      </c>
      <c r="I516" s="51"/>
      <c r="J516" s="15" t="str">
        <f t="shared" si="24"/>
        <v/>
      </c>
      <c r="K516" s="51"/>
      <c r="L516" s="15" t="str">
        <f>IFERROR(INDEX(تصنيفات!E:E,MATCH($E516,تصنيفات!$C$1:'تصنيفات'!$C$1500,0)),"")</f>
        <v/>
      </c>
    </row>
    <row r="517" spans="1:12" x14ac:dyDescent="0.2">
      <c r="A517" s="15" t="str">
        <f t="shared" si="25"/>
        <v/>
      </c>
      <c r="B517" s="8"/>
      <c r="C517" s="77" t="str">
        <f>IFERROR(CONCATENATE(VLOOKUP(E517,تصنيفات!C:D,2,0),"/",VLOOKUP(B517,تصنيفات!A:B,2,0)),"")</f>
        <v/>
      </c>
      <c r="D517" s="77"/>
      <c r="E517" s="44"/>
      <c r="F517" s="51"/>
      <c r="G517" s="51">
        <v>0</v>
      </c>
      <c r="H517" s="15">
        <f t="shared" si="26"/>
        <v>0</v>
      </c>
      <c r="I517" s="51"/>
      <c r="J517" s="15" t="str">
        <f t="shared" si="24"/>
        <v/>
      </c>
      <c r="K517" s="51"/>
      <c r="L517" s="15" t="str">
        <f>IFERROR(INDEX(تصنيفات!E:E,MATCH($E517,تصنيفات!$C$1:'تصنيفات'!$C$1500,0)),"")</f>
        <v/>
      </c>
    </row>
    <row r="518" spans="1:12" x14ac:dyDescent="0.2">
      <c r="A518" s="15" t="str">
        <f t="shared" si="25"/>
        <v/>
      </c>
      <c r="B518" s="8"/>
      <c r="C518" s="77" t="str">
        <f>IFERROR(CONCATENATE(VLOOKUP(E518,تصنيفات!C:D,2,0),"/",VLOOKUP(B518,تصنيفات!A:B,2,0)),"")</f>
        <v/>
      </c>
      <c r="D518" s="77"/>
      <c r="E518" s="44"/>
      <c r="F518" s="51"/>
      <c r="G518" s="51">
        <v>0</v>
      </c>
      <c r="H518" s="15">
        <f t="shared" si="26"/>
        <v>0</v>
      </c>
      <c r="I518" s="51"/>
      <c r="J518" s="15" t="str">
        <f t="shared" si="24"/>
        <v/>
      </c>
      <c r="K518" s="51"/>
      <c r="L518" s="15" t="str">
        <f>IFERROR(INDEX(تصنيفات!E:E,MATCH($E518,تصنيفات!$C$1:'تصنيفات'!$C$1500,0)),"")</f>
        <v/>
      </c>
    </row>
    <row r="519" spans="1:12" x14ac:dyDescent="0.2">
      <c r="A519" s="15" t="str">
        <f t="shared" si="25"/>
        <v/>
      </c>
      <c r="B519" s="8"/>
      <c r="C519" s="77" t="str">
        <f>IFERROR(CONCATENATE(VLOOKUP(E519,تصنيفات!C:D,2,0),"/",VLOOKUP(B519,تصنيفات!A:B,2,0)),"")</f>
        <v/>
      </c>
      <c r="D519" s="77"/>
      <c r="E519" s="44"/>
      <c r="F519" s="51"/>
      <c r="G519" s="51">
        <v>0</v>
      </c>
      <c r="H519" s="15">
        <f t="shared" si="26"/>
        <v>0</v>
      </c>
      <c r="I519" s="51"/>
      <c r="J519" s="15" t="str">
        <f t="shared" si="24"/>
        <v/>
      </c>
      <c r="K519" s="51"/>
      <c r="L519" s="15" t="str">
        <f>IFERROR(INDEX(تصنيفات!E:E,MATCH($E519,تصنيفات!$C$1:'تصنيفات'!$C$1500,0)),"")</f>
        <v/>
      </c>
    </row>
    <row r="520" spans="1:12" x14ac:dyDescent="0.2">
      <c r="A520" s="15" t="str">
        <f t="shared" si="25"/>
        <v/>
      </c>
      <c r="B520" s="8"/>
      <c r="C520" s="77" t="str">
        <f>IFERROR(CONCATENATE(VLOOKUP(E520,تصنيفات!C:D,2,0),"/",VLOOKUP(B520,تصنيفات!A:B,2,0)),"")</f>
        <v/>
      </c>
      <c r="D520" s="77"/>
      <c r="E520" s="44"/>
      <c r="F520" s="51"/>
      <c r="G520" s="51">
        <v>0</v>
      </c>
      <c r="H520" s="15">
        <f t="shared" si="26"/>
        <v>0</v>
      </c>
      <c r="I520" s="51"/>
      <c r="J520" s="15" t="str">
        <f t="shared" si="24"/>
        <v/>
      </c>
      <c r="K520" s="51"/>
      <c r="L520" s="15" t="str">
        <f>IFERROR(INDEX(تصنيفات!E:E,MATCH($E520,تصنيفات!$C$1:'تصنيفات'!$C$1500,0)),"")</f>
        <v/>
      </c>
    </row>
    <row r="521" spans="1:12" x14ac:dyDescent="0.2">
      <c r="A521" s="15" t="str">
        <f t="shared" si="25"/>
        <v/>
      </c>
      <c r="B521" s="8"/>
      <c r="C521" s="77" t="str">
        <f>IFERROR(CONCATENATE(VLOOKUP(E521,تصنيفات!C:D,2,0),"/",VLOOKUP(B521,تصنيفات!A:B,2,0)),"")</f>
        <v/>
      </c>
      <c r="D521" s="77"/>
      <c r="E521" s="44"/>
      <c r="F521" s="51"/>
      <c r="G521" s="51">
        <v>0</v>
      </c>
      <c r="H521" s="15">
        <f t="shared" si="26"/>
        <v>0</v>
      </c>
      <c r="I521" s="51"/>
      <c r="J521" s="15" t="str">
        <f t="shared" si="24"/>
        <v/>
      </c>
      <c r="K521" s="51"/>
      <c r="L521" s="15" t="str">
        <f>IFERROR(INDEX(تصنيفات!E:E,MATCH($E521,تصنيفات!$C$1:'تصنيفات'!$C$1500,0)),"")</f>
        <v/>
      </c>
    </row>
    <row r="522" spans="1:12" x14ac:dyDescent="0.2">
      <c r="A522" s="15" t="str">
        <f t="shared" si="25"/>
        <v/>
      </c>
      <c r="B522" s="8"/>
      <c r="C522" s="77" t="str">
        <f>IFERROR(CONCATENATE(VLOOKUP(E522,تصنيفات!C:D,2,0),"/",VLOOKUP(B522,تصنيفات!A:B,2,0)),"")</f>
        <v/>
      </c>
      <c r="D522" s="77"/>
      <c r="E522" s="44"/>
      <c r="F522" s="51"/>
      <c r="G522" s="51">
        <v>0</v>
      </c>
      <c r="H522" s="15">
        <f t="shared" si="26"/>
        <v>0</v>
      </c>
      <c r="I522" s="51"/>
      <c r="J522" s="15" t="str">
        <f t="shared" si="24"/>
        <v/>
      </c>
      <c r="K522" s="51"/>
      <c r="L522" s="15" t="str">
        <f>IFERROR(INDEX(تصنيفات!E:E,MATCH($E522,تصنيفات!$C$1:'تصنيفات'!$C$1500,0)),"")</f>
        <v/>
      </c>
    </row>
    <row r="523" spans="1:12" x14ac:dyDescent="0.2">
      <c r="A523" s="15" t="str">
        <f t="shared" si="25"/>
        <v/>
      </c>
      <c r="B523" s="8"/>
      <c r="C523" s="77" t="str">
        <f>IFERROR(CONCATENATE(VLOOKUP(E523,تصنيفات!C:D,2,0),"/",VLOOKUP(B523,تصنيفات!A:B,2,0)),"")</f>
        <v/>
      </c>
      <c r="D523" s="77"/>
      <c r="E523" s="44"/>
      <c r="F523" s="51"/>
      <c r="G523" s="51">
        <v>0</v>
      </c>
      <c r="H523" s="15">
        <f t="shared" si="26"/>
        <v>0</v>
      </c>
      <c r="I523" s="51"/>
      <c r="J523" s="15" t="str">
        <f t="shared" ref="J523:J586" si="27">IFERROR(I523/F523,"")</f>
        <v/>
      </c>
      <c r="K523" s="51"/>
      <c r="L523" s="15" t="str">
        <f>IFERROR(INDEX(تصنيفات!E:E,MATCH($E523,تصنيفات!$C$1:'تصنيفات'!$C$1500,0)),"")</f>
        <v/>
      </c>
    </row>
    <row r="524" spans="1:12" x14ac:dyDescent="0.2">
      <c r="A524" s="15" t="str">
        <f t="shared" si="25"/>
        <v/>
      </c>
      <c r="B524" s="8"/>
      <c r="C524" s="77" t="str">
        <f>IFERROR(CONCATENATE(VLOOKUP(E524,تصنيفات!C:D,2,0),"/",VLOOKUP(B524,تصنيفات!A:B,2,0)),"")</f>
        <v/>
      </c>
      <c r="D524" s="77"/>
      <c r="E524" s="44"/>
      <c r="F524" s="51"/>
      <c r="G524" s="51">
        <v>0</v>
      </c>
      <c r="H524" s="15">
        <f t="shared" si="26"/>
        <v>0</v>
      </c>
      <c r="I524" s="51"/>
      <c r="J524" s="15" t="str">
        <f t="shared" si="27"/>
        <v/>
      </c>
      <c r="K524" s="51"/>
      <c r="L524" s="15" t="str">
        <f>IFERROR(INDEX(تصنيفات!E:E,MATCH($E524,تصنيفات!$C$1:'تصنيفات'!$C$1500,0)),"")</f>
        <v/>
      </c>
    </row>
    <row r="525" spans="1:12" x14ac:dyDescent="0.2">
      <c r="A525" s="15" t="str">
        <f t="shared" si="25"/>
        <v/>
      </c>
      <c r="B525" s="8"/>
      <c r="C525" s="77" t="str">
        <f>IFERROR(CONCATENATE(VLOOKUP(E525,تصنيفات!C:D,2,0),"/",VLOOKUP(B525,تصنيفات!A:B,2,0)),"")</f>
        <v/>
      </c>
      <c r="D525" s="77"/>
      <c r="E525" s="44"/>
      <c r="F525" s="51"/>
      <c r="G525" s="51">
        <v>0</v>
      </c>
      <c r="H525" s="15">
        <f t="shared" si="26"/>
        <v>0</v>
      </c>
      <c r="I525" s="51"/>
      <c r="J525" s="15" t="str">
        <f t="shared" si="27"/>
        <v/>
      </c>
      <c r="K525" s="51"/>
      <c r="L525" s="15" t="str">
        <f>IFERROR(INDEX(تصنيفات!E:E,MATCH($E525,تصنيفات!$C$1:'تصنيفات'!$C$1500,0)),"")</f>
        <v/>
      </c>
    </row>
    <row r="526" spans="1:12" x14ac:dyDescent="0.2">
      <c r="A526" s="15" t="str">
        <f t="shared" si="25"/>
        <v/>
      </c>
      <c r="B526" s="8"/>
      <c r="C526" s="77" t="str">
        <f>IFERROR(CONCATENATE(VLOOKUP(E526,تصنيفات!C:D,2,0),"/",VLOOKUP(B526,تصنيفات!A:B,2,0)),"")</f>
        <v/>
      </c>
      <c r="D526" s="77"/>
      <c r="E526" s="44"/>
      <c r="F526" s="51"/>
      <c r="G526" s="51">
        <v>0</v>
      </c>
      <c r="H526" s="15">
        <f t="shared" si="26"/>
        <v>0</v>
      </c>
      <c r="I526" s="51"/>
      <c r="J526" s="15" t="str">
        <f t="shared" si="27"/>
        <v/>
      </c>
      <c r="K526" s="51"/>
      <c r="L526" s="15" t="str">
        <f>IFERROR(INDEX(تصنيفات!E:E,MATCH($E526,تصنيفات!$C$1:'تصنيفات'!$C$1500,0)),"")</f>
        <v/>
      </c>
    </row>
    <row r="527" spans="1:12" x14ac:dyDescent="0.2">
      <c r="A527" s="15" t="str">
        <f t="shared" si="25"/>
        <v/>
      </c>
      <c r="B527" s="8"/>
      <c r="C527" s="77" t="str">
        <f>IFERROR(CONCATENATE(VLOOKUP(E527,تصنيفات!C:D,2,0),"/",VLOOKUP(B527,تصنيفات!A:B,2,0)),"")</f>
        <v/>
      </c>
      <c r="D527" s="77"/>
      <c r="E527" s="44"/>
      <c r="F527" s="51"/>
      <c r="G527" s="51">
        <v>0</v>
      </c>
      <c r="H527" s="15">
        <f t="shared" si="26"/>
        <v>0</v>
      </c>
      <c r="I527" s="51"/>
      <c r="J527" s="15" t="str">
        <f t="shared" si="27"/>
        <v/>
      </c>
      <c r="K527" s="51"/>
      <c r="L527" s="15" t="str">
        <f>IFERROR(INDEX(تصنيفات!E:E,MATCH($E527,تصنيفات!$C$1:'تصنيفات'!$C$1500,0)),"")</f>
        <v/>
      </c>
    </row>
    <row r="528" spans="1:12" x14ac:dyDescent="0.2">
      <c r="A528" s="15" t="str">
        <f t="shared" si="25"/>
        <v/>
      </c>
      <c r="B528" s="8"/>
      <c r="C528" s="77" t="str">
        <f>IFERROR(CONCATENATE(VLOOKUP(E528,تصنيفات!C:D,2,0),"/",VLOOKUP(B528,تصنيفات!A:B,2,0)),"")</f>
        <v/>
      </c>
      <c r="D528" s="77"/>
      <c r="E528" s="44"/>
      <c r="F528" s="51"/>
      <c r="G528" s="51">
        <v>0</v>
      </c>
      <c r="H528" s="15">
        <f t="shared" si="26"/>
        <v>0</v>
      </c>
      <c r="I528" s="51"/>
      <c r="J528" s="15" t="str">
        <f t="shared" si="27"/>
        <v/>
      </c>
      <c r="K528" s="51"/>
      <c r="L528" s="15" t="str">
        <f>IFERROR(INDEX(تصنيفات!E:E,MATCH($E528,تصنيفات!$C$1:'تصنيفات'!$C$1500,0)),"")</f>
        <v/>
      </c>
    </row>
    <row r="529" spans="1:12" x14ac:dyDescent="0.2">
      <c r="A529" s="15" t="str">
        <f t="shared" si="25"/>
        <v/>
      </c>
      <c r="B529" s="8"/>
      <c r="C529" s="77" t="str">
        <f>IFERROR(CONCATENATE(VLOOKUP(E529,تصنيفات!C:D,2,0),"/",VLOOKUP(B529,تصنيفات!A:B,2,0)),"")</f>
        <v/>
      </c>
      <c r="D529" s="77"/>
      <c r="E529" s="44"/>
      <c r="F529" s="51"/>
      <c r="G529" s="51">
        <v>0</v>
      </c>
      <c r="H529" s="15">
        <f t="shared" si="26"/>
        <v>0</v>
      </c>
      <c r="I529" s="51"/>
      <c r="J529" s="15" t="str">
        <f t="shared" si="27"/>
        <v/>
      </c>
      <c r="K529" s="51"/>
      <c r="L529" s="15" t="str">
        <f>IFERROR(INDEX(تصنيفات!E:E,MATCH($E529,تصنيفات!$C$1:'تصنيفات'!$C$1500,0)),"")</f>
        <v/>
      </c>
    </row>
    <row r="530" spans="1:12" x14ac:dyDescent="0.2">
      <c r="A530" s="15" t="str">
        <f t="shared" si="25"/>
        <v/>
      </c>
      <c r="B530" s="8"/>
      <c r="C530" s="77" t="str">
        <f>IFERROR(CONCATENATE(VLOOKUP(E530,تصنيفات!C:D,2,0),"/",VLOOKUP(B530,تصنيفات!A:B,2,0)),"")</f>
        <v/>
      </c>
      <c r="D530" s="77"/>
      <c r="E530" s="44"/>
      <c r="F530" s="51"/>
      <c r="G530" s="51">
        <v>0</v>
      </c>
      <c r="H530" s="15">
        <f t="shared" si="26"/>
        <v>0</v>
      </c>
      <c r="I530" s="51"/>
      <c r="J530" s="15" t="str">
        <f t="shared" si="27"/>
        <v/>
      </c>
      <c r="K530" s="51"/>
      <c r="L530" s="15" t="str">
        <f>IFERROR(INDEX(تصنيفات!E:E,MATCH($E530,تصنيفات!$C$1:'تصنيفات'!$C$1500,0)),"")</f>
        <v/>
      </c>
    </row>
    <row r="531" spans="1:12" x14ac:dyDescent="0.2">
      <c r="A531" s="15" t="str">
        <f t="shared" si="25"/>
        <v/>
      </c>
      <c r="B531" s="8"/>
      <c r="C531" s="77" t="str">
        <f>IFERROR(CONCATENATE(VLOOKUP(E531,تصنيفات!C:D,2,0),"/",VLOOKUP(B531,تصنيفات!A:B,2,0)),"")</f>
        <v/>
      </c>
      <c r="D531" s="77"/>
      <c r="E531" s="44"/>
      <c r="F531" s="51"/>
      <c r="G531" s="51">
        <v>0</v>
      </c>
      <c r="H531" s="15">
        <f t="shared" si="26"/>
        <v>0</v>
      </c>
      <c r="I531" s="51"/>
      <c r="J531" s="15" t="str">
        <f t="shared" si="27"/>
        <v/>
      </c>
      <c r="K531" s="51"/>
      <c r="L531" s="15" t="str">
        <f>IFERROR(INDEX(تصنيفات!E:E,MATCH($E531,تصنيفات!$C$1:'تصنيفات'!$C$1500,0)),"")</f>
        <v/>
      </c>
    </row>
    <row r="532" spans="1:12" x14ac:dyDescent="0.2">
      <c r="A532" s="15" t="str">
        <f t="shared" si="25"/>
        <v/>
      </c>
      <c r="B532" s="8"/>
      <c r="C532" s="77" t="str">
        <f>IFERROR(CONCATENATE(VLOOKUP(E532,تصنيفات!C:D,2,0),"/",VLOOKUP(B532,تصنيفات!A:B,2,0)),"")</f>
        <v/>
      </c>
      <c r="D532" s="77"/>
      <c r="E532" s="44"/>
      <c r="F532" s="51"/>
      <c r="G532" s="51">
        <v>0</v>
      </c>
      <c r="H532" s="15">
        <f t="shared" si="26"/>
        <v>0</v>
      </c>
      <c r="I532" s="51"/>
      <c r="J532" s="15" t="str">
        <f t="shared" si="27"/>
        <v/>
      </c>
      <c r="K532" s="51"/>
      <c r="L532" s="15" t="str">
        <f>IFERROR(INDEX(تصنيفات!E:E,MATCH($E532,تصنيفات!$C$1:'تصنيفات'!$C$1500,0)),"")</f>
        <v/>
      </c>
    </row>
    <row r="533" spans="1:12" x14ac:dyDescent="0.2">
      <c r="A533" s="15" t="str">
        <f t="shared" si="25"/>
        <v/>
      </c>
      <c r="B533" s="8"/>
      <c r="C533" s="77" t="str">
        <f>IFERROR(CONCATENATE(VLOOKUP(E533,تصنيفات!C:D,2,0),"/",VLOOKUP(B533,تصنيفات!A:B,2,0)),"")</f>
        <v/>
      </c>
      <c r="D533" s="77"/>
      <c r="E533" s="44"/>
      <c r="F533" s="51"/>
      <c r="G533" s="51">
        <v>0</v>
      </c>
      <c r="H533" s="15">
        <f t="shared" si="26"/>
        <v>0</v>
      </c>
      <c r="I533" s="51"/>
      <c r="J533" s="15" t="str">
        <f t="shared" si="27"/>
        <v/>
      </c>
      <c r="K533" s="51"/>
      <c r="L533" s="15" t="str">
        <f>IFERROR(INDEX(تصنيفات!E:E,MATCH($E533,تصنيفات!$C$1:'تصنيفات'!$C$1500,0)),"")</f>
        <v/>
      </c>
    </row>
    <row r="534" spans="1:12" x14ac:dyDescent="0.2">
      <c r="A534" s="15" t="str">
        <f t="shared" si="25"/>
        <v/>
      </c>
      <c r="B534" s="8"/>
      <c r="C534" s="77" t="str">
        <f>IFERROR(CONCATENATE(VLOOKUP(E534,تصنيفات!C:D,2,0),"/",VLOOKUP(B534,تصنيفات!A:B,2,0)),"")</f>
        <v/>
      </c>
      <c r="D534" s="77"/>
      <c r="E534" s="44"/>
      <c r="F534" s="51"/>
      <c r="G534" s="51">
        <v>0</v>
      </c>
      <c r="H534" s="15">
        <f t="shared" si="26"/>
        <v>0</v>
      </c>
      <c r="I534" s="51"/>
      <c r="J534" s="15" t="str">
        <f t="shared" si="27"/>
        <v/>
      </c>
      <c r="K534" s="51"/>
      <c r="L534" s="15" t="str">
        <f>IFERROR(INDEX(تصنيفات!E:E,MATCH($E534,تصنيفات!$C$1:'تصنيفات'!$C$1500,0)),"")</f>
        <v/>
      </c>
    </row>
    <row r="535" spans="1:12" x14ac:dyDescent="0.2">
      <c r="A535" s="15" t="str">
        <f t="shared" si="25"/>
        <v/>
      </c>
      <c r="B535" s="8"/>
      <c r="C535" s="77" t="str">
        <f>IFERROR(CONCATENATE(VLOOKUP(E535,تصنيفات!C:D,2,0),"/",VLOOKUP(B535,تصنيفات!A:B,2,0)),"")</f>
        <v/>
      </c>
      <c r="D535" s="77"/>
      <c r="E535" s="44"/>
      <c r="F535" s="51"/>
      <c r="G535" s="51">
        <v>0</v>
      </c>
      <c r="H535" s="15">
        <f t="shared" si="26"/>
        <v>0</v>
      </c>
      <c r="I535" s="51"/>
      <c r="J535" s="15" t="str">
        <f t="shared" si="27"/>
        <v/>
      </c>
      <c r="K535" s="51"/>
      <c r="L535" s="15" t="str">
        <f>IFERROR(INDEX(تصنيفات!E:E,MATCH($E535,تصنيفات!$C$1:'تصنيفات'!$C$1500,0)),"")</f>
        <v/>
      </c>
    </row>
    <row r="536" spans="1:12" x14ac:dyDescent="0.2">
      <c r="A536" s="15" t="str">
        <f t="shared" si="25"/>
        <v/>
      </c>
      <c r="B536" s="8"/>
      <c r="C536" s="77" t="str">
        <f>IFERROR(CONCATENATE(VLOOKUP(E536,تصنيفات!C:D,2,0),"/",VLOOKUP(B536,تصنيفات!A:B,2,0)),"")</f>
        <v/>
      </c>
      <c r="D536" s="77"/>
      <c r="E536" s="44"/>
      <c r="F536" s="51"/>
      <c r="G536" s="51">
        <v>0</v>
      </c>
      <c r="H536" s="15">
        <f t="shared" si="26"/>
        <v>0</v>
      </c>
      <c r="I536" s="51"/>
      <c r="J536" s="15" t="str">
        <f t="shared" si="27"/>
        <v/>
      </c>
      <c r="K536" s="51"/>
      <c r="L536" s="15" t="str">
        <f>IFERROR(INDEX(تصنيفات!E:E,MATCH($E536,تصنيفات!$C$1:'تصنيفات'!$C$1500,0)),"")</f>
        <v/>
      </c>
    </row>
    <row r="537" spans="1:12" x14ac:dyDescent="0.2">
      <c r="A537" s="15" t="str">
        <f t="shared" si="25"/>
        <v/>
      </c>
      <c r="B537" s="8"/>
      <c r="C537" s="77" t="str">
        <f>IFERROR(CONCATENATE(VLOOKUP(E537,تصنيفات!C:D,2,0),"/",VLOOKUP(B537,تصنيفات!A:B,2,0)),"")</f>
        <v/>
      </c>
      <c r="D537" s="77"/>
      <c r="E537" s="44"/>
      <c r="F537" s="51"/>
      <c r="G537" s="51">
        <v>0</v>
      </c>
      <c r="H537" s="15">
        <f t="shared" si="26"/>
        <v>0</v>
      </c>
      <c r="I537" s="51"/>
      <c r="J537" s="15" t="str">
        <f t="shared" si="27"/>
        <v/>
      </c>
      <c r="K537" s="51"/>
      <c r="L537" s="15" t="str">
        <f>IFERROR(INDEX(تصنيفات!E:E,MATCH($E537,تصنيفات!$C$1:'تصنيفات'!$C$1500,0)),"")</f>
        <v/>
      </c>
    </row>
    <row r="538" spans="1:12" x14ac:dyDescent="0.2">
      <c r="A538" s="15" t="str">
        <f t="shared" si="25"/>
        <v/>
      </c>
      <c r="B538" s="8"/>
      <c r="C538" s="77" t="str">
        <f>IFERROR(CONCATENATE(VLOOKUP(E538,تصنيفات!C:D,2,0),"/",VLOOKUP(B538,تصنيفات!A:B,2,0)),"")</f>
        <v/>
      </c>
      <c r="D538" s="77"/>
      <c r="E538" s="44"/>
      <c r="F538" s="51"/>
      <c r="G538" s="51">
        <v>0</v>
      </c>
      <c r="H538" s="15">
        <f t="shared" si="26"/>
        <v>0</v>
      </c>
      <c r="I538" s="51"/>
      <c r="J538" s="15" t="str">
        <f t="shared" si="27"/>
        <v/>
      </c>
      <c r="K538" s="51"/>
      <c r="L538" s="15" t="str">
        <f>IFERROR(INDEX(تصنيفات!E:E,MATCH($E538,تصنيفات!$C$1:'تصنيفات'!$C$1500,0)),"")</f>
        <v/>
      </c>
    </row>
    <row r="539" spans="1:12" x14ac:dyDescent="0.2">
      <c r="A539" s="15" t="str">
        <f t="shared" si="25"/>
        <v/>
      </c>
      <c r="B539" s="8"/>
      <c r="C539" s="77" t="str">
        <f>IFERROR(CONCATENATE(VLOOKUP(E539,تصنيفات!C:D,2,0),"/",VLOOKUP(B539,تصنيفات!A:B,2,0)),"")</f>
        <v/>
      </c>
      <c r="D539" s="77"/>
      <c r="E539" s="44"/>
      <c r="F539" s="51"/>
      <c r="G539" s="51">
        <v>0</v>
      </c>
      <c r="H539" s="15">
        <f t="shared" si="26"/>
        <v>0</v>
      </c>
      <c r="I539" s="51"/>
      <c r="J539" s="15" t="str">
        <f t="shared" si="27"/>
        <v/>
      </c>
      <c r="K539" s="51"/>
      <c r="L539" s="15" t="str">
        <f>IFERROR(INDEX(تصنيفات!E:E,MATCH($E539,تصنيفات!$C$1:'تصنيفات'!$C$1500,0)),"")</f>
        <v/>
      </c>
    </row>
    <row r="540" spans="1:12" x14ac:dyDescent="0.2">
      <c r="A540" s="15" t="str">
        <f t="shared" si="25"/>
        <v/>
      </c>
      <c r="B540" s="8"/>
      <c r="C540" s="77" t="str">
        <f>IFERROR(CONCATENATE(VLOOKUP(E540,تصنيفات!C:D,2,0),"/",VLOOKUP(B540,تصنيفات!A:B,2,0)),"")</f>
        <v/>
      </c>
      <c r="D540" s="77"/>
      <c r="E540" s="44"/>
      <c r="F540" s="51"/>
      <c r="G540" s="51">
        <v>0</v>
      </c>
      <c r="H540" s="15">
        <f t="shared" si="26"/>
        <v>0</v>
      </c>
      <c r="I540" s="51"/>
      <c r="J540" s="15" t="str">
        <f t="shared" si="27"/>
        <v/>
      </c>
      <c r="K540" s="51"/>
      <c r="L540" s="15" t="str">
        <f>IFERROR(INDEX(تصنيفات!E:E,MATCH($E540,تصنيفات!$C$1:'تصنيفات'!$C$1500,0)),"")</f>
        <v/>
      </c>
    </row>
    <row r="541" spans="1:12" x14ac:dyDescent="0.2">
      <c r="A541" s="15" t="str">
        <f t="shared" si="25"/>
        <v/>
      </c>
      <c r="B541" s="8"/>
      <c r="C541" s="77" t="str">
        <f>IFERROR(CONCATENATE(VLOOKUP(E541,تصنيفات!C:D,2,0),"/",VLOOKUP(B541,تصنيفات!A:B,2,0)),"")</f>
        <v/>
      </c>
      <c r="D541" s="77"/>
      <c r="E541" s="44"/>
      <c r="F541" s="51"/>
      <c r="G541" s="51">
        <v>0</v>
      </c>
      <c r="H541" s="15">
        <f t="shared" si="26"/>
        <v>0</v>
      </c>
      <c r="I541" s="51"/>
      <c r="J541" s="15" t="str">
        <f t="shared" si="27"/>
        <v/>
      </c>
      <c r="K541" s="51"/>
      <c r="L541" s="15" t="str">
        <f>IFERROR(INDEX(تصنيفات!E:E,MATCH($E541,تصنيفات!$C$1:'تصنيفات'!$C$1500,0)),"")</f>
        <v/>
      </c>
    </row>
    <row r="542" spans="1:12" x14ac:dyDescent="0.2">
      <c r="A542" s="15" t="str">
        <f t="shared" si="25"/>
        <v/>
      </c>
      <c r="B542" s="8"/>
      <c r="C542" s="77" t="str">
        <f>IFERROR(CONCATENATE(VLOOKUP(E542,تصنيفات!C:D,2,0),"/",VLOOKUP(B542,تصنيفات!A:B,2,0)),"")</f>
        <v/>
      </c>
      <c r="D542" s="77"/>
      <c r="E542" s="44"/>
      <c r="F542" s="51"/>
      <c r="G542" s="51">
        <v>0</v>
      </c>
      <c r="H542" s="15">
        <f t="shared" si="26"/>
        <v>0</v>
      </c>
      <c r="I542" s="51"/>
      <c r="J542" s="15" t="str">
        <f t="shared" si="27"/>
        <v/>
      </c>
      <c r="K542" s="51"/>
      <c r="L542" s="15" t="str">
        <f>IFERROR(INDEX(تصنيفات!E:E,MATCH($E542,تصنيفات!$C$1:'تصنيفات'!$C$1500,0)),"")</f>
        <v/>
      </c>
    </row>
    <row r="543" spans="1:12" x14ac:dyDescent="0.2">
      <c r="A543" s="15" t="str">
        <f t="shared" si="25"/>
        <v/>
      </c>
      <c r="B543" s="8"/>
      <c r="C543" s="77" t="str">
        <f>IFERROR(CONCATENATE(VLOOKUP(E543,تصنيفات!C:D,2,0),"/",VLOOKUP(B543,تصنيفات!A:B,2,0)),"")</f>
        <v/>
      </c>
      <c r="D543" s="77"/>
      <c r="E543" s="44"/>
      <c r="F543" s="51"/>
      <c r="G543" s="51">
        <v>0</v>
      </c>
      <c r="H543" s="15">
        <f t="shared" si="26"/>
        <v>0</v>
      </c>
      <c r="I543" s="51"/>
      <c r="J543" s="15" t="str">
        <f t="shared" si="27"/>
        <v/>
      </c>
      <c r="K543" s="51"/>
      <c r="L543" s="15" t="str">
        <f>IFERROR(INDEX(تصنيفات!E:E,MATCH($E543,تصنيفات!$C$1:'تصنيفات'!$C$1500,0)),"")</f>
        <v/>
      </c>
    </row>
    <row r="544" spans="1:12" x14ac:dyDescent="0.2">
      <c r="A544" s="15" t="str">
        <f t="shared" si="25"/>
        <v/>
      </c>
      <c r="B544" s="8"/>
      <c r="C544" s="77" t="str">
        <f>IFERROR(CONCATENATE(VLOOKUP(E544,تصنيفات!C:D,2,0),"/",VLOOKUP(B544,تصنيفات!A:B,2,0)),"")</f>
        <v/>
      </c>
      <c r="D544" s="77"/>
      <c r="E544" s="44"/>
      <c r="F544" s="51"/>
      <c r="G544" s="51">
        <v>0</v>
      </c>
      <c r="H544" s="15">
        <f t="shared" si="26"/>
        <v>0</v>
      </c>
      <c r="I544" s="51"/>
      <c r="J544" s="15" t="str">
        <f t="shared" si="27"/>
        <v/>
      </c>
      <c r="K544" s="51"/>
      <c r="L544" s="15" t="str">
        <f>IFERROR(INDEX(تصنيفات!E:E,MATCH($E544,تصنيفات!$C$1:'تصنيفات'!$C$1500,0)),"")</f>
        <v/>
      </c>
    </row>
    <row r="545" spans="1:12" x14ac:dyDescent="0.2">
      <c r="A545" s="15" t="str">
        <f t="shared" si="25"/>
        <v/>
      </c>
      <c r="B545" s="8"/>
      <c r="C545" s="77" t="str">
        <f>IFERROR(CONCATENATE(VLOOKUP(E545,تصنيفات!C:D,2,0),"/",VLOOKUP(B545,تصنيفات!A:B,2,0)),"")</f>
        <v/>
      </c>
      <c r="D545" s="77"/>
      <c r="E545" s="44"/>
      <c r="F545" s="51"/>
      <c r="G545" s="51">
        <v>0</v>
      </c>
      <c r="H545" s="15">
        <f t="shared" si="26"/>
        <v>0</v>
      </c>
      <c r="I545" s="51"/>
      <c r="J545" s="15" t="str">
        <f t="shared" si="27"/>
        <v/>
      </c>
      <c r="K545" s="51"/>
      <c r="L545" s="15" t="str">
        <f>IFERROR(INDEX(تصنيفات!E:E,MATCH($E545,تصنيفات!$C$1:'تصنيفات'!$C$1500,0)),"")</f>
        <v/>
      </c>
    </row>
    <row r="546" spans="1:12" x14ac:dyDescent="0.2">
      <c r="A546" s="15" t="str">
        <f t="shared" si="25"/>
        <v/>
      </c>
      <c r="B546" s="8"/>
      <c r="C546" s="77" t="str">
        <f>IFERROR(CONCATENATE(VLOOKUP(E546,تصنيفات!C:D,2,0),"/",VLOOKUP(B546,تصنيفات!A:B,2,0)),"")</f>
        <v/>
      </c>
      <c r="D546" s="77"/>
      <c r="E546" s="44"/>
      <c r="F546" s="51"/>
      <c r="G546" s="51">
        <v>0</v>
      </c>
      <c r="H546" s="15">
        <f t="shared" si="26"/>
        <v>0</v>
      </c>
      <c r="I546" s="51"/>
      <c r="J546" s="15" t="str">
        <f t="shared" si="27"/>
        <v/>
      </c>
      <c r="K546" s="51"/>
      <c r="L546" s="15" t="str">
        <f>IFERROR(INDEX(تصنيفات!E:E,MATCH($E546,تصنيفات!$C$1:'تصنيفات'!$C$1500,0)),"")</f>
        <v/>
      </c>
    </row>
    <row r="547" spans="1:12" x14ac:dyDescent="0.2">
      <c r="A547" s="15" t="str">
        <f t="shared" si="25"/>
        <v/>
      </c>
      <c r="B547" s="8"/>
      <c r="C547" s="77" t="str">
        <f>IFERROR(CONCATENATE(VLOOKUP(E547,تصنيفات!C:D,2,0),"/",VLOOKUP(B547,تصنيفات!A:B,2,0)),"")</f>
        <v/>
      </c>
      <c r="D547" s="77"/>
      <c r="E547" s="44"/>
      <c r="F547" s="51"/>
      <c r="G547" s="51">
        <v>0</v>
      </c>
      <c r="H547" s="15">
        <f t="shared" si="26"/>
        <v>0</v>
      </c>
      <c r="I547" s="51"/>
      <c r="J547" s="15" t="str">
        <f t="shared" si="27"/>
        <v/>
      </c>
      <c r="K547" s="51"/>
      <c r="L547" s="15" t="str">
        <f>IFERROR(INDEX(تصنيفات!E:E,MATCH($E547,تصنيفات!$C$1:'تصنيفات'!$C$1500,0)),"")</f>
        <v/>
      </c>
    </row>
    <row r="548" spans="1:12" x14ac:dyDescent="0.2">
      <c r="A548" s="15" t="str">
        <f t="shared" si="25"/>
        <v/>
      </c>
      <c r="B548" s="8"/>
      <c r="C548" s="77" t="str">
        <f>IFERROR(CONCATENATE(VLOOKUP(E548,تصنيفات!C:D,2,0),"/",VLOOKUP(B548,تصنيفات!A:B,2,0)),"")</f>
        <v/>
      </c>
      <c r="D548" s="77"/>
      <c r="E548" s="44"/>
      <c r="F548" s="51"/>
      <c r="G548" s="51">
        <v>0</v>
      </c>
      <c r="H548" s="15">
        <f t="shared" si="26"/>
        <v>0</v>
      </c>
      <c r="I548" s="51"/>
      <c r="J548" s="15" t="str">
        <f t="shared" si="27"/>
        <v/>
      </c>
      <c r="K548" s="51"/>
      <c r="L548" s="15" t="str">
        <f>IFERROR(INDEX(تصنيفات!E:E,MATCH($E548,تصنيفات!$C$1:'تصنيفات'!$C$1500,0)),"")</f>
        <v/>
      </c>
    </row>
    <row r="549" spans="1:12" x14ac:dyDescent="0.2">
      <c r="A549" s="15" t="str">
        <f t="shared" si="25"/>
        <v/>
      </c>
      <c r="B549" s="8"/>
      <c r="C549" s="77" t="str">
        <f>IFERROR(CONCATENATE(VLOOKUP(E549,تصنيفات!C:D,2,0),"/",VLOOKUP(B549,تصنيفات!A:B,2,0)),"")</f>
        <v/>
      </c>
      <c r="D549" s="77"/>
      <c r="E549" s="44"/>
      <c r="F549" s="51"/>
      <c r="G549" s="51">
        <v>0</v>
      </c>
      <c r="H549" s="15">
        <f t="shared" si="26"/>
        <v>0</v>
      </c>
      <c r="I549" s="51"/>
      <c r="J549" s="15" t="str">
        <f t="shared" si="27"/>
        <v/>
      </c>
      <c r="K549" s="51"/>
      <c r="L549" s="15" t="str">
        <f>IFERROR(INDEX(تصنيفات!E:E,MATCH($E549,تصنيفات!$C$1:'تصنيفات'!$C$1500,0)),"")</f>
        <v/>
      </c>
    </row>
    <row r="550" spans="1:12" x14ac:dyDescent="0.2">
      <c r="A550" s="15" t="str">
        <f t="shared" si="25"/>
        <v/>
      </c>
      <c r="B550" s="8"/>
      <c r="C550" s="77" t="str">
        <f>IFERROR(CONCATENATE(VLOOKUP(E550,تصنيفات!C:D,2,0),"/",VLOOKUP(B550,تصنيفات!A:B,2,0)),"")</f>
        <v/>
      </c>
      <c r="D550" s="77"/>
      <c r="E550" s="44"/>
      <c r="F550" s="51"/>
      <c r="G550" s="51">
        <v>0</v>
      </c>
      <c r="H550" s="15">
        <f t="shared" si="26"/>
        <v>0</v>
      </c>
      <c r="I550" s="51"/>
      <c r="J550" s="15" t="str">
        <f t="shared" si="27"/>
        <v/>
      </c>
      <c r="K550" s="51"/>
      <c r="L550" s="15" t="str">
        <f>IFERROR(INDEX(تصنيفات!E:E,MATCH($E550,تصنيفات!$C$1:'تصنيفات'!$C$1500,0)),"")</f>
        <v/>
      </c>
    </row>
    <row r="551" spans="1:12" x14ac:dyDescent="0.2">
      <c r="A551" s="15" t="str">
        <f t="shared" si="25"/>
        <v/>
      </c>
      <c r="B551" s="8"/>
      <c r="C551" s="77" t="str">
        <f>IFERROR(CONCATENATE(VLOOKUP(E551,تصنيفات!C:D,2,0),"/",VLOOKUP(B551,تصنيفات!A:B,2,0)),"")</f>
        <v/>
      </c>
      <c r="D551" s="77"/>
      <c r="E551" s="44"/>
      <c r="F551" s="51"/>
      <c r="G551" s="51">
        <v>0</v>
      </c>
      <c r="H551" s="15">
        <f t="shared" si="26"/>
        <v>0</v>
      </c>
      <c r="I551" s="51"/>
      <c r="J551" s="15" t="str">
        <f t="shared" si="27"/>
        <v/>
      </c>
      <c r="K551" s="51"/>
      <c r="L551" s="15" t="str">
        <f>IFERROR(INDEX(تصنيفات!E:E,MATCH($E551,تصنيفات!$C$1:'تصنيفات'!$C$1500,0)),"")</f>
        <v/>
      </c>
    </row>
    <row r="552" spans="1:12" x14ac:dyDescent="0.2">
      <c r="A552" s="15" t="str">
        <f t="shared" si="25"/>
        <v/>
      </c>
      <c r="B552" s="8"/>
      <c r="C552" s="77" t="str">
        <f>IFERROR(CONCATENATE(VLOOKUP(E552,تصنيفات!C:D,2,0),"/",VLOOKUP(B552,تصنيفات!A:B,2,0)),"")</f>
        <v/>
      </c>
      <c r="D552" s="77"/>
      <c r="E552" s="44"/>
      <c r="F552" s="51"/>
      <c r="G552" s="51">
        <v>0</v>
      </c>
      <c r="H552" s="15">
        <f t="shared" si="26"/>
        <v>0</v>
      </c>
      <c r="I552" s="51"/>
      <c r="J552" s="15" t="str">
        <f t="shared" si="27"/>
        <v/>
      </c>
      <c r="K552" s="51"/>
      <c r="L552" s="15" t="str">
        <f>IFERROR(INDEX(تصنيفات!E:E,MATCH($E552,تصنيفات!$C$1:'تصنيفات'!$C$1500,0)),"")</f>
        <v/>
      </c>
    </row>
    <row r="553" spans="1:12" x14ac:dyDescent="0.2">
      <c r="A553" s="15" t="str">
        <f t="shared" si="25"/>
        <v/>
      </c>
      <c r="B553" s="8"/>
      <c r="C553" s="77" t="str">
        <f>IFERROR(CONCATENATE(VLOOKUP(E553,تصنيفات!C:D,2,0),"/",VLOOKUP(B553,تصنيفات!A:B,2,0)),"")</f>
        <v/>
      </c>
      <c r="D553" s="77"/>
      <c r="E553" s="44"/>
      <c r="F553" s="51"/>
      <c r="G553" s="51">
        <v>0</v>
      </c>
      <c r="H553" s="15">
        <f t="shared" si="26"/>
        <v>0</v>
      </c>
      <c r="I553" s="51"/>
      <c r="J553" s="15" t="str">
        <f t="shared" si="27"/>
        <v/>
      </c>
      <c r="K553" s="51"/>
      <c r="L553" s="15" t="str">
        <f>IFERROR(INDEX(تصنيفات!E:E,MATCH($E553,تصنيفات!$C$1:'تصنيفات'!$C$1500,0)),"")</f>
        <v/>
      </c>
    </row>
    <row r="554" spans="1:12" x14ac:dyDescent="0.2">
      <c r="A554" s="15" t="str">
        <f t="shared" si="25"/>
        <v/>
      </c>
      <c r="B554" s="8"/>
      <c r="C554" s="77" t="str">
        <f>IFERROR(CONCATENATE(VLOOKUP(E554,تصنيفات!C:D,2,0),"/",VLOOKUP(B554,تصنيفات!A:B,2,0)),"")</f>
        <v/>
      </c>
      <c r="D554" s="77"/>
      <c r="E554" s="44"/>
      <c r="F554" s="51"/>
      <c r="G554" s="51">
        <v>0</v>
      </c>
      <c r="H554" s="15">
        <f t="shared" si="26"/>
        <v>0</v>
      </c>
      <c r="I554" s="51"/>
      <c r="J554" s="15" t="str">
        <f t="shared" si="27"/>
        <v/>
      </c>
      <c r="K554" s="51"/>
      <c r="L554" s="15" t="str">
        <f>IFERROR(INDEX(تصنيفات!E:E,MATCH($E554,تصنيفات!$C$1:'تصنيفات'!$C$1500,0)),"")</f>
        <v/>
      </c>
    </row>
    <row r="555" spans="1:12" x14ac:dyDescent="0.2">
      <c r="A555" s="15" t="str">
        <f t="shared" si="25"/>
        <v/>
      </c>
      <c r="B555" s="8"/>
      <c r="C555" s="77" t="str">
        <f>IFERROR(CONCATENATE(VLOOKUP(E555,تصنيفات!C:D,2,0),"/",VLOOKUP(B555,تصنيفات!A:B,2,0)),"")</f>
        <v/>
      </c>
      <c r="D555" s="77"/>
      <c r="E555" s="44"/>
      <c r="F555" s="51"/>
      <c r="G555" s="51">
        <v>0</v>
      </c>
      <c r="H555" s="15">
        <f t="shared" si="26"/>
        <v>0</v>
      </c>
      <c r="I555" s="51"/>
      <c r="J555" s="15" t="str">
        <f t="shared" si="27"/>
        <v/>
      </c>
      <c r="K555" s="51"/>
      <c r="L555" s="15" t="str">
        <f>IFERROR(INDEX(تصنيفات!E:E,MATCH($E555,تصنيفات!$C$1:'تصنيفات'!$C$1500,0)),"")</f>
        <v/>
      </c>
    </row>
    <row r="556" spans="1:12" x14ac:dyDescent="0.2">
      <c r="A556" s="15" t="str">
        <f t="shared" si="25"/>
        <v/>
      </c>
      <c r="B556" s="8"/>
      <c r="C556" s="77" t="str">
        <f>IFERROR(CONCATENATE(VLOOKUP(E556,تصنيفات!C:D,2,0),"/",VLOOKUP(B556,تصنيفات!A:B,2,0)),"")</f>
        <v/>
      </c>
      <c r="D556" s="77"/>
      <c r="E556" s="44"/>
      <c r="F556" s="51"/>
      <c r="G556" s="51">
        <v>0</v>
      </c>
      <c r="H556" s="15">
        <f t="shared" si="26"/>
        <v>0</v>
      </c>
      <c r="I556" s="51"/>
      <c r="J556" s="15" t="str">
        <f t="shared" si="27"/>
        <v/>
      </c>
      <c r="K556" s="51"/>
      <c r="L556" s="15" t="str">
        <f>IFERROR(INDEX(تصنيفات!E:E,MATCH($E556,تصنيفات!$C$1:'تصنيفات'!$C$1500,0)),"")</f>
        <v/>
      </c>
    </row>
    <row r="557" spans="1:12" x14ac:dyDescent="0.2">
      <c r="A557" s="15" t="str">
        <f t="shared" si="25"/>
        <v/>
      </c>
      <c r="B557" s="8"/>
      <c r="C557" s="77" t="str">
        <f>IFERROR(CONCATENATE(VLOOKUP(E557,تصنيفات!C:D,2,0),"/",VLOOKUP(B557,تصنيفات!A:B,2,0)),"")</f>
        <v/>
      </c>
      <c r="D557" s="77"/>
      <c r="E557" s="44"/>
      <c r="F557" s="51"/>
      <c r="G557" s="51">
        <v>0</v>
      </c>
      <c r="H557" s="15">
        <f t="shared" si="26"/>
        <v>0</v>
      </c>
      <c r="I557" s="51"/>
      <c r="J557" s="15" t="str">
        <f t="shared" si="27"/>
        <v/>
      </c>
      <c r="K557" s="51"/>
      <c r="L557" s="15" t="str">
        <f>IFERROR(INDEX(تصنيفات!E:E,MATCH($E557,تصنيفات!$C$1:'تصنيفات'!$C$1500,0)),"")</f>
        <v/>
      </c>
    </row>
    <row r="558" spans="1:12" x14ac:dyDescent="0.2">
      <c r="A558" s="15" t="str">
        <f t="shared" si="25"/>
        <v/>
      </c>
      <c r="B558" s="8"/>
      <c r="C558" s="77" t="str">
        <f>IFERROR(CONCATENATE(VLOOKUP(E558,تصنيفات!C:D,2,0),"/",VLOOKUP(B558,تصنيفات!A:B,2,0)),"")</f>
        <v/>
      </c>
      <c r="D558" s="77"/>
      <c r="E558" s="44"/>
      <c r="F558" s="51"/>
      <c r="G558" s="51">
        <v>0</v>
      </c>
      <c r="H558" s="15">
        <f t="shared" si="26"/>
        <v>0</v>
      </c>
      <c r="I558" s="51"/>
      <c r="J558" s="15" t="str">
        <f t="shared" si="27"/>
        <v/>
      </c>
      <c r="K558" s="51"/>
      <c r="L558" s="15" t="str">
        <f>IFERROR(INDEX(تصنيفات!E:E,MATCH($E558,تصنيفات!$C$1:'تصنيفات'!$C$1500,0)),"")</f>
        <v/>
      </c>
    </row>
    <row r="559" spans="1:12" x14ac:dyDescent="0.2">
      <c r="A559" s="15" t="str">
        <f t="shared" si="25"/>
        <v/>
      </c>
      <c r="B559" s="8"/>
      <c r="C559" s="77" t="str">
        <f>IFERROR(CONCATENATE(VLOOKUP(E559,تصنيفات!C:D,2,0),"/",VLOOKUP(B559,تصنيفات!A:B,2,0)),"")</f>
        <v/>
      </c>
      <c r="D559" s="77"/>
      <c r="E559" s="44"/>
      <c r="F559" s="51"/>
      <c r="G559" s="51">
        <v>0</v>
      </c>
      <c r="H559" s="15">
        <f t="shared" si="26"/>
        <v>0</v>
      </c>
      <c r="I559" s="51"/>
      <c r="J559" s="15" t="str">
        <f t="shared" si="27"/>
        <v/>
      </c>
      <c r="K559" s="51"/>
      <c r="L559" s="15" t="str">
        <f>IFERROR(INDEX(تصنيفات!E:E,MATCH($E559,تصنيفات!$C$1:'تصنيفات'!$C$1500,0)),"")</f>
        <v/>
      </c>
    </row>
    <row r="560" spans="1:12" x14ac:dyDescent="0.2">
      <c r="A560" s="15" t="str">
        <f t="shared" si="25"/>
        <v/>
      </c>
      <c r="B560" s="8"/>
      <c r="C560" s="77" t="str">
        <f>IFERROR(CONCATENATE(VLOOKUP(E560,تصنيفات!C:D,2,0),"/",VLOOKUP(B560,تصنيفات!A:B,2,0)),"")</f>
        <v/>
      </c>
      <c r="D560" s="77"/>
      <c r="E560" s="44"/>
      <c r="F560" s="51"/>
      <c r="G560" s="51">
        <v>0</v>
      </c>
      <c r="H560" s="15">
        <f t="shared" si="26"/>
        <v>0</v>
      </c>
      <c r="I560" s="51"/>
      <c r="J560" s="15" t="str">
        <f t="shared" si="27"/>
        <v/>
      </c>
      <c r="K560" s="51"/>
      <c r="L560" s="15" t="str">
        <f>IFERROR(INDEX(تصنيفات!E:E,MATCH($E560,تصنيفات!$C$1:'تصنيفات'!$C$1500,0)),"")</f>
        <v/>
      </c>
    </row>
    <row r="561" spans="1:12" x14ac:dyDescent="0.2">
      <c r="A561" s="15" t="str">
        <f t="shared" si="25"/>
        <v/>
      </c>
      <c r="B561" s="8"/>
      <c r="C561" s="77" t="str">
        <f>IFERROR(CONCATENATE(VLOOKUP(E561,تصنيفات!C:D,2,0),"/",VLOOKUP(B561,تصنيفات!A:B,2,0)),"")</f>
        <v/>
      </c>
      <c r="D561" s="77"/>
      <c r="E561" s="44"/>
      <c r="F561" s="51"/>
      <c r="G561" s="51">
        <v>0</v>
      </c>
      <c r="H561" s="15">
        <f t="shared" si="26"/>
        <v>0</v>
      </c>
      <c r="I561" s="51"/>
      <c r="J561" s="15" t="str">
        <f t="shared" si="27"/>
        <v/>
      </c>
      <c r="K561" s="51"/>
      <c r="L561" s="15" t="str">
        <f>IFERROR(INDEX(تصنيفات!E:E,MATCH($E561,تصنيفات!$C$1:'تصنيفات'!$C$1500,0)),"")</f>
        <v/>
      </c>
    </row>
    <row r="562" spans="1:12" x14ac:dyDescent="0.2">
      <c r="A562" s="15" t="str">
        <f t="shared" si="25"/>
        <v/>
      </c>
      <c r="B562" s="8"/>
      <c r="C562" s="77" t="str">
        <f>IFERROR(CONCATENATE(VLOOKUP(E562,تصنيفات!C:D,2,0),"/",VLOOKUP(B562,تصنيفات!A:B,2,0)),"")</f>
        <v/>
      </c>
      <c r="D562" s="77"/>
      <c r="E562" s="44"/>
      <c r="F562" s="51"/>
      <c r="G562" s="51">
        <v>0</v>
      </c>
      <c r="H562" s="15">
        <f t="shared" si="26"/>
        <v>0</v>
      </c>
      <c r="I562" s="51"/>
      <c r="J562" s="15" t="str">
        <f t="shared" si="27"/>
        <v/>
      </c>
      <c r="K562" s="51"/>
      <c r="L562" s="15" t="str">
        <f>IFERROR(INDEX(تصنيفات!E:E,MATCH($E562,تصنيفات!$C$1:'تصنيفات'!$C$1500,0)),"")</f>
        <v/>
      </c>
    </row>
    <row r="563" spans="1:12" x14ac:dyDescent="0.2">
      <c r="A563" s="15" t="str">
        <f t="shared" si="25"/>
        <v/>
      </c>
      <c r="B563" s="8"/>
      <c r="C563" s="77" t="str">
        <f>IFERROR(CONCATENATE(VLOOKUP(E563,تصنيفات!C:D,2,0),"/",VLOOKUP(B563,تصنيفات!A:B,2,0)),"")</f>
        <v/>
      </c>
      <c r="D563" s="77"/>
      <c r="E563" s="44"/>
      <c r="F563" s="51"/>
      <c r="G563" s="51">
        <v>0</v>
      </c>
      <c r="H563" s="15">
        <f t="shared" si="26"/>
        <v>0</v>
      </c>
      <c r="I563" s="51"/>
      <c r="J563" s="15" t="str">
        <f t="shared" si="27"/>
        <v/>
      </c>
      <c r="K563" s="51"/>
      <c r="L563" s="15" t="str">
        <f>IFERROR(INDEX(تصنيفات!E:E,MATCH($E563,تصنيفات!$C$1:'تصنيفات'!$C$1500,0)),"")</f>
        <v/>
      </c>
    </row>
    <row r="564" spans="1:12" x14ac:dyDescent="0.2">
      <c r="A564" s="15" t="str">
        <f t="shared" si="25"/>
        <v/>
      </c>
      <c r="B564" s="8"/>
      <c r="C564" s="77" t="str">
        <f>IFERROR(CONCATENATE(VLOOKUP(E564,تصنيفات!C:D,2,0),"/",VLOOKUP(B564,تصنيفات!A:B,2,0)),"")</f>
        <v/>
      </c>
      <c r="D564" s="77"/>
      <c r="E564" s="44"/>
      <c r="F564" s="51"/>
      <c r="G564" s="51">
        <v>0</v>
      </c>
      <c r="H564" s="15">
        <f t="shared" si="26"/>
        <v>0</v>
      </c>
      <c r="I564" s="51"/>
      <c r="J564" s="15" t="str">
        <f t="shared" si="27"/>
        <v/>
      </c>
      <c r="K564" s="51"/>
      <c r="L564" s="15" t="str">
        <f>IFERROR(INDEX(تصنيفات!E:E,MATCH($E564,تصنيفات!$C$1:'تصنيفات'!$C$1500,0)),"")</f>
        <v/>
      </c>
    </row>
    <row r="565" spans="1:12" x14ac:dyDescent="0.2">
      <c r="A565" s="15" t="str">
        <f t="shared" si="25"/>
        <v/>
      </c>
      <c r="B565" s="8"/>
      <c r="C565" s="77" t="str">
        <f>IFERROR(CONCATENATE(VLOOKUP(E565,تصنيفات!C:D,2,0),"/",VLOOKUP(B565,تصنيفات!A:B,2,0)),"")</f>
        <v/>
      </c>
      <c r="D565" s="77"/>
      <c r="E565" s="44"/>
      <c r="F565" s="51"/>
      <c r="G565" s="51">
        <v>0</v>
      </c>
      <c r="H565" s="15">
        <f t="shared" si="26"/>
        <v>0</v>
      </c>
      <c r="I565" s="51"/>
      <c r="J565" s="15" t="str">
        <f t="shared" si="27"/>
        <v/>
      </c>
      <c r="K565" s="51"/>
      <c r="L565" s="15" t="str">
        <f>IFERROR(INDEX(تصنيفات!E:E,MATCH($E565,تصنيفات!$C$1:'تصنيفات'!$C$1500,0)),"")</f>
        <v/>
      </c>
    </row>
    <row r="566" spans="1:12" x14ac:dyDescent="0.2">
      <c r="A566" s="15" t="str">
        <f t="shared" si="25"/>
        <v/>
      </c>
      <c r="B566" s="8"/>
      <c r="C566" s="77" t="str">
        <f>IFERROR(CONCATENATE(VLOOKUP(E566,تصنيفات!C:D,2,0),"/",VLOOKUP(B566,تصنيفات!A:B,2,0)),"")</f>
        <v/>
      </c>
      <c r="D566" s="77"/>
      <c r="E566" s="44"/>
      <c r="F566" s="51"/>
      <c r="G566" s="51">
        <v>0</v>
      </c>
      <c r="H566" s="15">
        <f t="shared" si="26"/>
        <v>0</v>
      </c>
      <c r="I566" s="51"/>
      <c r="J566" s="15" t="str">
        <f t="shared" si="27"/>
        <v/>
      </c>
      <c r="K566" s="51"/>
      <c r="L566" s="15" t="str">
        <f>IFERROR(INDEX(تصنيفات!E:E,MATCH($E566,تصنيفات!$C$1:'تصنيفات'!$C$1500,0)),"")</f>
        <v/>
      </c>
    </row>
    <row r="567" spans="1:12" x14ac:dyDescent="0.2">
      <c r="A567" s="15" t="str">
        <f t="shared" si="25"/>
        <v/>
      </c>
      <c r="B567" s="8"/>
      <c r="C567" s="77" t="str">
        <f>IFERROR(CONCATENATE(VLOOKUP(E567,تصنيفات!C:D,2,0),"/",VLOOKUP(B567,تصنيفات!A:B,2,0)),"")</f>
        <v/>
      </c>
      <c r="D567" s="77"/>
      <c r="E567" s="44"/>
      <c r="F567" s="51"/>
      <c r="G567" s="51">
        <v>0</v>
      </c>
      <c r="H567" s="15">
        <f t="shared" si="26"/>
        <v>0</v>
      </c>
      <c r="I567" s="51"/>
      <c r="J567" s="15" t="str">
        <f t="shared" si="27"/>
        <v/>
      </c>
      <c r="K567" s="51"/>
      <c r="L567" s="15" t="str">
        <f>IFERROR(INDEX(تصنيفات!E:E,MATCH($E567,تصنيفات!$C$1:'تصنيفات'!$C$1500,0)),"")</f>
        <v/>
      </c>
    </row>
    <row r="568" spans="1:12" x14ac:dyDescent="0.2">
      <c r="A568" s="15" t="str">
        <f t="shared" si="25"/>
        <v/>
      </c>
      <c r="B568" s="8"/>
      <c r="C568" s="77" t="str">
        <f>IFERROR(CONCATENATE(VLOOKUP(E568,تصنيفات!C:D,2,0),"/",VLOOKUP(B568,تصنيفات!A:B,2,0)),"")</f>
        <v/>
      </c>
      <c r="D568" s="77"/>
      <c r="E568" s="44"/>
      <c r="F568" s="51"/>
      <c r="G568" s="51">
        <v>0</v>
      </c>
      <c r="H568" s="15">
        <f t="shared" si="26"/>
        <v>0</v>
      </c>
      <c r="I568" s="51"/>
      <c r="J568" s="15" t="str">
        <f t="shared" si="27"/>
        <v/>
      </c>
      <c r="K568" s="51"/>
      <c r="L568" s="15" t="str">
        <f>IFERROR(INDEX(تصنيفات!E:E,MATCH($E568,تصنيفات!$C$1:'تصنيفات'!$C$1500,0)),"")</f>
        <v/>
      </c>
    </row>
    <row r="569" spans="1:12" x14ac:dyDescent="0.2">
      <c r="A569" s="15" t="str">
        <f t="shared" si="25"/>
        <v/>
      </c>
      <c r="B569" s="8"/>
      <c r="C569" s="77" t="str">
        <f>IFERROR(CONCATENATE(VLOOKUP(E569,تصنيفات!C:D,2,0),"/",VLOOKUP(B569,تصنيفات!A:B,2,0)),"")</f>
        <v/>
      </c>
      <c r="D569" s="77"/>
      <c r="E569" s="44"/>
      <c r="F569" s="51"/>
      <c r="G569" s="51">
        <v>0</v>
      </c>
      <c r="H569" s="15">
        <f t="shared" si="26"/>
        <v>0</v>
      </c>
      <c r="I569" s="51"/>
      <c r="J569" s="15" t="str">
        <f t="shared" si="27"/>
        <v/>
      </c>
      <c r="K569" s="51"/>
      <c r="L569" s="15" t="str">
        <f>IFERROR(INDEX(تصنيفات!E:E,MATCH($E569,تصنيفات!$C$1:'تصنيفات'!$C$1500,0)),"")</f>
        <v/>
      </c>
    </row>
    <row r="570" spans="1:12" x14ac:dyDescent="0.2">
      <c r="A570" s="15" t="str">
        <f t="shared" si="25"/>
        <v/>
      </c>
      <c r="B570" s="8"/>
      <c r="C570" s="77" t="str">
        <f>IFERROR(CONCATENATE(VLOOKUP(E570,تصنيفات!C:D,2,0),"/",VLOOKUP(B570,تصنيفات!A:B,2,0)),"")</f>
        <v/>
      </c>
      <c r="D570" s="77"/>
      <c r="E570" s="44"/>
      <c r="F570" s="51"/>
      <c r="G570" s="51">
        <v>0</v>
      </c>
      <c r="H570" s="15">
        <f t="shared" si="26"/>
        <v>0</v>
      </c>
      <c r="I570" s="51"/>
      <c r="J570" s="15" t="str">
        <f t="shared" si="27"/>
        <v/>
      </c>
      <c r="K570" s="51"/>
      <c r="L570" s="15" t="str">
        <f>IFERROR(INDEX(تصنيفات!E:E,MATCH($E570,تصنيفات!$C$1:'تصنيفات'!$C$1500,0)),"")</f>
        <v/>
      </c>
    </row>
    <row r="571" spans="1:12" x14ac:dyDescent="0.2">
      <c r="A571" s="15" t="str">
        <f t="shared" si="25"/>
        <v/>
      </c>
      <c r="B571" s="8"/>
      <c r="C571" s="77" t="str">
        <f>IFERROR(CONCATENATE(VLOOKUP(E571,تصنيفات!C:D,2,0),"/",VLOOKUP(B571,تصنيفات!A:B,2,0)),"")</f>
        <v/>
      </c>
      <c r="D571" s="77"/>
      <c r="E571" s="44"/>
      <c r="F571" s="51"/>
      <c r="G571" s="51">
        <v>0</v>
      </c>
      <c r="H571" s="15">
        <f t="shared" si="26"/>
        <v>0</v>
      </c>
      <c r="I571" s="51"/>
      <c r="J571" s="15" t="str">
        <f t="shared" si="27"/>
        <v/>
      </c>
      <c r="K571" s="51"/>
      <c r="L571" s="15" t="str">
        <f>IFERROR(INDEX(تصنيفات!E:E,MATCH($E571,تصنيفات!$C$1:'تصنيفات'!$C$1500,0)),"")</f>
        <v/>
      </c>
    </row>
    <row r="572" spans="1:12" x14ac:dyDescent="0.2">
      <c r="A572" s="15" t="str">
        <f t="shared" si="25"/>
        <v/>
      </c>
      <c r="B572" s="8"/>
      <c r="C572" s="77" t="str">
        <f>IFERROR(CONCATENATE(VLOOKUP(E572,تصنيفات!C:D,2,0),"/",VLOOKUP(B572,تصنيفات!A:B,2,0)),"")</f>
        <v/>
      </c>
      <c r="D572" s="77"/>
      <c r="E572" s="44"/>
      <c r="F572" s="51"/>
      <c r="G572" s="51">
        <v>0</v>
      </c>
      <c r="H572" s="15">
        <f t="shared" si="26"/>
        <v>0</v>
      </c>
      <c r="I572" s="51"/>
      <c r="J572" s="15" t="str">
        <f t="shared" si="27"/>
        <v/>
      </c>
      <c r="K572" s="51"/>
      <c r="L572" s="15" t="str">
        <f>IFERROR(INDEX(تصنيفات!E:E,MATCH($E572,تصنيفات!$C$1:'تصنيفات'!$C$1500,0)),"")</f>
        <v/>
      </c>
    </row>
    <row r="573" spans="1:12" x14ac:dyDescent="0.2">
      <c r="A573" s="15" t="str">
        <f t="shared" si="25"/>
        <v/>
      </c>
      <c r="B573" s="8"/>
      <c r="C573" s="77" t="str">
        <f>IFERROR(CONCATENATE(VLOOKUP(E573,تصنيفات!C:D,2,0),"/",VLOOKUP(B573,تصنيفات!A:B,2,0)),"")</f>
        <v/>
      </c>
      <c r="D573" s="77"/>
      <c r="E573" s="44"/>
      <c r="F573" s="51"/>
      <c r="G573" s="51">
        <v>0</v>
      </c>
      <c r="H573" s="15">
        <f t="shared" si="26"/>
        <v>0</v>
      </c>
      <c r="I573" s="51"/>
      <c r="J573" s="15" t="str">
        <f t="shared" si="27"/>
        <v/>
      </c>
      <c r="K573" s="51"/>
      <c r="L573" s="15" t="str">
        <f>IFERROR(INDEX(تصنيفات!E:E,MATCH($E573,تصنيفات!$C$1:'تصنيفات'!$C$1500,0)),"")</f>
        <v/>
      </c>
    </row>
    <row r="574" spans="1:12" x14ac:dyDescent="0.2">
      <c r="A574" s="15" t="str">
        <f t="shared" si="25"/>
        <v/>
      </c>
      <c r="B574" s="8"/>
      <c r="C574" s="77" t="str">
        <f>IFERROR(CONCATENATE(VLOOKUP(E574,تصنيفات!C:D,2,0),"/",VLOOKUP(B574,تصنيفات!A:B,2,0)),"")</f>
        <v/>
      </c>
      <c r="D574" s="77"/>
      <c r="E574" s="44"/>
      <c r="F574" s="51"/>
      <c r="G574" s="51">
        <v>0</v>
      </c>
      <c r="H574" s="15">
        <f t="shared" si="26"/>
        <v>0</v>
      </c>
      <c r="I574" s="51"/>
      <c r="J574" s="15" t="str">
        <f t="shared" si="27"/>
        <v/>
      </c>
      <c r="K574" s="51"/>
      <c r="L574" s="15" t="str">
        <f>IFERROR(INDEX(تصنيفات!E:E,MATCH($E574,تصنيفات!$C$1:'تصنيفات'!$C$1500,0)),"")</f>
        <v/>
      </c>
    </row>
    <row r="575" spans="1:12" x14ac:dyDescent="0.2">
      <c r="A575" s="15" t="str">
        <f t="shared" si="25"/>
        <v/>
      </c>
      <c r="B575" s="8"/>
      <c r="C575" s="77" t="str">
        <f>IFERROR(CONCATENATE(VLOOKUP(E575,تصنيفات!C:D,2,0),"/",VLOOKUP(B575,تصنيفات!A:B,2,0)),"")</f>
        <v/>
      </c>
      <c r="D575" s="77"/>
      <c r="E575" s="44"/>
      <c r="F575" s="51"/>
      <c r="G575" s="51">
        <v>0</v>
      </c>
      <c r="H575" s="15">
        <f t="shared" si="26"/>
        <v>0</v>
      </c>
      <c r="I575" s="51"/>
      <c r="J575" s="15" t="str">
        <f t="shared" si="27"/>
        <v/>
      </c>
      <c r="K575" s="51"/>
      <c r="L575" s="15" t="str">
        <f>IFERROR(INDEX(تصنيفات!E:E,MATCH($E575,تصنيفات!$C$1:'تصنيفات'!$C$1500,0)),"")</f>
        <v/>
      </c>
    </row>
    <row r="576" spans="1:12" x14ac:dyDescent="0.2">
      <c r="A576" s="15" t="str">
        <f t="shared" si="25"/>
        <v/>
      </c>
      <c r="B576" s="8"/>
      <c r="C576" s="77" t="str">
        <f>IFERROR(CONCATENATE(VLOOKUP(E576,تصنيفات!C:D,2,0),"/",VLOOKUP(B576,تصنيفات!A:B,2,0)),"")</f>
        <v/>
      </c>
      <c r="D576" s="77"/>
      <c r="E576" s="44"/>
      <c r="F576" s="51"/>
      <c r="G576" s="51">
        <v>0</v>
      </c>
      <c r="H576" s="15">
        <f t="shared" si="26"/>
        <v>0</v>
      </c>
      <c r="I576" s="51"/>
      <c r="J576" s="15" t="str">
        <f t="shared" si="27"/>
        <v/>
      </c>
      <c r="K576" s="51"/>
      <c r="L576" s="15" t="str">
        <f>IFERROR(INDEX(تصنيفات!E:E,MATCH($E576,تصنيفات!$C$1:'تصنيفات'!$C$1500,0)),"")</f>
        <v/>
      </c>
    </row>
    <row r="577" spans="1:12" x14ac:dyDescent="0.2">
      <c r="A577" s="15" t="str">
        <f t="shared" si="25"/>
        <v/>
      </c>
      <c r="B577" s="8"/>
      <c r="C577" s="77" t="str">
        <f>IFERROR(CONCATENATE(VLOOKUP(E577,تصنيفات!C:D,2,0),"/",VLOOKUP(B577,تصنيفات!A:B,2,0)),"")</f>
        <v/>
      </c>
      <c r="D577" s="77"/>
      <c r="E577" s="44"/>
      <c r="F577" s="51"/>
      <c r="G577" s="51">
        <v>0</v>
      </c>
      <c r="H577" s="15">
        <f t="shared" si="26"/>
        <v>0</v>
      </c>
      <c r="I577" s="51"/>
      <c r="J577" s="15" t="str">
        <f t="shared" si="27"/>
        <v/>
      </c>
      <c r="K577" s="51"/>
      <c r="L577" s="15" t="str">
        <f>IFERROR(INDEX(تصنيفات!E:E,MATCH($E577,تصنيفات!$C$1:'تصنيفات'!$C$1500,0)),"")</f>
        <v/>
      </c>
    </row>
    <row r="578" spans="1:12" x14ac:dyDescent="0.2">
      <c r="A578" s="15" t="str">
        <f t="shared" si="25"/>
        <v/>
      </c>
      <c r="B578" s="8"/>
      <c r="C578" s="77" t="str">
        <f>IFERROR(CONCATENATE(VLOOKUP(E578,تصنيفات!C:D,2,0),"/",VLOOKUP(B578,تصنيفات!A:B,2,0)),"")</f>
        <v/>
      </c>
      <c r="D578" s="77"/>
      <c r="E578" s="44"/>
      <c r="F578" s="51"/>
      <c r="G578" s="51">
        <v>0</v>
      </c>
      <c r="H578" s="15">
        <f t="shared" si="26"/>
        <v>0</v>
      </c>
      <c r="I578" s="51"/>
      <c r="J578" s="15" t="str">
        <f t="shared" si="27"/>
        <v/>
      </c>
      <c r="K578" s="51"/>
      <c r="L578" s="15" t="str">
        <f>IFERROR(INDEX(تصنيفات!E:E,MATCH($E578,تصنيفات!$C$1:'تصنيفات'!$C$1500,0)),"")</f>
        <v/>
      </c>
    </row>
    <row r="579" spans="1:12" x14ac:dyDescent="0.2">
      <c r="A579" s="15" t="str">
        <f t="shared" ref="A579:A642" si="28">IF(B579="","",ROW()-1)</f>
        <v/>
      </c>
      <c r="B579" s="8"/>
      <c r="C579" s="77" t="str">
        <f>IFERROR(CONCATENATE(VLOOKUP(E579,تصنيفات!C:D,2,0),"/",VLOOKUP(B579,تصنيفات!A:B,2,0)),"")</f>
        <v/>
      </c>
      <c r="D579" s="77"/>
      <c r="E579" s="44"/>
      <c r="F579" s="51"/>
      <c r="G579" s="51">
        <v>0</v>
      </c>
      <c r="H579" s="15">
        <f t="shared" si="26"/>
        <v>0</v>
      </c>
      <c r="I579" s="51"/>
      <c r="J579" s="15" t="str">
        <f t="shared" si="27"/>
        <v/>
      </c>
      <c r="K579" s="51"/>
      <c r="L579" s="15" t="str">
        <f>IFERROR(INDEX(تصنيفات!E:E,MATCH($E579,تصنيفات!$C$1:'تصنيفات'!$C$1500,0)),"")</f>
        <v/>
      </c>
    </row>
    <row r="580" spans="1:12" x14ac:dyDescent="0.2">
      <c r="A580" s="15" t="str">
        <f t="shared" si="28"/>
        <v/>
      </c>
      <c r="B580" s="8"/>
      <c r="C580" s="77" t="str">
        <f>IFERROR(CONCATENATE(VLOOKUP(E580,تصنيفات!C:D,2,0),"/",VLOOKUP(B580,تصنيفات!A:B,2,0)),"")</f>
        <v/>
      </c>
      <c r="D580" s="77"/>
      <c r="E580" s="44"/>
      <c r="F580" s="51"/>
      <c r="G580" s="51">
        <v>0</v>
      </c>
      <c r="H580" s="15">
        <f t="shared" ref="H580:H643" si="29">IFERROR(F580-G580,"")</f>
        <v>0</v>
      </c>
      <c r="I580" s="51"/>
      <c r="J580" s="15" t="str">
        <f t="shared" si="27"/>
        <v/>
      </c>
      <c r="K580" s="51"/>
      <c r="L580" s="15" t="str">
        <f>IFERROR(INDEX(تصنيفات!E:E,MATCH($E580,تصنيفات!$C$1:'تصنيفات'!$C$1500,0)),"")</f>
        <v/>
      </c>
    </row>
    <row r="581" spans="1:12" x14ac:dyDescent="0.2">
      <c r="A581" s="15" t="str">
        <f t="shared" si="28"/>
        <v/>
      </c>
      <c r="B581" s="8"/>
      <c r="C581" s="77" t="str">
        <f>IFERROR(CONCATENATE(VLOOKUP(E581,تصنيفات!C:D,2,0),"/",VLOOKUP(B581,تصنيفات!A:B,2,0)),"")</f>
        <v/>
      </c>
      <c r="D581" s="77"/>
      <c r="E581" s="44"/>
      <c r="F581" s="51"/>
      <c r="G581" s="51">
        <v>0</v>
      </c>
      <c r="H581" s="15">
        <f t="shared" si="29"/>
        <v>0</v>
      </c>
      <c r="I581" s="51"/>
      <c r="J581" s="15" t="str">
        <f t="shared" si="27"/>
        <v/>
      </c>
      <c r="K581" s="51"/>
      <c r="L581" s="15" t="str">
        <f>IFERROR(INDEX(تصنيفات!E:E,MATCH($E581,تصنيفات!$C$1:'تصنيفات'!$C$1500,0)),"")</f>
        <v/>
      </c>
    </row>
    <row r="582" spans="1:12" x14ac:dyDescent="0.2">
      <c r="A582" s="15" t="str">
        <f t="shared" si="28"/>
        <v/>
      </c>
      <c r="B582" s="8"/>
      <c r="C582" s="77" t="str">
        <f>IFERROR(CONCATENATE(VLOOKUP(E582,تصنيفات!C:D,2,0),"/",VLOOKUP(B582,تصنيفات!A:B,2,0)),"")</f>
        <v/>
      </c>
      <c r="D582" s="77"/>
      <c r="E582" s="44"/>
      <c r="F582" s="51"/>
      <c r="G582" s="51">
        <v>0</v>
      </c>
      <c r="H582" s="15">
        <f t="shared" si="29"/>
        <v>0</v>
      </c>
      <c r="I582" s="51"/>
      <c r="J582" s="15" t="str">
        <f t="shared" si="27"/>
        <v/>
      </c>
      <c r="K582" s="51"/>
      <c r="L582" s="15" t="str">
        <f>IFERROR(INDEX(تصنيفات!E:E,MATCH($E582,تصنيفات!$C$1:'تصنيفات'!$C$1500,0)),"")</f>
        <v/>
      </c>
    </row>
    <row r="583" spans="1:12" x14ac:dyDescent="0.2">
      <c r="A583" s="15" t="str">
        <f t="shared" si="28"/>
        <v/>
      </c>
      <c r="B583" s="8"/>
      <c r="C583" s="77" t="str">
        <f>IFERROR(CONCATENATE(VLOOKUP(E583,تصنيفات!C:D,2,0),"/",VLOOKUP(B583,تصنيفات!A:B,2,0)),"")</f>
        <v/>
      </c>
      <c r="D583" s="77"/>
      <c r="E583" s="44"/>
      <c r="F583" s="51"/>
      <c r="G583" s="51">
        <v>0</v>
      </c>
      <c r="H583" s="15">
        <f t="shared" si="29"/>
        <v>0</v>
      </c>
      <c r="I583" s="51"/>
      <c r="J583" s="15" t="str">
        <f t="shared" si="27"/>
        <v/>
      </c>
      <c r="K583" s="51"/>
      <c r="L583" s="15" t="str">
        <f>IFERROR(INDEX(تصنيفات!E:E,MATCH($E583,تصنيفات!$C$1:'تصنيفات'!$C$1500,0)),"")</f>
        <v/>
      </c>
    </row>
    <row r="584" spans="1:12" x14ac:dyDescent="0.2">
      <c r="A584" s="15" t="str">
        <f t="shared" si="28"/>
        <v/>
      </c>
      <c r="B584" s="8"/>
      <c r="C584" s="77" t="str">
        <f>IFERROR(CONCATENATE(VLOOKUP(E584,تصنيفات!C:D,2,0),"/",VLOOKUP(B584,تصنيفات!A:B,2,0)),"")</f>
        <v/>
      </c>
      <c r="D584" s="77"/>
      <c r="E584" s="44"/>
      <c r="F584" s="51"/>
      <c r="G584" s="51">
        <v>0</v>
      </c>
      <c r="H584" s="15">
        <f t="shared" si="29"/>
        <v>0</v>
      </c>
      <c r="I584" s="51"/>
      <c r="J584" s="15" t="str">
        <f t="shared" si="27"/>
        <v/>
      </c>
      <c r="K584" s="51"/>
      <c r="L584" s="15" t="str">
        <f>IFERROR(INDEX(تصنيفات!E:E,MATCH($E584,تصنيفات!$C$1:'تصنيفات'!$C$1500,0)),"")</f>
        <v/>
      </c>
    </row>
    <row r="585" spans="1:12" x14ac:dyDescent="0.2">
      <c r="A585" s="15" t="str">
        <f t="shared" si="28"/>
        <v/>
      </c>
      <c r="B585" s="8"/>
      <c r="C585" s="77" t="str">
        <f>IFERROR(CONCATENATE(VLOOKUP(E585,تصنيفات!C:D,2,0),"/",VLOOKUP(B585,تصنيفات!A:B,2,0)),"")</f>
        <v/>
      </c>
      <c r="D585" s="77"/>
      <c r="E585" s="44"/>
      <c r="F585" s="51"/>
      <c r="G585" s="51">
        <v>0</v>
      </c>
      <c r="H585" s="15">
        <f t="shared" si="29"/>
        <v>0</v>
      </c>
      <c r="I585" s="51"/>
      <c r="J585" s="15" t="str">
        <f t="shared" si="27"/>
        <v/>
      </c>
      <c r="K585" s="51"/>
      <c r="L585" s="15" t="str">
        <f>IFERROR(INDEX(تصنيفات!E:E,MATCH($E585,تصنيفات!$C$1:'تصنيفات'!$C$1500,0)),"")</f>
        <v/>
      </c>
    </row>
    <row r="586" spans="1:12" x14ac:dyDescent="0.2">
      <c r="A586" s="15" t="str">
        <f t="shared" si="28"/>
        <v/>
      </c>
      <c r="B586" s="8"/>
      <c r="C586" s="77" t="str">
        <f>IFERROR(CONCATENATE(VLOOKUP(E586,تصنيفات!C:D,2,0),"/",VLOOKUP(B586,تصنيفات!A:B,2,0)),"")</f>
        <v/>
      </c>
      <c r="D586" s="77"/>
      <c r="E586" s="44"/>
      <c r="F586" s="51"/>
      <c r="G586" s="51">
        <v>0</v>
      </c>
      <c r="H586" s="15">
        <f t="shared" si="29"/>
        <v>0</v>
      </c>
      <c r="I586" s="51"/>
      <c r="J586" s="15" t="str">
        <f t="shared" si="27"/>
        <v/>
      </c>
      <c r="K586" s="51"/>
      <c r="L586" s="15" t="str">
        <f>IFERROR(INDEX(تصنيفات!E:E,MATCH($E586,تصنيفات!$C$1:'تصنيفات'!$C$1500,0)),"")</f>
        <v/>
      </c>
    </row>
    <row r="587" spans="1:12" x14ac:dyDescent="0.2">
      <c r="A587" s="15" t="str">
        <f t="shared" si="28"/>
        <v/>
      </c>
      <c r="B587" s="8"/>
      <c r="C587" s="77" t="str">
        <f>IFERROR(CONCATENATE(VLOOKUP(E587,تصنيفات!C:D,2,0),"/",VLOOKUP(B587,تصنيفات!A:B,2,0)),"")</f>
        <v/>
      </c>
      <c r="D587" s="77"/>
      <c r="E587" s="44"/>
      <c r="F587" s="51"/>
      <c r="G587" s="51">
        <v>0</v>
      </c>
      <c r="H587" s="15">
        <f t="shared" si="29"/>
        <v>0</v>
      </c>
      <c r="I587" s="51"/>
      <c r="J587" s="15" t="str">
        <f t="shared" ref="J587:J650" si="30">IFERROR(I587/F587,"")</f>
        <v/>
      </c>
      <c r="K587" s="51"/>
      <c r="L587" s="15" t="str">
        <f>IFERROR(INDEX(تصنيفات!E:E,MATCH($E587,تصنيفات!$C$1:'تصنيفات'!$C$1500,0)),"")</f>
        <v/>
      </c>
    </row>
    <row r="588" spans="1:12" x14ac:dyDescent="0.2">
      <c r="A588" s="15" t="str">
        <f t="shared" si="28"/>
        <v/>
      </c>
      <c r="B588" s="8"/>
      <c r="C588" s="77" t="str">
        <f>IFERROR(CONCATENATE(VLOOKUP(E588,تصنيفات!C:D,2,0),"/",VLOOKUP(B588,تصنيفات!A:B,2,0)),"")</f>
        <v/>
      </c>
      <c r="D588" s="77"/>
      <c r="E588" s="44"/>
      <c r="F588" s="51"/>
      <c r="G588" s="51">
        <v>0</v>
      </c>
      <c r="H588" s="15">
        <f t="shared" si="29"/>
        <v>0</v>
      </c>
      <c r="I588" s="51"/>
      <c r="J588" s="15" t="str">
        <f t="shared" si="30"/>
        <v/>
      </c>
      <c r="K588" s="51"/>
      <c r="L588" s="15" t="str">
        <f>IFERROR(INDEX(تصنيفات!E:E,MATCH($E588,تصنيفات!$C$1:'تصنيفات'!$C$1500,0)),"")</f>
        <v/>
      </c>
    </row>
    <row r="589" spans="1:12" x14ac:dyDescent="0.2">
      <c r="A589" s="15" t="str">
        <f t="shared" si="28"/>
        <v/>
      </c>
      <c r="B589" s="8"/>
      <c r="C589" s="77" t="str">
        <f>IFERROR(CONCATENATE(VLOOKUP(E589,تصنيفات!C:D,2,0),"/",VLOOKUP(B589,تصنيفات!A:B,2,0)),"")</f>
        <v/>
      </c>
      <c r="D589" s="77"/>
      <c r="E589" s="44"/>
      <c r="F589" s="51"/>
      <c r="G589" s="51">
        <v>0</v>
      </c>
      <c r="H589" s="15">
        <f t="shared" si="29"/>
        <v>0</v>
      </c>
      <c r="I589" s="51"/>
      <c r="J589" s="15" t="str">
        <f t="shared" si="30"/>
        <v/>
      </c>
      <c r="K589" s="51"/>
      <c r="L589" s="15" t="str">
        <f>IFERROR(INDEX(تصنيفات!E:E,MATCH($E589,تصنيفات!$C$1:'تصنيفات'!$C$1500,0)),"")</f>
        <v/>
      </c>
    </row>
    <row r="590" spans="1:12" x14ac:dyDescent="0.2">
      <c r="A590" s="15" t="str">
        <f t="shared" si="28"/>
        <v/>
      </c>
      <c r="B590" s="8"/>
      <c r="C590" s="77" t="str">
        <f>IFERROR(CONCATENATE(VLOOKUP(E590,تصنيفات!C:D,2,0),"/",VLOOKUP(B590,تصنيفات!A:B,2,0)),"")</f>
        <v/>
      </c>
      <c r="D590" s="77"/>
      <c r="E590" s="44"/>
      <c r="F590" s="51"/>
      <c r="G590" s="51">
        <v>0</v>
      </c>
      <c r="H590" s="15">
        <f t="shared" si="29"/>
        <v>0</v>
      </c>
      <c r="I590" s="51"/>
      <c r="J590" s="15" t="str">
        <f t="shared" si="30"/>
        <v/>
      </c>
      <c r="K590" s="51"/>
      <c r="L590" s="15" t="str">
        <f>IFERROR(INDEX(تصنيفات!E:E,MATCH($E590,تصنيفات!$C$1:'تصنيفات'!$C$1500,0)),"")</f>
        <v/>
      </c>
    </row>
    <row r="591" spans="1:12" x14ac:dyDescent="0.2">
      <c r="A591" s="15" t="str">
        <f t="shared" si="28"/>
        <v/>
      </c>
      <c r="B591" s="8"/>
      <c r="C591" s="77" t="str">
        <f>IFERROR(CONCATENATE(VLOOKUP(E591,تصنيفات!C:D,2,0),"/",VLOOKUP(B591,تصنيفات!A:B,2,0)),"")</f>
        <v/>
      </c>
      <c r="D591" s="77"/>
      <c r="E591" s="44"/>
      <c r="F591" s="51"/>
      <c r="G591" s="51">
        <v>0</v>
      </c>
      <c r="H591" s="15">
        <f t="shared" si="29"/>
        <v>0</v>
      </c>
      <c r="I591" s="51"/>
      <c r="J591" s="15" t="str">
        <f t="shared" si="30"/>
        <v/>
      </c>
      <c r="K591" s="51"/>
      <c r="L591" s="15" t="str">
        <f>IFERROR(INDEX(تصنيفات!E:E,MATCH($E591,تصنيفات!$C$1:'تصنيفات'!$C$1500,0)),"")</f>
        <v/>
      </c>
    </row>
    <row r="592" spans="1:12" x14ac:dyDescent="0.2">
      <c r="A592" s="15" t="str">
        <f t="shared" si="28"/>
        <v/>
      </c>
      <c r="B592" s="8"/>
      <c r="C592" s="77" t="str">
        <f>IFERROR(CONCATENATE(VLOOKUP(E592,تصنيفات!C:D,2,0),"/",VLOOKUP(B592,تصنيفات!A:B,2,0)),"")</f>
        <v/>
      </c>
      <c r="D592" s="77"/>
      <c r="E592" s="44"/>
      <c r="F592" s="51"/>
      <c r="G592" s="51">
        <v>0</v>
      </c>
      <c r="H592" s="15">
        <f t="shared" si="29"/>
        <v>0</v>
      </c>
      <c r="I592" s="51"/>
      <c r="J592" s="15" t="str">
        <f t="shared" si="30"/>
        <v/>
      </c>
      <c r="K592" s="51"/>
      <c r="L592" s="15" t="str">
        <f>IFERROR(INDEX(تصنيفات!E:E,MATCH($E592,تصنيفات!$C$1:'تصنيفات'!$C$1500,0)),"")</f>
        <v/>
      </c>
    </row>
    <row r="593" spans="1:12" x14ac:dyDescent="0.2">
      <c r="A593" s="15" t="str">
        <f t="shared" si="28"/>
        <v/>
      </c>
      <c r="B593" s="8"/>
      <c r="C593" s="77" t="str">
        <f>IFERROR(CONCATENATE(VLOOKUP(E593,تصنيفات!C:D,2,0),"/",VLOOKUP(B593,تصنيفات!A:B,2,0)),"")</f>
        <v/>
      </c>
      <c r="D593" s="77"/>
      <c r="E593" s="44"/>
      <c r="F593" s="51"/>
      <c r="G593" s="51">
        <v>0</v>
      </c>
      <c r="H593" s="15">
        <f t="shared" si="29"/>
        <v>0</v>
      </c>
      <c r="I593" s="51"/>
      <c r="J593" s="15" t="str">
        <f t="shared" si="30"/>
        <v/>
      </c>
      <c r="K593" s="51"/>
      <c r="L593" s="15" t="str">
        <f>IFERROR(INDEX(تصنيفات!E:E,MATCH($E593,تصنيفات!$C$1:'تصنيفات'!$C$1500,0)),"")</f>
        <v/>
      </c>
    </row>
    <row r="594" spans="1:12" x14ac:dyDescent="0.2">
      <c r="A594" s="15" t="str">
        <f t="shared" si="28"/>
        <v/>
      </c>
      <c r="B594" s="8"/>
      <c r="C594" s="77" t="str">
        <f>IFERROR(CONCATENATE(VLOOKUP(E594,تصنيفات!C:D,2,0),"/",VLOOKUP(B594,تصنيفات!A:B,2,0)),"")</f>
        <v/>
      </c>
      <c r="D594" s="77"/>
      <c r="E594" s="44"/>
      <c r="F594" s="51"/>
      <c r="G594" s="51">
        <v>0</v>
      </c>
      <c r="H594" s="15">
        <f t="shared" si="29"/>
        <v>0</v>
      </c>
      <c r="I594" s="51"/>
      <c r="J594" s="15" t="str">
        <f t="shared" si="30"/>
        <v/>
      </c>
      <c r="K594" s="51"/>
      <c r="L594" s="15" t="str">
        <f>IFERROR(INDEX(تصنيفات!E:E,MATCH($E594,تصنيفات!$C$1:'تصنيفات'!$C$1500,0)),"")</f>
        <v/>
      </c>
    </row>
    <row r="595" spans="1:12" x14ac:dyDescent="0.2">
      <c r="A595" s="15" t="str">
        <f t="shared" si="28"/>
        <v/>
      </c>
      <c r="B595" s="8"/>
      <c r="C595" s="77" t="str">
        <f>IFERROR(CONCATENATE(VLOOKUP(E595,تصنيفات!C:D,2,0),"/",VLOOKUP(B595,تصنيفات!A:B,2,0)),"")</f>
        <v/>
      </c>
      <c r="D595" s="77"/>
      <c r="E595" s="44"/>
      <c r="F595" s="51"/>
      <c r="G595" s="51">
        <v>0</v>
      </c>
      <c r="H595" s="15">
        <f t="shared" si="29"/>
        <v>0</v>
      </c>
      <c r="I595" s="51"/>
      <c r="J595" s="15" t="str">
        <f t="shared" si="30"/>
        <v/>
      </c>
      <c r="K595" s="51"/>
      <c r="L595" s="15" t="str">
        <f>IFERROR(INDEX(تصنيفات!E:E,MATCH($E595,تصنيفات!$C$1:'تصنيفات'!$C$1500,0)),"")</f>
        <v/>
      </c>
    </row>
    <row r="596" spans="1:12" x14ac:dyDescent="0.2">
      <c r="A596" s="15" t="str">
        <f t="shared" si="28"/>
        <v/>
      </c>
      <c r="B596" s="8"/>
      <c r="C596" s="77" t="str">
        <f>IFERROR(CONCATENATE(VLOOKUP(E596,تصنيفات!C:D,2,0),"/",VLOOKUP(B596,تصنيفات!A:B,2,0)),"")</f>
        <v/>
      </c>
      <c r="D596" s="77"/>
      <c r="E596" s="44"/>
      <c r="F596" s="51"/>
      <c r="G596" s="51">
        <v>0</v>
      </c>
      <c r="H596" s="15">
        <f t="shared" si="29"/>
        <v>0</v>
      </c>
      <c r="I596" s="51"/>
      <c r="J596" s="15" t="str">
        <f t="shared" si="30"/>
        <v/>
      </c>
      <c r="K596" s="51"/>
      <c r="L596" s="15" t="str">
        <f>IFERROR(INDEX(تصنيفات!E:E,MATCH($E596,تصنيفات!$C$1:'تصنيفات'!$C$1500,0)),"")</f>
        <v/>
      </c>
    </row>
    <row r="597" spans="1:12" x14ac:dyDescent="0.2">
      <c r="A597" s="15" t="str">
        <f t="shared" si="28"/>
        <v/>
      </c>
      <c r="B597" s="8"/>
      <c r="C597" s="77" t="str">
        <f>IFERROR(CONCATENATE(VLOOKUP(E597,تصنيفات!C:D,2,0),"/",VLOOKUP(B597,تصنيفات!A:B,2,0)),"")</f>
        <v/>
      </c>
      <c r="D597" s="77"/>
      <c r="E597" s="44"/>
      <c r="F597" s="51"/>
      <c r="G597" s="51">
        <v>0</v>
      </c>
      <c r="H597" s="15">
        <f t="shared" si="29"/>
        <v>0</v>
      </c>
      <c r="I597" s="51"/>
      <c r="J597" s="15" t="str">
        <f t="shared" si="30"/>
        <v/>
      </c>
      <c r="K597" s="51"/>
      <c r="L597" s="15" t="str">
        <f>IFERROR(INDEX(تصنيفات!E:E,MATCH($E597,تصنيفات!$C$1:'تصنيفات'!$C$1500,0)),"")</f>
        <v/>
      </c>
    </row>
    <row r="598" spans="1:12" x14ac:dyDescent="0.2">
      <c r="A598" s="15" t="str">
        <f t="shared" si="28"/>
        <v/>
      </c>
      <c r="B598" s="8"/>
      <c r="C598" s="77" t="str">
        <f>IFERROR(CONCATENATE(VLOOKUP(E598,تصنيفات!C:D,2,0),"/",VLOOKUP(B598,تصنيفات!A:B,2,0)),"")</f>
        <v/>
      </c>
      <c r="D598" s="77"/>
      <c r="E598" s="44"/>
      <c r="F598" s="51"/>
      <c r="G598" s="51">
        <v>0</v>
      </c>
      <c r="H598" s="15">
        <f t="shared" si="29"/>
        <v>0</v>
      </c>
      <c r="I598" s="51"/>
      <c r="J598" s="15" t="str">
        <f t="shared" si="30"/>
        <v/>
      </c>
      <c r="K598" s="51"/>
      <c r="L598" s="15" t="str">
        <f>IFERROR(INDEX(تصنيفات!E:E,MATCH($E598,تصنيفات!$C$1:'تصنيفات'!$C$1500,0)),"")</f>
        <v/>
      </c>
    </row>
    <row r="599" spans="1:12" x14ac:dyDescent="0.2">
      <c r="A599" s="15" t="str">
        <f t="shared" si="28"/>
        <v/>
      </c>
      <c r="B599" s="8"/>
      <c r="C599" s="77" t="str">
        <f>IFERROR(CONCATENATE(VLOOKUP(E599,تصنيفات!C:D,2,0),"/",VLOOKUP(B599,تصنيفات!A:B,2,0)),"")</f>
        <v/>
      </c>
      <c r="D599" s="77"/>
      <c r="E599" s="44"/>
      <c r="F599" s="51"/>
      <c r="G599" s="51">
        <v>0</v>
      </c>
      <c r="H599" s="15">
        <f t="shared" si="29"/>
        <v>0</v>
      </c>
      <c r="I599" s="51"/>
      <c r="J599" s="15" t="str">
        <f t="shared" si="30"/>
        <v/>
      </c>
      <c r="K599" s="51"/>
      <c r="L599" s="15" t="str">
        <f>IFERROR(INDEX(تصنيفات!E:E,MATCH($E599,تصنيفات!$C$1:'تصنيفات'!$C$1500,0)),"")</f>
        <v/>
      </c>
    </row>
    <row r="600" spans="1:12" x14ac:dyDescent="0.2">
      <c r="A600" s="15" t="str">
        <f t="shared" si="28"/>
        <v/>
      </c>
      <c r="B600" s="8"/>
      <c r="C600" s="77" t="str">
        <f>IFERROR(CONCATENATE(VLOOKUP(E600,تصنيفات!C:D,2,0),"/",VLOOKUP(B600,تصنيفات!A:B,2,0)),"")</f>
        <v/>
      </c>
      <c r="D600" s="77"/>
      <c r="E600" s="44"/>
      <c r="F600" s="51"/>
      <c r="G600" s="51">
        <v>0</v>
      </c>
      <c r="H600" s="15">
        <f t="shared" si="29"/>
        <v>0</v>
      </c>
      <c r="I600" s="51"/>
      <c r="J600" s="15" t="str">
        <f t="shared" si="30"/>
        <v/>
      </c>
      <c r="K600" s="51"/>
      <c r="L600" s="15" t="str">
        <f>IFERROR(INDEX(تصنيفات!E:E,MATCH($E600,تصنيفات!$C$1:'تصنيفات'!$C$1500,0)),"")</f>
        <v/>
      </c>
    </row>
    <row r="601" spans="1:12" x14ac:dyDescent="0.2">
      <c r="A601" s="15" t="str">
        <f t="shared" si="28"/>
        <v/>
      </c>
      <c r="B601" s="8"/>
      <c r="C601" s="77" t="str">
        <f>IFERROR(CONCATENATE(VLOOKUP(E601,تصنيفات!C:D,2,0),"/",VLOOKUP(B601,تصنيفات!A:B,2,0)),"")</f>
        <v/>
      </c>
      <c r="D601" s="77"/>
      <c r="E601" s="44"/>
      <c r="F601" s="51"/>
      <c r="G601" s="51">
        <v>0</v>
      </c>
      <c r="H601" s="15">
        <f t="shared" si="29"/>
        <v>0</v>
      </c>
      <c r="I601" s="51"/>
      <c r="J601" s="15" t="str">
        <f t="shared" si="30"/>
        <v/>
      </c>
      <c r="K601" s="51"/>
      <c r="L601" s="15" t="str">
        <f>IFERROR(INDEX(تصنيفات!E:E,MATCH($E601,تصنيفات!$C$1:'تصنيفات'!$C$1500,0)),"")</f>
        <v/>
      </c>
    </row>
    <row r="602" spans="1:12" x14ac:dyDescent="0.2">
      <c r="A602" s="15" t="str">
        <f t="shared" si="28"/>
        <v/>
      </c>
      <c r="B602" s="8"/>
      <c r="C602" s="77" t="str">
        <f>IFERROR(CONCATENATE(VLOOKUP(E602,تصنيفات!C:D,2,0),"/",VLOOKUP(B602,تصنيفات!A:B,2,0)),"")</f>
        <v/>
      </c>
      <c r="D602" s="77"/>
      <c r="E602" s="44"/>
      <c r="F602" s="51"/>
      <c r="G602" s="51">
        <v>0</v>
      </c>
      <c r="H602" s="15">
        <f t="shared" si="29"/>
        <v>0</v>
      </c>
      <c r="I602" s="51"/>
      <c r="J602" s="15" t="str">
        <f t="shared" si="30"/>
        <v/>
      </c>
      <c r="K602" s="51"/>
      <c r="L602" s="15" t="str">
        <f>IFERROR(INDEX(تصنيفات!E:E,MATCH($E602,تصنيفات!$C$1:'تصنيفات'!$C$1500,0)),"")</f>
        <v/>
      </c>
    </row>
    <row r="603" spans="1:12" x14ac:dyDescent="0.2">
      <c r="A603" s="15" t="str">
        <f t="shared" si="28"/>
        <v/>
      </c>
      <c r="B603" s="8"/>
      <c r="C603" s="77" t="str">
        <f>IFERROR(CONCATENATE(VLOOKUP(E603,تصنيفات!C:D,2,0),"/",VLOOKUP(B603,تصنيفات!A:B,2,0)),"")</f>
        <v/>
      </c>
      <c r="D603" s="77"/>
      <c r="E603" s="44"/>
      <c r="F603" s="51"/>
      <c r="G603" s="51">
        <v>0</v>
      </c>
      <c r="H603" s="15">
        <f t="shared" si="29"/>
        <v>0</v>
      </c>
      <c r="I603" s="51"/>
      <c r="J603" s="15" t="str">
        <f t="shared" si="30"/>
        <v/>
      </c>
      <c r="K603" s="51"/>
      <c r="L603" s="15" t="str">
        <f>IFERROR(INDEX(تصنيفات!E:E,MATCH($E603,تصنيفات!$C$1:'تصنيفات'!$C$1500,0)),"")</f>
        <v/>
      </c>
    </row>
    <row r="604" spans="1:12" x14ac:dyDescent="0.2">
      <c r="A604" s="15" t="str">
        <f t="shared" si="28"/>
        <v/>
      </c>
      <c r="B604" s="8"/>
      <c r="C604" s="77" t="str">
        <f>IFERROR(CONCATENATE(VLOOKUP(E604,تصنيفات!C:D,2,0),"/",VLOOKUP(B604,تصنيفات!A:B,2,0)),"")</f>
        <v/>
      </c>
      <c r="D604" s="77"/>
      <c r="E604" s="44"/>
      <c r="F604" s="51"/>
      <c r="G604" s="51">
        <v>0</v>
      </c>
      <c r="H604" s="15">
        <f t="shared" si="29"/>
        <v>0</v>
      </c>
      <c r="I604" s="51"/>
      <c r="J604" s="15" t="str">
        <f t="shared" si="30"/>
        <v/>
      </c>
      <c r="K604" s="51"/>
      <c r="L604" s="15" t="str">
        <f>IFERROR(INDEX(تصنيفات!E:E,MATCH($E604,تصنيفات!$C$1:'تصنيفات'!$C$1500,0)),"")</f>
        <v/>
      </c>
    </row>
    <row r="605" spans="1:12" x14ac:dyDescent="0.2">
      <c r="A605" s="15" t="str">
        <f t="shared" si="28"/>
        <v/>
      </c>
      <c r="B605" s="8"/>
      <c r="C605" s="77" t="str">
        <f>IFERROR(CONCATENATE(VLOOKUP(E605,تصنيفات!C:D,2,0),"/",VLOOKUP(B605,تصنيفات!A:B,2,0)),"")</f>
        <v/>
      </c>
      <c r="D605" s="77"/>
      <c r="E605" s="44"/>
      <c r="F605" s="51"/>
      <c r="G605" s="51">
        <v>0</v>
      </c>
      <c r="H605" s="15">
        <f t="shared" si="29"/>
        <v>0</v>
      </c>
      <c r="I605" s="51"/>
      <c r="J605" s="15" t="str">
        <f t="shared" si="30"/>
        <v/>
      </c>
      <c r="K605" s="51"/>
      <c r="L605" s="15" t="str">
        <f>IFERROR(INDEX(تصنيفات!E:E,MATCH($E605,تصنيفات!$C$1:'تصنيفات'!$C$1500,0)),"")</f>
        <v/>
      </c>
    </row>
    <row r="606" spans="1:12" x14ac:dyDescent="0.2">
      <c r="A606" s="15" t="str">
        <f t="shared" si="28"/>
        <v/>
      </c>
      <c r="B606" s="8"/>
      <c r="C606" s="77" t="str">
        <f>IFERROR(CONCATENATE(VLOOKUP(E606,تصنيفات!C:D,2,0),"/",VLOOKUP(B606,تصنيفات!A:B,2,0)),"")</f>
        <v/>
      </c>
      <c r="D606" s="77"/>
      <c r="E606" s="44"/>
      <c r="F606" s="51"/>
      <c r="G606" s="51">
        <v>0</v>
      </c>
      <c r="H606" s="15">
        <f t="shared" si="29"/>
        <v>0</v>
      </c>
      <c r="I606" s="51"/>
      <c r="J606" s="15" t="str">
        <f t="shared" si="30"/>
        <v/>
      </c>
      <c r="K606" s="51"/>
      <c r="L606" s="15" t="str">
        <f>IFERROR(INDEX(تصنيفات!E:E,MATCH($E606,تصنيفات!$C$1:'تصنيفات'!$C$1500,0)),"")</f>
        <v/>
      </c>
    </row>
    <row r="607" spans="1:12" x14ac:dyDescent="0.2">
      <c r="A607" s="15" t="str">
        <f t="shared" si="28"/>
        <v/>
      </c>
      <c r="B607" s="8"/>
      <c r="C607" s="77" t="str">
        <f>IFERROR(CONCATENATE(VLOOKUP(E607,تصنيفات!C:D,2,0),"/",VLOOKUP(B607,تصنيفات!A:B,2,0)),"")</f>
        <v/>
      </c>
      <c r="D607" s="77"/>
      <c r="E607" s="44"/>
      <c r="F607" s="51"/>
      <c r="G607" s="51">
        <v>0</v>
      </c>
      <c r="H607" s="15">
        <f t="shared" si="29"/>
        <v>0</v>
      </c>
      <c r="I607" s="51"/>
      <c r="J607" s="15" t="str">
        <f t="shared" si="30"/>
        <v/>
      </c>
      <c r="K607" s="51"/>
      <c r="L607" s="15" t="str">
        <f>IFERROR(INDEX(تصنيفات!E:E,MATCH($E607,تصنيفات!$C$1:'تصنيفات'!$C$1500,0)),"")</f>
        <v/>
      </c>
    </row>
    <row r="608" spans="1:12" x14ac:dyDescent="0.2">
      <c r="A608" s="15" t="str">
        <f t="shared" si="28"/>
        <v/>
      </c>
      <c r="B608" s="8"/>
      <c r="C608" s="77" t="str">
        <f>IFERROR(CONCATENATE(VLOOKUP(E608,تصنيفات!C:D,2,0),"/",VLOOKUP(B608,تصنيفات!A:B,2,0)),"")</f>
        <v/>
      </c>
      <c r="D608" s="77"/>
      <c r="E608" s="44"/>
      <c r="F608" s="51"/>
      <c r="G608" s="51">
        <v>0</v>
      </c>
      <c r="H608" s="15">
        <f t="shared" si="29"/>
        <v>0</v>
      </c>
      <c r="I608" s="51"/>
      <c r="J608" s="15" t="str">
        <f t="shared" si="30"/>
        <v/>
      </c>
      <c r="K608" s="51"/>
      <c r="L608" s="15" t="str">
        <f>IFERROR(INDEX(تصنيفات!E:E,MATCH($E608,تصنيفات!$C$1:'تصنيفات'!$C$1500,0)),"")</f>
        <v/>
      </c>
    </row>
    <row r="609" spans="1:12" x14ac:dyDescent="0.2">
      <c r="A609" s="15" t="str">
        <f t="shared" si="28"/>
        <v/>
      </c>
      <c r="B609" s="8"/>
      <c r="C609" s="77" t="str">
        <f>IFERROR(CONCATENATE(VLOOKUP(E609,تصنيفات!C:D,2,0),"/",VLOOKUP(B609,تصنيفات!A:B,2,0)),"")</f>
        <v/>
      </c>
      <c r="D609" s="77"/>
      <c r="E609" s="44"/>
      <c r="F609" s="51"/>
      <c r="G609" s="51">
        <v>0</v>
      </c>
      <c r="H609" s="15">
        <f t="shared" si="29"/>
        <v>0</v>
      </c>
      <c r="I609" s="51"/>
      <c r="J609" s="15" t="str">
        <f t="shared" si="30"/>
        <v/>
      </c>
      <c r="K609" s="51"/>
      <c r="L609" s="15" t="str">
        <f>IFERROR(INDEX(تصنيفات!E:E,MATCH($E609,تصنيفات!$C$1:'تصنيفات'!$C$1500,0)),"")</f>
        <v/>
      </c>
    </row>
    <row r="610" spans="1:12" x14ac:dyDescent="0.2">
      <c r="A610" s="15" t="str">
        <f t="shared" si="28"/>
        <v/>
      </c>
      <c r="B610" s="8"/>
      <c r="C610" s="77" t="str">
        <f>IFERROR(CONCATENATE(VLOOKUP(E610,تصنيفات!C:D,2,0),"/",VLOOKUP(B610,تصنيفات!A:B,2,0)),"")</f>
        <v/>
      </c>
      <c r="D610" s="77"/>
      <c r="E610" s="44"/>
      <c r="F610" s="51"/>
      <c r="G610" s="51">
        <v>0</v>
      </c>
      <c r="H610" s="15">
        <f t="shared" si="29"/>
        <v>0</v>
      </c>
      <c r="I610" s="51"/>
      <c r="J610" s="15" t="str">
        <f t="shared" si="30"/>
        <v/>
      </c>
      <c r="K610" s="51"/>
      <c r="L610" s="15" t="str">
        <f>IFERROR(INDEX(تصنيفات!E:E,MATCH($E610,تصنيفات!$C$1:'تصنيفات'!$C$1500,0)),"")</f>
        <v/>
      </c>
    </row>
    <row r="611" spans="1:12" x14ac:dyDescent="0.2">
      <c r="A611" s="15" t="str">
        <f t="shared" si="28"/>
        <v/>
      </c>
      <c r="B611" s="8"/>
      <c r="C611" s="77" t="str">
        <f>IFERROR(CONCATENATE(VLOOKUP(E611,تصنيفات!C:D,2,0),"/",VLOOKUP(B611,تصنيفات!A:B,2,0)),"")</f>
        <v/>
      </c>
      <c r="D611" s="77"/>
      <c r="E611" s="44"/>
      <c r="F611" s="51"/>
      <c r="G611" s="51">
        <v>0</v>
      </c>
      <c r="H611" s="15">
        <f t="shared" si="29"/>
        <v>0</v>
      </c>
      <c r="I611" s="51"/>
      <c r="J611" s="15" t="str">
        <f t="shared" si="30"/>
        <v/>
      </c>
      <c r="K611" s="51"/>
      <c r="L611" s="15" t="str">
        <f>IFERROR(INDEX(تصنيفات!E:E,MATCH($E611,تصنيفات!$C$1:'تصنيفات'!$C$1500,0)),"")</f>
        <v/>
      </c>
    </row>
    <row r="612" spans="1:12" x14ac:dyDescent="0.2">
      <c r="A612" s="15" t="str">
        <f t="shared" si="28"/>
        <v/>
      </c>
      <c r="B612" s="8"/>
      <c r="C612" s="77" t="str">
        <f>IFERROR(CONCATENATE(VLOOKUP(E612,تصنيفات!C:D,2,0),"/",VLOOKUP(B612,تصنيفات!A:B,2,0)),"")</f>
        <v/>
      </c>
      <c r="D612" s="77"/>
      <c r="E612" s="44"/>
      <c r="F612" s="51"/>
      <c r="G612" s="51">
        <v>0</v>
      </c>
      <c r="H612" s="15">
        <f t="shared" si="29"/>
        <v>0</v>
      </c>
      <c r="I612" s="51"/>
      <c r="J612" s="15" t="str">
        <f t="shared" si="30"/>
        <v/>
      </c>
      <c r="K612" s="51"/>
      <c r="L612" s="15" t="str">
        <f>IFERROR(INDEX(تصنيفات!E:E,MATCH($E612,تصنيفات!$C$1:'تصنيفات'!$C$1500,0)),"")</f>
        <v/>
      </c>
    </row>
    <row r="613" spans="1:12" x14ac:dyDescent="0.2">
      <c r="A613" s="15" t="str">
        <f t="shared" si="28"/>
        <v/>
      </c>
      <c r="B613" s="8"/>
      <c r="C613" s="77" t="str">
        <f>IFERROR(CONCATENATE(VLOOKUP(E613,تصنيفات!C:D,2,0),"/",VLOOKUP(B613,تصنيفات!A:B,2,0)),"")</f>
        <v/>
      </c>
      <c r="D613" s="77"/>
      <c r="E613" s="44"/>
      <c r="F613" s="51"/>
      <c r="G613" s="51">
        <v>0</v>
      </c>
      <c r="H613" s="15">
        <f t="shared" si="29"/>
        <v>0</v>
      </c>
      <c r="I613" s="51"/>
      <c r="J613" s="15" t="str">
        <f t="shared" si="30"/>
        <v/>
      </c>
      <c r="K613" s="51"/>
      <c r="L613" s="15" t="str">
        <f>IFERROR(INDEX(تصنيفات!E:E,MATCH($E613,تصنيفات!$C$1:'تصنيفات'!$C$1500,0)),"")</f>
        <v/>
      </c>
    </row>
    <row r="614" spans="1:12" x14ac:dyDescent="0.2">
      <c r="A614" s="15" t="str">
        <f t="shared" si="28"/>
        <v/>
      </c>
      <c r="B614" s="8"/>
      <c r="C614" s="77" t="str">
        <f>IFERROR(CONCATENATE(VLOOKUP(E614,تصنيفات!C:D,2,0),"/",VLOOKUP(B614,تصنيفات!A:B,2,0)),"")</f>
        <v/>
      </c>
      <c r="D614" s="77"/>
      <c r="E614" s="44"/>
      <c r="F614" s="51"/>
      <c r="G614" s="51">
        <v>0</v>
      </c>
      <c r="H614" s="15">
        <f t="shared" si="29"/>
        <v>0</v>
      </c>
      <c r="I614" s="51"/>
      <c r="J614" s="15" t="str">
        <f t="shared" si="30"/>
        <v/>
      </c>
      <c r="K614" s="51"/>
      <c r="L614" s="15" t="str">
        <f>IFERROR(INDEX(تصنيفات!E:E,MATCH($E614,تصنيفات!$C$1:'تصنيفات'!$C$1500,0)),"")</f>
        <v/>
      </c>
    </row>
    <row r="615" spans="1:12" x14ac:dyDescent="0.2">
      <c r="A615" s="15" t="str">
        <f t="shared" si="28"/>
        <v/>
      </c>
      <c r="B615" s="8"/>
      <c r="C615" s="77" t="str">
        <f>IFERROR(CONCATENATE(VLOOKUP(E615,تصنيفات!C:D,2,0),"/",VLOOKUP(B615,تصنيفات!A:B,2,0)),"")</f>
        <v/>
      </c>
      <c r="D615" s="77"/>
      <c r="E615" s="44"/>
      <c r="F615" s="51"/>
      <c r="G615" s="51">
        <v>0</v>
      </c>
      <c r="H615" s="15">
        <f t="shared" si="29"/>
        <v>0</v>
      </c>
      <c r="I615" s="51"/>
      <c r="J615" s="15" t="str">
        <f t="shared" si="30"/>
        <v/>
      </c>
      <c r="K615" s="51"/>
      <c r="L615" s="15" t="str">
        <f>IFERROR(INDEX(تصنيفات!E:E,MATCH($E615,تصنيفات!$C$1:'تصنيفات'!$C$1500,0)),"")</f>
        <v/>
      </c>
    </row>
    <row r="616" spans="1:12" x14ac:dyDescent="0.2">
      <c r="A616" s="15" t="str">
        <f t="shared" si="28"/>
        <v/>
      </c>
      <c r="B616" s="8"/>
      <c r="C616" s="77" t="str">
        <f>IFERROR(CONCATENATE(VLOOKUP(E616,تصنيفات!C:D,2,0),"/",VLOOKUP(B616,تصنيفات!A:B,2,0)),"")</f>
        <v/>
      </c>
      <c r="D616" s="77"/>
      <c r="E616" s="44"/>
      <c r="F616" s="51"/>
      <c r="G616" s="51">
        <v>0</v>
      </c>
      <c r="H616" s="15">
        <f t="shared" si="29"/>
        <v>0</v>
      </c>
      <c r="I616" s="51"/>
      <c r="J616" s="15" t="str">
        <f t="shared" si="30"/>
        <v/>
      </c>
      <c r="K616" s="51"/>
      <c r="L616" s="15" t="str">
        <f>IFERROR(INDEX(تصنيفات!E:E,MATCH($E616,تصنيفات!$C$1:'تصنيفات'!$C$1500,0)),"")</f>
        <v/>
      </c>
    </row>
    <row r="617" spans="1:12" x14ac:dyDescent="0.2">
      <c r="A617" s="15" t="str">
        <f t="shared" si="28"/>
        <v/>
      </c>
      <c r="B617" s="8"/>
      <c r="C617" s="77" t="str">
        <f>IFERROR(CONCATENATE(VLOOKUP(E617,تصنيفات!C:D,2,0),"/",VLOOKUP(B617,تصنيفات!A:B,2,0)),"")</f>
        <v/>
      </c>
      <c r="D617" s="77"/>
      <c r="E617" s="44"/>
      <c r="F617" s="51"/>
      <c r="G617" s="51">
        <v>0</v>
      </c>
      <c r="H617" s="15">
        <f t="shared" si="29"/>
        <v>0</v>
      </c>
      <c r="I617" s="51"/>
      <c r="J617" s="15" t="str">
        <f t="shared" si="30"/>
        <v/>
      </c>
      <c r="K617" s="51"/>
      <c r="L617" s="15" t="str">
        <f>IFERROR(INDEX(تصنيفات!E:E,MATCH($E617,تصنيفات!$C$1:'تصنيفات'!$C$1500,0)),"")</f>
        <v/>
      </c>
    </row>
    <row r="618" spans="1:12" x14ac:dyDescent="0.2">
      <c r="A618" s="15" t="str">
        <f t="shared" si="28"/>
        <v/>
      </c>
      <c r="B618" s="8"/>
      <c r="C618" s="77" t="str">
        <f>IFERROR(CONCATENATE(VLOOKUP(E618,تصنيفات!C:D,2,0),"/",VLOOKUP(B618,تصنيفات!A:B,2,0)),"")</f>
        <v/>
      </c>
      <c r="D618" s="77"/>
      <c r="E618" s="44"/>
      <c r="F618" s="51"/>
      <c r="G618" s="51">
        <v>0</v>
      </c>
      <c r="H618" s="15">
        <f t="shared" si="29"/>
        <v>0</v>
      </c>
      <c r="I618" s="51"/>
      <c r="J618" s="15" t="str">
        <f t="shared" si="30"/>
        <v/>
      </c>
      <c r="K618" s="51"/>
      <c r="L618" s="15" t="str">
        <f>IFERROR(INDEX(تصنيفات!E:E,MATCH($E618,تصنيفات!$C$1:'تصنيفات'!$C$1500,0)),"")</f>
        <v/>
      </c>
    </row>
    <row r="619" spans="1:12" x14ac:dyDescent="0.2">
      <c r="A619" s="15" t="str">
        <f t="shared" si="28"/>
        <v/>
      </c>
      <c r="B619" s="8"/>
      <c r="C619" s="77" t="str">
        <f>IFERROR(CONCATENATE(VLOOKUP(E619,تصنيفات!C:D,2,0),"/",VLOOKUP(B619,تصنيفات!A:B,2,0)),"")</f>
        <v/>
      </c>
      <c r="D619" s="77"/>
      <c r="E619" s="44"/>
      <c r="F619" s="51"/>
      <c r="G619" s="51">
        <v>0</v>
      </c>
      <c r="H619" s="15">
        <f t="shared" si="29"/>
        <v>0</v>
      </c>
      <c r="I619" s="51"/>
      <c r="J619" s="15" t="str">
        <f t="shared" si="30"/>
        <v/>
      </c>
      <c r="K619" s="51"/>
      <c r="L619" s="15" t="str">
        <f>IFERROR(INDEX(تصنيفات!E:E,MATCH($E619,تصنيفات!$C$1:'تصنيفات'!$C$1500,0)),"")</f>
        <v/>
      </c>
    </row>
    <row r="620" spans="1:12" x14ac:dyDescent="0.2">
      <c r="A620" s="15" t="str">
        <f t="shared" si="28"/>
        <v/>
      </c>
      <c r="B620" s="8"/>
      <c r="C620" s="77" t="str">
        <f>IFERROR(CONCATENATE(VLOOKUP(E620,تصنيفات!C:D,2,0),"/",VLOOKUP(B620,تصنيفات!A:B,2,0)),"")</f>
        <v/>
      </c>
      <c r="D620" s="77"/>
      <c r="E620" s="44"/>
      <c r="F620" s="51"/>
      <c r="G620" s="51">
        <v>0</v>
      </c>
      <c r="H620" s="15">
        <f t="shared" si="29"/>
        <v>0</v>
      </c>
      <c r="I620" s="51"/>
      <c r="J620" s="15" t="str">
        <f t="shared" si="30"/>
        <v/>
      </c>
      <c r="K620" s="51"/>
      <c r="L620" s="15" t="str">
        <f>IFERROR(INDEX(تصنيفات!E:E,MATCH($E620,تصنيفات!$C$1:'تصنيفات'!$C$1500,0)),"")</f>
        <v/>
      </c>
    </row>
    <row r="621" spans="1:12" x14ac:dyDescent="0.2">
      <c r="A621" s="15" t="str">
        <f t="shared" si="28"/>
        <v/>
      </c>
      <c r="B621" s="8"/>
      <c r="C621" s="77" t="str">
        <f>IFERROR(CONCATENATE(VLOOKUP(E621,تصنيفات!C:D,2,0),"/",VLOOKUP(B621,تصنيفات!A:B,2,0)),"")</f>
        <v/>
      </c>
      <c r="D621" s="77"/>
      <c r="E621" s="44"/>
      <c r="F621" s="51"/>
      <c r="G621" s="51">
        <v>0</v>
      </c>
      <c r="H621" s="15">
        <f t="shared" si="29"/>
        <v>0</v>
      </c>
      <c r="I621" s="51"/>
      <c r="J621" s="15" t="str">
        <f t="shared" si="30"/>
        <v/>
      </c>
      <c r="K621" s="51"/>
      <c r="L621" s="15" t="str">
        <f>IFERROR(INDEX(تصنيفات!E:E,MATCH($E621,تصنيفات!$C$1:'تصنيفات'!$C$1500,0)),"")</f>
        <v/>
      </c>
    </row>
    <row r="622" spans="1:12" x14ac:dyDescent="0.2">
      <c r="A622" s="15" t="str">
        <f t="shared" si="28"/>
        <v/>
      </c>
      <c r="B622" s="8"/>
      <c r="C622" s="77" t="str">
        <f>IFERROR(CONCATENATE(VLOOKUP(E622,تصنيفات!C:D,2,0),"/",VLOOKUP(B622,تصنيفات!A:B,2,0)),"")</f>
        <v/>
      </c>
      <c r="D622" s="77"/>
      <c r="E622" s="44"/>
      <c r="F622" s="51"/>
      <c r="G622" s="51">
        <v>0</v>
      </c>
      <c r="H622" s="15">
        <f t="shared" si="29"/>
        <v>0</v>
      </c>
      <c r="I622" s="51"/>
      <c r="J622" s="15" t="str">
        <f t="shared" si="30"/>
        <v/>
      </c>
      <c r="K622" s="51"/>
      <c r="L622" s="15" t="str">
        <f>IFERROR(INDEX(تصنيفات!E:E,MATCH($E622,تصنيفات!$C$1:'تصنيفات'!$C$1500,0)),"")</f>
        <v/>
      </c>
    </row>
    <row r="623" spans="1:12" x14ac:dyDescent="0.2">
      <c r="A623" s="15" t="str">
        <f t="shared" si="28"/>
        <v/>
      </c>
      <c r="B623" s="8"/>
      <c r="C623" s="77" t="str">
        <f>IFERROR(CONCATENATE(VLOOKUP(E623,تصنيفات!C:D,2,0),"/",VLOOKUP(B623,تصنيفات!A:B,2,0)),"")</f>
        <v/>
      </c>
      <c r="D623" s="77"/>
      <c r="E623" s="44"/>
      <c r="F623" s="51"/>
      <c r="G623" s="51">
        <v>0</v>
      </c>
      <c r="H623" s="15">
        <f t="shared" si="29"/>
        <v>0</v>
      </c>
      <c r="I623" s="51"/>
      <c r="J623" s="15" t="str">
        <f t="shared" si="30"/>
        <v/>
      </c>
      <c r="K623" s="51"/>
      <c r="L623" s="15" t="str">
        <f>IFERROR(INDEX(تصنيفات!E:E,MATCH($E623,تصنيفات!$C$1:'تصنيفات'!$C$1500,0)),"")</f>
        <v/>
      </c>
    </row>
    <row r="624" spans="1:12" x14ac:dyDescent="0.2">
      <c r="A624" s="15" t="str">
        <f t="shared" si="28"/>
        <v/>
      </c>
      <c r="B624" s="8"/>
      <c r="C624" s="77" t="str">
        <f>IFERROR(CONCATENATE(VLOOKUP(E624,تصنيفات!C:D,2,0),"/",VLOOKUP(B624,تصنيفات!A:B,2,0)),"")</f>
        <v/>
      </c>
      <c r="D624" s="77"/>
      <c r="E624" s="44"/>
      <c r="F624" s="51"/>
      <c r="G624" s="51">
        <v>0</v>
      </c>
      <c r="H624" s="15">
        <f t="shared" si="29"/>
        <v>0</v>
      </c>
      <c r="I624" s="51"/>
      <c r="J624" s="15" t="str">
        <f t="shared" si="30"/>
        <v/>
      </c>
      <c r="K624" s="51"/>
      <c r="L624" s="15" t="str">
        <f>IFERROR(INDEX(تصنيفات!E:E,MATCH($E624,تصنيفات!$C$1:'تصنيفات'!$C$1500,0)),"")</f>
        <v/>
      </c>
    </row>
    <row r="625" spans="1:12" x14ac:dyDescent="0.2">
      <c r="A625" s="15" t="str">
        <f t="shared" si="28"/>
        <v/>
      </c>
      <c r="B625" s="8"/>
      <c r="C625" s="77" t="str">
        <f>IFERROR(CONCATENATE(VLOOKUP(E625,تصنيفات!C:D,2,0),"/",VLOOKUP(B625,تصنيفات!A:B,2,0)),"")</f>
        <v/>
      </c>
      <c r="D625" s="77"/>
      <c r="E625" s="44"/>
      <c r="F625" s="51"/>
      <c r="G625" s="51">
        <v>0</v>
      </c>
      <c r="H625" s="15">
        <f t="shared" si="29"/>
        <v>0</v>
      </c>
      <c r="I625" s="51"/>
      <c r="J625" s="15" t="str">
        <f t="shared" si="30"/>
        <v/>
      </c>
      <c r="K625" s="51"/>
      <c r="L625" s="15" t="str">
        <f>IFERROR(INDEX(تصنيفات!E:E,MATCH($E625,تصنيفات!$C$1:'تصنيفات'!$C$1500,0)),"")</f>
        <v/>
      </c>
    </row>
    <row r="626" spans="1:12" x14ac:dyDescent="0.2">
      <c r="A626" s="15" t="str">
        <f t="shared" si="28"/>
        <v/>
      </c>
      <c r="B626" s="8"/>
      <c r="C626" s="77" t="str">
        <f>IFERROR(CONCATENATE(VLOOKUP(E626,تصنيفات!C:D,2,0),"/",VLOOKUP(B626,تصنيفات!A:B,2,0)),"")</f>
        <v/>
      </c>
      <c r="D626" s="77"/>
      <c r="E626" s="44"/>
      <c r="F626" s="51"/>
      <c r="G626" s="51">
        <v>0</v>
      </c>
      <c r="H626" s="15">
        <f t="shared" si="29"/>
        <v>0</v>
      </c>
      <c r="I626" s="51"/>
      <c r="J626" s="15" t="str">
        <f t="shared" si="30"/>
        <v/>
      </c>
      <c r="K626" s="51"/>
      <c r="L626" s="15" t="str">
        <f>IFERROR(INDEX(تصنيفات!E:E,MATCH($E626,تصنيفات!$C$1:'تصنيفات'!$C$1500,0)),"")</f>
        <v/>
      </c>
    </row>
    <row r="627" spans="1:12" x14ac:dyDescent="0.2">
      <c r="A627" s="15" t="str">
        <f t="shared" si="28"/>
        <v/>
      </c>
      <c r="B627" s="8"/>
      <c r="C627" s="77" t="str">
        <f>IFERROR(CONCATENATE(VLOOKUP(E627,تصنيفات!C:D,2,0),"/",VLOOKUP(B627,تصنيفات!A:B,2,0)),"")</f>
        <v/>
      </c>
      <c r="D627" s="77"/>
      <c r="E627" s="44"/>
      <c r="F627" s="51"/>
      <c r="G627" s="51">
        <v>0</v>
      </c>
      <c r="H627" s="15">
        <f t="shared" si="29"/>
        <v>0</v>
      </c>
      <c r="I627" s="51"/>
      <c r="J627" s="15" t="str">
        <f t="shared" si="30"/>
        <v/>
      </c>
      <c r="K627" s="51"/>
      <c r="L627" s="15" t="str">
        <f>IFERROR(INDEX(تصنيفات!E:E,MATCH($E627,تصنيفات!$C$1:'تصنيفات'!$C$1500,0)),"")</f>
        <v/>
      </c>
    </row>
    <row r="628" spans="1:12" x14ac:dyDescent="0.2">
      <c r="A628" s="15" t="str">
        <f t="shared" si="28"/>
        <v/>
      </c>
      <c r="B628" s="8"/>
      <c r="C628" s="77" t="str">
        <f>IFERROR(CONCATENATE(VLOOKUP(E628,تصنيفات!C:D,2,0),"/",VLOOKUP(B628,تصنيفات!A:B,2,0)),"")</f>
        <v/>
      </c>
      <c r="D628" s="77"/>
      <c r="E628" s="44"/>
      <c r="F628" s="51"/>
      <c r="G628" s="51">
        <v>0</v>
      </c>
      <c r="H628" s="15">
        <f t="shared" si="29"/>
        <v>0</v>
      </c>
      <c r="I628" s="51"/>
      <c r="J628" s="15" t="str">
        <f t="shared" si="30"/>
        <v/>
      </c>
      <c r="K628" s="51"/>
      <c r="L628" s="15" t="str">
        <f>IFERROR(INDEX(تصنيفات!E:E,MATCH($E628,تصنيفات!$C$1:'تصنيفات'!$C$1500,0)),"")</f>
        <v/>
      </c>
    </row>
    <row r="629" spans="1:12" x14ac:dyDescent="0.2">
      <c r="A629" s="15" t="str">
        <f t="shared" si="28"/>
        <v/>
      </c>
      <c r="B629" s="8"/>
      <c r="C629" s="77" t="str">
        <f>IFERROR(CONCATENATE(VLOOKUP(E629,تصنيفات!C:D,2,0),"/",VLOOKUP(B629,تصنيفات!A:B,2,0)),"")</f>
        <v/>
      </c>
      <c r="D629" s="77"/>
      <c r="E629" s="44"/>
      <c r="F629" s="51"/>
      <c r="G629" s="51">
        <v>0</v>
      </c>
      <c r="H629" s="15">
        <f t="shared" si="29"/>
        <v>0</v>
      </c>
      <c r="I629" s="51"/>
      <c r="J629" s="15" t="str">
        <f t="shared" si="30"/>
        <v/>
      </c>
      <c r="K629" s="51"/>
      <c r="L629" s="15" t="str">
        <f>IFERROR(INDEX(تصنيفات!E:E,MATCH($E629,تصنيفات!$C$1:'تصنيفات'!$C$1500,0)),"")</f>
        <v/>
      </c>
    </row>
    <row r="630" spans="1:12" x14ac:dyDescent="0.2">
      <c r="A630" s="15" t="str">
        <f t="shared" si="28"/>
        <v/>
      </c>
      <c r="B630" s="8"/>
      <c r="C630" s="77" t="str">
        <f>IFERROR(CONCATENATE(VLOOKUP(E630,تصنيفات!C:D,2,0),"/",VLOOKUP(B630,تصنيفات!A:B,2,0)),"")</f>
        <v/>
      </c>
      <c r="D630" s="77"/>
      <c r="E630" s="44"/>
      <c r="F630" s="51"/>
      <c r="G630" s="51">
        <v>0</v>
      </c>
      <c r="H630" s="15">
        <f t="shared" si="29"/>
        <v>0</v>
      </c>
      <c r="I630" s="51"/>
      <c r="J630" s="15" t="str">
        <f t="shared" si="30"/>
        <v/>
      </c>
      <c r="K630" s="51"/>
      <c r="L630" s="15" t="str">
        <f>IFERROR(INDEX(تصنيفات!E:E,MATCH($E630,تصنيفات!$C$1:'تصنيفات'!$C$1500,0)),"")</f>
        <v/>
      </c>
    </row>
    <row r="631" spans="1:12" x14ac:dyDescent="0.2">
      <c r="A631" s="15" t="str">
        <f t="shared" si="28"/>
        <v/>
      </c>
      <c r="B631" s="8"/>
      <c r="C631" s="77" t="str">
        <f>IFERROR(CONCATENATE(VLOOKUP(E631,تصنيفات!C:D,2,0),"/",VLOOKUP(B631,تصنيفات!A:B,2,0)),"")</f>
        <v/>
      </c>
      <c r="D631" s="77"/>
      <c r="E631" s="44"/>
      <c r="F631" s="51"/>
      <c r="G631" s="51">
        <v>0</v>
      </c>
      <c r="H631" s="15">
        <f t="shared" si="29"/>
        <v>0</v>
      </c>
      <c r="I631" s="51"/>
      <c r="J631" s="15" t="str">
        <f t="shared" si="30"/>
        <v/>
      </c>
      <c r="K631" s="51"/>
      <c r="L631" s="15" t="str">
        <f>IFERROR(INDEX(تصنيفات!E:E,MATCH($E631,تصنيفات!$C$1:'تصنيفات'!$C$1500,0)),"")</f>
        <v/>
      </c>
    </row>
    <row r="632" spans="1:12" x14ac:dyDescent="0.2">
      <c r="A632" s="15" t="str">
        <f t="shared" si="28"/>
        <v/>
      </c>
      <c r="B632" s="8"/>
      <c r="C632" s="77" t="str">
        <f>IFERROR(CONCATENATE(VLOOKUP(E632,تصنيفات!C:D,2,0),"/",VLOOKUP(B632,تصنيفات!A:B,2,0)),"")</f>
        <v/>
      </c>
      <c r="D632" s="77"/>
      <c r="E632" s="44"/>
      <c r="F632" s="51"/>
      <c r="G632" s="51">
        <v>0</v>
      </c>
      <c r="H632" s="15">
        <f t="shared" si="29"/>
        <v>0</v>
      </c>
      <c r="I632" s="51"/>
      <c r="J632" s="15" t="str">
        <f t="shared" si="30"/>
        <v/>
      </c>
      <c r="K632" s="51"/>
      <c r="L632" s="15" t="str">
        <f>IFERROR(INDEX(تصنيفات!E:E,MATCH($E632,تصنيفات!$C$1:'تصنيفات'!$C$1500,0)),"")</f>
        <v/>
      </c>
    </row>
    <row r="633" spans="1:12" x14ac:dyDescent="0.2">
      <c r="A633" s="15" t="str">
        <f t="shared" si="28"/>
        <v/>
      </c>
      <c r="B633" s="8"/>
      <c r="C633" s="77" t="str">
        <f>IFERROR(CONCATENATE(VLOOKUP(E633,تصنيفات!C:D,2,0),"/",VLOOKUP(B633,تصنيفات!A:B,2,0)),"")</f>
        <v/>
      </c>
      <c r="D633" s="77"/>
      <c r="E633" s="44"/>
      <c r="F633" s="51"/>
      <c r="G633" s="51">
        <v>0</v>
      </c>
      <c r="H633" s="15">
        <f t="shared" si="29"/>
        <v>0</v>
      </c>
      <c r="I633" s="51"/>
      <c r="J633" s="15" t="str">
        <f t="shared" si="30"/>
        <v/>
      </c>
      <c r="K633" s="51"/>
      <c r="L633" s="15" t="str">
        <f>IFERROR(INDEX(تصنيفات!E:E,MATCH($E633,تصنيفات!$C$1:'تصنيفات'!$C$1500,0)),"")</f>
        <v/>
      </c>
    </row>
    <row r="634" spans="1:12" x14ac:dyDescent="0.2">
      <c r="A634" s="15" t="str">
        <f t="shared" si="28"/>
        <v/>
      </c>
      <c r="B634" s="8"/>
      <c r="C634" s="77" t="str">
        <f>IFERROR(CONCATENATE(VLOOKUP(E634,تصنيفات!C:D,2,0),"/",VLOOKUP(B634,تصنيفات!A:B,2,0)),"")</f>
        <v/>
      </c>
      <c r="D634" s="77"/>
      <c r="E634" s="44"/>
      <c r="F634" s="51"/>
      <c r="G634" s="51">
        <v>0</v>
      </c>
      <c r="H634" s="15">
        <f t="shared" si="29"/>
        <v>0</v>
      </c>
      <c r="I634" s="51"/>
      <c r="J634" s="15" t="str">
        <f t="shared" si="30"/>
        <v/>
      </c>
      <c r="K634" s="51"/>
      <c r="L634" s="15" t="str">
        <f>IFERROR(INDEX(تصنيفات!E:E,MATCH($E634,تصنيفات!$C$1:'تصنيفات'!$C$1500,0)),"")</f>
        <v/>
      </c>
    </row>
    <row r="635" spans="1:12" x14ac:dyDescent="0.2">
      <c r="A635" s="15" t="str">
        <f t="shared" si="28"/>
        <v/>
      </c>
      <c r="B635" s="8"/>
      <c r="C635" s="77" t="str">
        <f>IFERROR(CONCATENATE(VLOOKUP(E635,تصنيفات!C:D,2,0),"/",VLOOKUP(B635,تصنيفات!A:B,2,0)),"")</f>
        <v/>
      </c>
      <c r="D635" s="77"/>
      <c r="E635" s="44"/>
      <c r="F635" s="51"/>
      <c r="G635" s="51">
        <v>0</v>
      </c>
      <c r="H635" s="15">
        <f t="shared" si="29"/>
        <v>0</v>
      </c>
      <c r="I635" s="51"/>
      <c r="J635" s="15" t="str">
        <f t="shared" si="30"/>
        <v/>
      </c>
      <c r="K635" s="51"/>
      <c r="L635" s="15" t="str">
        <f>IFERROR(INDEX(تصنيفات!E:E,MATCH($E635,تصنيفات!$C$1:'تصنيفات'!$C$1500,0)),"")</f>
        <v/>
      </c>
    </row>
    <row r="636" spans="1:12" x14ac:dyDescent="0.2">
      <c r="A636" s="15" t="str">
        <f t="shared" si="28"/>
        <v/>
      </c>
      <c r="B636" s="8"/>
      <c r="C636" s="77" t="str">
        <f>IFERROR(CONCATENATE(VLOOKUP(E636,تصنيفات!C:D,2,0),"/",VLOOKUP(B636,تصنيفات!A:B,2,0)),"")</f>
        <v/>
      </c>
      <c r="D636" s="77"/>
      <c r="E636" s="44"/>
      <c r="F636" s="51"/>
      <c r="G636" s="51">
        <v>0</v>
      </c>
      <c r="H636" s="15">
        <f t="shared" si="29"/>
        <v>0</v>
      </c>
      <c r="I636" s="51"/>
      <c r="J636" s="15" t="str">
        <f t="shared" si="30"/>
        <v/>
      </c>
      <c r="K636" s="51"/>
      <c r="L636" s="15" t="str">
        <f>IFERROR(INDEX(تصنيفات!E:E,MATCH($E636,تصنيفات!$C$1:'تصنيفات'!$C$1500,0)),"")</f>
        <v/>
      </c>
    </row>
    <row r="637" spans="1:12" x14ac:dyDescent="0.2">
      <c r="A637" s="15" t="str">
        <f t="shared" si="28"/>
        <v/>
      </c>
      <c r="B637" s="8"/>
      <c r="C637" s="77" t="str">
        <f>IFERROR(CONCATENATE(VLOOKUP(E637,تصنيفات!C:D,2,0),"/",VLOOKUP(B637,تصنيفات!A:B,2,0)),"")</f>
        <v/>
      </c>
      <c r="D637" s="77"/>
      <c r="E637" s="44"/>
      <c r="F637" s="51"/>
      <c r="G637" s="51">
        <v>0</v>
      </c>
      <c r="H637" s="15">
        <f t="shared" si="29"/>
        <v>0</v>
      </c>
      <c r="I637" s="51"/>
      <c r="J637" s="15" t="str">
        <f t="shared" si="30"/>
        <v/>
      </c>
      <c r="K637" s="51"/>
      <c r="L637" s="15" t="str">
        <f>IFERROR(INDEX(تصنيفات!E:E,MATCH($E637,تصنيفات!$C$1:'تصنيفات'!$C$1500,0)),"")</f>
        <v/>
      </c>
    </row>
    <row r="638" spans="1:12" x14ac:dyDescent="0.2">
      <c r="A638" s="15" t="str">
        <f t="shared" si="28"/>
        <v/>
      </c>
      <c r="B638" s="8"/>
      <c r="C638" s="77" t="str">
        <f>IFERROR(CONCATENATE(VLOOKUP(E638,تصنيفات!C:D,2,0),"/",VLOOKUP(B638,تصنيفات!A:B,2,0)),"")</f>
        <v/>
      </c>
      <c r="D638" s="77"/>
      <c r="E638" s="44"/>
      <c r="F638" s="51"/>
      <c r="G638" s="51">
        <v>0</v>
      </c>
      <c r="H638" s="15">
        <f t="shared" si="29"/>
        <v>0</v>
      </c>
      <c r="I638" s="51"/>
      <c r="J638" s="15" t="str">
        <f t="shared" si="30"/>
        <v/>
      </c>
      <c r="K638" s="51"/>
      <c r="L638" s="15" t="str">
        <f>IFERROR(INDEX(تصنيفات!E:E,MATCH($E638,تصنيفات!$C$1:'تصنيفات'!$C$1500,0)),"")</f>
        <v/>
      </c>
    </row>
    <row r="639" spans="1:12" x14ac:dyDescent="0.2">
      <c r="A639" s="15" t="str">
        <f t="shared" si="28"/>
        <v/>
      </c>
      <c r="B639" s="8"/>
      <c r="C639" s="77" t="str">
        <f>IFERROR(CONCATENATE(VLOOKUP(E639,تصنيفات!C:D,2,0),"/",VLOOKUP(B639,تصنيفات!A:B,2,0)),"")</f>
        <v/>
      </c>
      <c r="D639" s="77"/>
      <c r="E639" s="44"/>
      <c r="F639" s="51"/>
      <c r="G639" s="51">
        <v>0</v>
      </c>
      <c r="H639" s="15">
        <f t="shared" si="29"/>
        <v>0</v>
      </c>
      <c r="I639" s="51"/>
      <c r="J639" s="15" t="str">
        <f t="shared" si="30"/>
        <v/>
      </c>
      <c r="K639" s="51"/>
      <c r="L639" s="15" t="str">
        <f>IFERROR(INDEX(تصنيفات!E:E,MATCH($E639,تصنيفات!$C$1:'تصنيفات'!$C$1500,0)),"")</f>
        <v/>
      </c>
    </row>
    <row r="640" spans="1:12" x14ac:dyDescent="0.2">
      <c r="A640" s="15" t="str">
        <f t="shared" si="28"/>
        <v/>
      </c>
      <c r="B640" s="8"/>
      <c r="C640" s="77" t="str">
        <f>IFERROR(CONCATENATE(VLOOKUP(E640,تصنيفات!C:D,2,0),"/",VLOOKUP(B640,تصنيفات!A:B,2,0)),"")</f>
        <v/>
      </c>
      <c r="D640" s="77"/>
      <c r="E640" s="44"/>
      <c r="F640" s="51"/>
      <c r="G640" s="51">
        <v>0</v>
      </c>
      <c r="H640" s="15">
        <f t="shared" si="29"/>
        <v>0</v>
      </c>
      <c r="I640" s="51"/>
      <c r="J640" s="15" t="str">
        <f t="shared" si="30"/>
        <v/>
      </c>
      <c r="K640" s="51"/>
      <c r="L640" s="15" t="str">
        <f>IFERROR(INDEX(تصنيفات!E:E,MATCH($E640,تصنيفات!$C$1:'تصنيفات'!$C$1500,0)),"")</f>
        <v/>
      </c>
    </row>
    <row r="641" spans="1:12" x14ac:dyDescent="0.2">
      <c r="A641" s="15" t="str">
        <f t="shared" si="28"/>
        <v/>
      </c>
      <c r="B641" s="8"/>
      <c r="C641" s="77" t="str">
        <f>IFERROR(CONCATENATE(VLOOKUP(E641,تصنيفات!C:D,2,0),"/",VLOOKUP(B641,تصنيفات!A:B,2,0)),"")</f>
        <v/>
      </c>
      <c r="D641" s="77"/>
      <c r="E641" s="44"/>
      <c r="F641" s="51"/>
      <c r="G641" s="51">
        <v>0</v>
      </c>
      <c r="H641" s="15">
        <f t="shared" si="29"/>
        <v>0</v>
      </c>
      <c r="I641" s="51"/>
      <c r="J641" s="15" t="str">
        <f t="shared" si="30"/>
        <v/>
      </c>
      <c r="K641" s="51"/>
      <c r="L641" s="15" t="str">
        <f>IFERROR(INDEX(تصنيفات!E:E,MATCH($E641,تصنيفات!$C$1:'تصنيفات'!$C$1500,0)),"")</f>
        <v/>
      </c>
    </row>
    <row r="642" spans="1:12" x14ac:dyDescent="0.2">
      <c r="A642" s="15" t="str">
        <f t="shared" si="28"/>
        <v/>
      </c>
      <c r="B642" s="8"/>
      <c r="C642" s="77" t="str">
        <f>IFERROR(CONCATENATE(VLOOKUP(E642,تصنيفات!C:D,2,0),"/",VLOOKUP(B642,تصنيفات!A:B,2,0)),"")</f>
        <v/>
      </c>
      <c r="D642" s="77"/>
      <c r="E642" s="44"/>
      <c r="F642" s="51"/>
      <c r="G642" s="51">
        <v>0</v>
      </c>
      <c r="H642" s="15">
        <f t="shared" si="29"/>
        <v>0</v>
      </c>
      <c r="I642" s="51"/>
      <c r="J642" s="15" t="str">
        <f t="shared" si="30"/>
        <v/>
      </c>
      <c r="K642" s="51"/>
      <c r="L642" s="15" t="str">
        <f>IFERROR(INDEX(تصنيفات!E:E,MATCH($E642,تصنيفات!$C$1:'تصنيفات'!$C$1500,0)),"")</f>
        <v/>
      </c>
    </row>
    <row r="643" spans="1:12" x14ac:dyDescent="0.2">
      <c r="A643" s="15" t="str">
        <f t="shared" ref="A643:A706" si="31">IF(B643="","",ROW()-1)</f>
        <v/>
      </c>
      <c r="B643" s="8"/>
      <c r="C643" s="77" t="str">
        <f>IFERROR(CONCATENATE(VLOOKUP(E643,تصنيفات!C:D,2,0),"/",VLOOKUP(B643,تصنيفات!A:B,2,0)),"")</f>
        <v/>
      </c>
      <c r="D643" s="77"/>
      <c r="E643" s="44"/>
      <c r="F643" s="51"/>
      <c r="G643" s="51">
        <v>0</v>
      </c>
      <c r="H643" s="15">
        <f t="shared" si="29"/>
        <v>0</v>
      </c>
      <c r="I643" s="51"/>
      <c r="J643" s="15" t="str">
        <f t="shared" si="30"/>
        <v/>
      </c>
      <c r="K643" s="51"/>
      <c r="L643" s="15" t="str">
        <f>IFERROR(INDEX(تصنيفات!E:E,MATCH($E643,تصنيفات!$C$1:'تصنيفات'!$C$1500,0)),"")</f>
        <v/>
      </c>
    </row>
    <row r="644" spans="1:12" x14ac:dyDescent="0.2">
      <c r="A644" s="15" t="str">
        <f t="shared" si="31"/>
        <v/>
      </c>
      <c r="B644" s="8"/>
      <c r="C644" s="77" t="str">
        <f>IFERROR(CONCATENATE(VLOOKUP(E644,تصنيفات!C:D,2,0),"/",VLOOKUP(B644,تصنيفات!A:B,2,0)),"")</f>
        <v/>
      </c>
      <c r="D644" s="77"/>
      <c r="E644" s="44"/>
      <c r="F644" s="51"/>
      <c r="G644" s="51">
        <v>0</v>
      </c>
      <c r="H644" s="15">
        <f t="shared" ref="H644:H707" si="32">IFERROR(F644-G644,"")</f>
        <v>0</v>
      </c>
      <c r="I644" s="51"/>
      <c r="J644" s="15" t="str">
        <f t="shared" si="30"/>
        <v/>
      </c>
      <c r="K644" s="51"/>
      <c r="L644" s="15" t="str">
        <f>IFERROR(INDEX(تصنيفات!E:E,MATCH($E644,تصنيفات!$C$1:'تصنيفات'!$C$1500,0)),"")</f>
        <v/>
      </c>
    </row>
    <row r="645" spans="1:12" x14ac:dyDescent="0.2">
      <c r="A645" s="15" t="str">
        <f t="shared" si="31"/>
        <v/>
      </c>
      <c r="B645" s="8"/>
      <c r="C645" s="77" t="str">
        <f>IFERROR(CONCATENATE(VLOOKUP(E645,تصنيفات!C:D,2,0),"/",VLOOKUP(B645,تصنيفات!A:B,2,0)),"")</f>
        <v/>
      </c>
      <c r="D645" s="77"/>
      <c r="E645" s="44"/>
      <c r="F645" s="51"/>
      <c r="G645" s="51">
        <v>0</v>
      </c>
      <c r="H645" s="15">
        <f t="shared" si="32"/>
        <v>0</v>
      </c>
      <c r="I645" s="51"/>
      <c r="J645" s="15" t="str">
        <f t="shared" si="30"/>
        <v/>
      </c>
      <c r="K645" s="51"/>
      <c r="L645" s="15" t="str">
        <f>IFERROR(INDEX(تصنيفات!E:E,MATCH($E645,تصنيفات!$C$1:'تصنيفات'!$C$1500,0)),"")</f>
        <v/>
      </c>
    </row>
    <row r="646" spans="1:12" x14ac:dyDescent="0.2">
      <c r="A646" s="15" t="str">
        <f t="shared" si="31"/>
        <v/>
      </c>
      <c r="B646" s="8"/>
      <c r="C646" s="77" t="str">
        <f>IFERROR(CONCATENATE(VLOOKUP(E646,تصنيفات!C:D,2,0),"/",VLOOKUP(B646,تصنيفات!A:B,2,0)),"")</f>
        <v/>
      </c>
      <c r="D646" s="77"/>
      <c r="E646" s="44"/>
      <c r="F646" s="51"/>
      <c r="G646" s="51">
        <v>0</v>
      </c>
      <c r="H646" s="15">
        <f t="shared" si="32"/>
        <v>0</v>
      </c>
      <c r="I646" s="51"/>
      <c r="J646" s="15" t="str">
        <f t="shared" si="30"/>
        <v/>
      </c>
      <c r="K646" s="51"/>
      <c r="L646" s="15" t="str">
        <f>IFERROR(INDEX(تصنيفات!E:E,MATCH($E646,تصنيفات!$C$1:'تصنيفات'!$C$1500,0)),"")</f>
        <v/>
      </c>
    </row>
    <row r="647" spans="1:12" x14ac:dyDescent="0.2">
      <c r="A647" s="15" t="str">
        <f t="shared" si="31"/>
        <v/>
      </c>
      <c r="B647" s="8"/>
      <c r="C647" s="77" t="str">
        <f>IFERROR(CONCATENATE(VLOOKUP(E647,تصنيفات!C:D,2,0),"/",VLOOKUP(B647,تصنيفات!A:B,2,0)),"")</f>
        <v/>
      </c>
      <c r="D647" s="77"/>
      <c r="E647" s="44"/>
      <c r="F647" s="51"/>
      <c r="G647" s="51">
        <v>0</v>
      </c>
      <c r="H647" s="15">
        <f t="shared" si="32"/>
        <v>0</v>
      </c>
      <c r="I647" s="51"/>
      <c r="J647" s="15" t="str">
        <f t="shared" si="30"/>
        <v/>
      </c>
      <c r="K647" s="51"/>
      <c r="L647" s="15" t="str">
        <f>IFERROR(INDEX(تصنيفات!E:E,MATCH($E647,تصنيفات!$C$1:'تصنيفات'!$C$1500,0)),"")</f>
        <v/>
      </c>
    </row>
    <row r="648" spans="1:12" x14ac:dyDescent="0.2">
      <c r="A648" s="15" t="str">
        <f t="shared" si="31"/>
        <v/>
      </c>
      <c r="B648" s="8"/>
      <c r="C648" s="77" t="str">
        <f>IFERROR(CONCATENATE(VLOOKUP(E648,تصنيفات!C:D,2,0),"/",VLOOKUP(B648,تصنيفات!A:B,2,0)),"")</f>
        <v/>
      </c>
      <c r="D648" s="77"/>
      <c r="E648" s="44"/>
      <c r="F648" s="51"/>
      <c r="G648" s="51">
        <v>0</v>
      </c>
      <c r="H648" s="15">
        <f t="shared" si="32"/>
        <v>0</v>
      </c>
      <c r="I648" s="51"/>
      <c r="J648" s="15" t="str">
        <f t="shared" si="30"/>
        <v/>
      </c>
      <c r="K648" s="51"/>
      <c r="L648" s="15" t="str">
        <f>IFERROR(INDEX(تصنيفات!E:E,MATCH($E648,تصنيفات!$C$1:'تصنيفات'!$C$1500,0)),"")</f>
        <v/>
      </c>
    </row>
    <row r="649" spans="1:12" x14ac:dyDescent="0.2">
      <c r="A649" s="15" t="str">
        <f t="shared" si="31"/>
        <v/>
      </c>
      <c r="B649" s="8"/>
      <c r="C649" s="77" t="str">
        <f>IFERROR(CONCATENATE(VLOOKUP(E649,تصنيفات!C:D,2,0),"/",VLOOKUP(B649,تصنيفات!A:B,2,0)),"")</f>
        <v/>
      </c>
      <c r="D649" s="77"/>
      <c r="E649" s="44"/>
      <c r="F649" s="51"/>
      <c r="G649" s="51">
        <v>0</v>
      </c>
      <c r="H649" s="15">
        <f t="shared" si="32"/>
        <v>0</v>
      </c>
      <c r="I649" s="51"/>
      <c r="J649" s="15" t="str">
        <f t="shared" si="30"/>
        <v/>
      </c>
      <c r="K649" s="51"/>
      <c r="L649" s="15" t="str">
        <f>IFERROR(INDEX(تصنيفات!E:E,MATCH($E649,تصنيفات!$C$1:'تصنيفات'!$C$1500,0)),"")</f>
        <v/>
      </c>
    </row>
    <row r="650" spans="1:12" x14ac:dyDescent="0.2">
      <c r="A650" s="15" t="str">
        <f t="shared" si="31"/>
        <v/>
      </c>
      <c r="B650" s="8"/>
      <c r="C650" s="77" t="str">
        <f>IFERROR(CONCATENATE(VLOOKUP(E650,تصنيفات!C:D,2,0),"/",VLOOKUP(B650,تصنيفات!A:B,2,0)),"")</f>
        <v/>
      </c>
      <c r="D650" s="77"/>
      <c r="E650" s="44"/>
      <c r="F650" s="51"/>
      <c r="G650" s="51">
        <v>0</v>
      </c>
      <c r="H650" s="15">
        <f t="shared" si="32"/>
        <v>0</v>
      </c>
      <c r="I650" s="51"/>
      <c r="J650" s="15" t="str">
        <f t="shared" si="30"/>
        <v/>
      </c>
      <c r="K650" s="51"/>
      <c r="L650" s="15" t="str">
        <f>IFERROR(INDEX(تصنيفات!E:E,MATCH($E650,تصنيفات!$C$1:'تصنيفات'!$C$1500,0)),"")</f>
        <v/>
      </c>
    </row>
    <row r="651" spans="1:12" x14ac:dyDescent="0.2">
      <c r="A651" s="15" t="str">
        <f t="shared" si="31"/>
        <v/>
      </c>
      <c r="B651" s="8"/>
      <c r="C651" s="77" t="str">
        <f>IFERROR(CONCATENATE(VLOOKUP(E651,تصنيفات!C:D,2,0),"/",VLOOKUP(B651,تصنيفات!A:B,2,0)),"")</f>
        <v/>
      </c>
      <c r="D651" s="77"/>
      <c r="E651" s="44"/>
      <c r="F651" s="51"/>
      <c r="G651" s="51">
        <v>0</v>
      </c>
      <c r="H651" s="15">
        <f t="shared" si="32"/>
        <v>0</v>
      </c>
      <c r="I651" s="51"/>
      <c r="J651" s="15" t="str">
        <f t="shared" ref="J651:J714" si="33">IFERROR(I651/F651,"")</f>
        <v/>
      </c>
      <c r="K651" s="51"/>
      <c r="L651" s="15" t="str">
        <f>IFERROR(INDEX(تصنيفات!E:E,MATCH($E651,تصنيفات!$C$1:'تصنيفات'!$C$1500,0)),"")</f>
        <v/>
      </c>
    </row>
    <row r="652" spans="1:12" x14ac:dyDescent="0.2">
      <c r="A652" s="15" t="str">
        <f t="shared" si="31"/>
        <v/>
      </c>
      <c r="B652" s="8"/>
      <c r="C652" s="77" t="str">
        <f>IFERROR(CONCATENATE(VLOOKUP(E652,تصنيفات!C:D,2,0),"/",VLOOKUP(B652,تصنيفات!A:B,2,0)),"")</f>
        <v/>
      </c>
      <c r="D652" s="77"/>
      <c r="E652" s="44"/>
      <c r="F652" s="51"/>
      <c r="G652" s="51">
        <v>0</v>
      </c>
      <c r="H652" s="15">
        <f t="shared" si="32"/>
        <v>0</v>
      </c>
      <c r="I652" s="51"/>
      <c r="J652" s="15" t="str">
        <f t="shared" si="33"/>
        <v/>
      </c>
      <c r="K652" s="51"/>
      <c r="L652" s="15" t="str">
        <f>IFERROR(INDEX(تصنيفات!E:E,MATCH($E652,تصنيفات!$C$1:'تصنيفات'!$C$1500,0)),"")</f>
        <v/>
      </c>
    </row>
    <row r="653" spans="1:12" x14ac:dyDescent="0.2">
      <c r="A653" s="15" t="str">
        <f t="shared" si="31"/>
        <v/>
      </c>
      <c r="B653" s="8"/>
      <c r="C653" s="77" t="str">
        <f>IFERROR(CONCATENATE(VLOOKUP(E653,تصنيفات!C:D,2,0),"/",VLOOKUP(B653,تصنيفات!A:B,2,0)),"")</f>
        <v/>
      </c>
      <c r="D653" s="77"/>
      <c r="E653" s="44"/>
      <c r="F653" s="51"/>
      <c r="G653" s="51">
        <v>0</v>
      </c>
      <c r="H653" s="15">
        <f t="shared" si="32"/>
        <v>0</v>
      </c>
      <c r="I653" s="51"/>
      <c r="J653" s="15" t="str">
        <f t="shared" si="33"/>
        <v/>
      </c>
      <c r="K653" s="51"/>
      <c r="L653" s="15" t="str">
        <f>IFERROR(INDEX(تصنيفات!E:E,MATCH($E653,تصنيفات!$C$1:'تصنيفات'!$C$1500,0)),"")</f>
        <v/>
      </c>
    </row>
    <row r="654" spans="1:12" x14ac:dyDescent="0.2">
      <c r="A654" s="15" t="str">
        <f t="shared" si="31"/>
        <v/>
      </c>
      <c r="B654" s="8"/>
      <c r="C654" s="77" t="str">
        <f>IFERROR(CONCATENATE(VLOOKUP(E654,تصنيفات!C:D,2,0),"/",VLOOKUP(B654,تصنيفات!A:B,2,0)),"")</f>
        <v/>
      </c>
      <c r="D654" s="77"/>
      <c r="E654" s="44"/>
      <c r="F654" s="51"/>
      <c r="G654" s="51">
        <v>0</v>
      </c>
      <c r="H654" s="15">
        <f t="shared" si="32"/>
        <v>0</v>
      </c>
      <c r="I654" s="51"/>
      <c r="J654" s="15" t="str">
        <f t="shared" si="33"/>
        <v/>
      </c>
      <c r="K654" s="51"/>
      <c r="L654" s="15" t="str">
        <f>IFERROR(INDEX(تصنيفات!E:E,MATCH($E654,تصنيفات!$C$1:'تصنيفات'!$C$1500,0)),"")</f>
        <v/>
      </c>
    </row>
    <row r="655" spans="1:12" x14ac:dyDescent="0.2">
      <c r="A655" s="15" t="str">
        <f t="shared" si="31"/>
        <v/>
      </c>
      <c r="B655" s="8"/>
      <c r="C655" s="77" t="str">
        <f>IFERROR(CONCATENATE(VLOOKUP(E655,تصنيفات!C:D,2,0),"/",VLOOKUP(B655,تصنيفات!A:B,2,0)),"")</f>
        <v/>
      </c>
      <c r="D655" s="77"/>
      <c r="E655" s="44"/>
      <c r="F655" s="51"/>
      <c r="G655" s="51">
        <v>0</v>
      </c>
      <c r="H655" s="15">
        <f t="shared" si="32"/>
        <v>0</v>
      </c>
      <c r="I655" s="51"/>
      <c r="J655" s="15" t="str">
        <f t="shared" si="33"/>
        <v/>
      </c>
      <c r="K655" s="51"/>
      <c r="L655" s="15" t="str">
        <f>IFERROR(INDEX(تصنيفات!E:E,MATCH($E655,تصنيفات!$C$1:'تصنيفات'!$C$1500,0)),"")</f>
        <v/>
      </c>
    </row>
    <row r="656" spans="1:12" x14ac:dyDescent="0.2">
      <c r="A656" s="15" t="str">
        <f t="shared" si="31"/>
        <v/>
      </c>
      <c r="B656" s="8"/>
      <c r="C656" s="77" t="str">
        <f>IFERROR(CONCATENATE(VLOOKUP(E656,تصنيفات!C:D,2,0),"/",VLOOKUP(B656,تصنيفات!A:B,2,0)),"")</f>
        <v/>
      </c>
      <c r="D656" s="77"/>
      <c r="E656" s="44"/>
      <c r="F656" s="51"/>
      <c r="G656" s="51">
        <v>0</v>
      </c>
      <c r="H656" s="15">
        <f t="shared" si="32"/>
        <v>0</v>
      </c>
      <c r="I656" s="51"/>
      <c r="J656" s="15" t="str">
        <f t="shared" si="33"/>
        <v/>
      </c>
      <c r="K656" s="51"/>
      <c r="L656" s="15" t="str">
        <f>IFERROR(INDEX(تصنيفات!E:E,MATCH($E656,تصنيفات!$C$1:'تصنيفات'!$C$1500,0)),"")</f>
        <v/>
      </c>
    </row>
    <row r="657" spans="1:12" x14ac:dyDescent="0.2">
      <c r="A657" s="15" t="str">
        <f t="shared" si="31"/>
        <v/>
      </c>
      <c r="B657" s="8"/>
      <c r="C657" s="77" t="str">
        <f>IFERROR(CONCATENATE(VLOOKUP(E657,تصنيفات!C:D,2,0),"/",VLOOKUP(B657,تصنيفات!A:B,2,0)),"")</f>
        <v/>
      </c>
      <c r="D657" s="77"/>
      <c r="E657" s="44"/>
      <c r="F657" s="51"/>
      <c r="G657" s="51">
        <v>0</v>
      </c>
      <c r="H657" s="15">
        <f t="shared" si="32"/>
        <v>0</v>
      </c>
      <c r="I657" s="51"/>
      <c r="J657" s="15" t="str">
        <f t="shared" si="33"/>
        <v/>
      </c>
      <c r="K657" s="51"/>
      <c r="L657" s="15" t="str">
        <f>IFERROR(INDEX(تصنيفات!E:E,MATCH($E657,تصنيفات!$C$1:'تصنيفات'!$C$1500,0)),"")</f>
        <v/>
      </c>
    </row>
    <row r="658" spans="1:12" x14ac:dyDescent="0.2">
      <c r="A658" s="15" t="str">
        <f t="shared" si="31"/>
        <v/>
      </c>
      <c r="B658" s="8"/>
      <c r="C658" s="77" t="str">
        <f>IFERROR(CONCATENATE(VLOOKUP(E658,تصنيفات!C:D,2,0),"/",VLOOKUP(B658,تصنيفات!A:B,2,0)),"")</f>
        <v/>
      </c>
      <c r="D658" s="77"/>
      <c r="E658" s="44"/>
      <c r="F658" s="51"/>
      <c r="G658" s="51">
        <v>0</v>
      </c>
      <c r="H658" s="15">
        <f t="shared" si="32"/>
        <v>0</v>
      </c>
      <c r="I658" s="51"/>
      <c r="J658" s="15" t="str">
        <f t="shared" si="33"/>
        <v/>
      </c>
      <c r="K658" s="51"/>
      <c r="L658" s="15" t="str">
        <f>IFERROR(INDEX(تصنيفات!E:E,MATCH($E658,تصنيفات!$C$1:'تصنيفات'!$C$1500,0)),"")</f>
        <v/>
      </c>
    </row>
    <row r="659" spans="1:12" x14ac:dyDescent="0.2">
      <c r="A659" s="15" t="str">
        <f t="shared" si="31"/>
        <v/>
      </c>
      <c r="B659" s="8"/>
      <c r="C659" s="77" t="str">
        <f>IFERROR(CONCATENATE(VLOOKUP(E659,تصنيفات!C:D,2,0),"/",VLOOKUP(B659,تصنيفات!A:B,2,0)),"")</f>
        <v/>
      </c>
      <c r="D659" s="77"/>
      <c r="E659" s="44"/>
      <c r="F659" s="51"/>
      <c r="G659" s="51">
        <v>0</v>
      </c>
      <c r="H659" s="15">
        <f t="shared" si="32"/>
        <v>0</v>
      </c>
      <c r="I659" s="51"/>
      <c r="J659" s="15" t="str">
        <f t="shared" si="33"/>
        <v/>
      </c>
      <c r="K659" s="51"/>
      <c r="L659" s="15" t="str">
        <f>IFERROR(INDEX(تصنيفات!E:E,MATCH($E659,تصنيفات!$C$1:'تصنيفات'!$C$1500,0)),"")</f>
        <v/>
      </c>
    </row>
    <row r="660" spans="1:12" x14ac:dyDescent="0.2">
      <c r="A660" s="15" t="str">
        <f t="shared" si="31"/>
        <v/>
      </c>
      <c r="B660" s="8"/>
      <c r="C660" s="77" t="str">
        <f>IFERROR(CONCATENATE(VLOOKUP(E660,تصنيفات!C:D,2,0),"/",VLOOKUP(B660,تصنيفات!A:B,2,0)),"")</f>
        <v/>
      </c>
      <c r="D660" s="77"/>
      <c r="E660" s="44"/>
      <c r="F660" s="51"/>
      <c r="G660" s="51">
        <v>0</v>
      </c>
      <c r="H660" s="15">
        <f t="shared" si="32"/>
        <v>0</v>
      </c>
      <c r="I660" s="51"/>
      <c r="J660" s="15" t="str">
        <f t="shared" si="33"/>
        <v/>
      </c>
      <c r="K660" s="51"/>
      <c r="L660" s="15" t="str">
        <f>IFERROR(INDEX(تصنيفات!E:E,MATCH($E660,تصنيفات!$C$1:'تصنيفات'!$C$1500,0)),"")</f>
        <v/>
      </c>
    </row>
    <row r="661" spans="1:12" x14ac:dyDescent="0.2">
      <c r="A661" s="15" t="str">
        <f t="shared" si="31"/>
        <v/>
      </c>
      <c r="B661" s="8"/>
      <c r="C661" s="77" t="str">
        <f>IFERROR(CONCATENATE(VLOOKUP(E661,تصنيفات!C:D,2,0),"/",VLOOKUP(B661,تصنيفات!A:B,2,0)),"")</f>
        <v/>
      </c>
      <c r="D661" s="77"/>
      <c r="E661" s="44"/>
      <c r="F661" s="51"/>
      <c r="G661" s="51">
        <v>0</v>
      </c>
      <c r="H661" s="15">
        <f t="shared" si="32"/>
        <v>0</v>
      </c>
      <c r="I661" s="51"/>
      <c r="J661" s="15" t="str">
        <f t="shared" si="33"/>
        <v/>
      </c>
      <c r="K661" s="51"/>
      <c r="L661" s="15" t="str">
        <f>IFERROR(INDEX(تصنيفات!E:E,MATCH($E661,تصنيفات!$C$1:'تصنيفات'!$C$1500,0)),"")</f>
        <v/>
      </c>
    </row>
    <row r="662" spans="1:12" x14ac:dyDescent="0.2">
      <c r="A662" s="15" t="str">
        <f t="shared" si="31"/>
        <v/>
      </c>
      <c r="B662" s="8"/>
      <c r="C662" s="77" t="str">
        <f>IFERROR(CONCATENATE(VLOOKUP(E662,تصنيفات!C:D,2,0),"/",VLOOKUP(B662,تصنيفات!A:B,2,0)),"")</f>
        <v/>
      </c>
      <c r="D662" s="77"/>
      <c r="E662" s="44"/>
      <c r="F662" s="51"/>
      <c r="G662" s="51">
        <v>0</v>
      </c>
      <c r="H662" s="15">
        <f t="shared" si="32"/>
        <v>0</v>
      </c>
      <c r="I662" s="51"/>
      <c r="J662" s="15" t="str">
        <f t="shared" si="33"/>
        <v/>
      </c>
      <c r="K662" s="51"/>
      <c r="L662" s="15" t="str">
        <f>IFERROR(INDEX(تصنيفات!E:E,MATCH($E662,تصنيفات!$C$1:'تصنيفات'!$C$1500,0)),"")</f>
        <v/>
      </c>
    </row>
    <row r="663" spans="1:12" x14ac:dyDescent="0.2">
      <c r="A663" s="15" t="str">
        <f t="shared" si="31"/>
        <v/>
      </c>
      <c r="B663" s="8"/>
      <c r="C663" s="77" t="str">
        <f>IFERROR(CONCATENATE(VLOOKUP(E663,تصنيفات!C:D,2,0),"/",VLOOKUP(B663,تصنيفات!A:B,2,0)),"")</f>
        <v/>
      </c>
      <c r="D663" s="77"/>
      <c r="E663" s="44"/>
      <c r="F663" s="51"/>
      <c r="G663" s="51">
        <v>0</v>
      </c>
      <c r="H663" s="15">
        <f t="shared" si="32"/>
        <v>0</v>
      </c>
      <c r="I663" s="51"/>
      <c r="J663" s="15" t="str">
        <f t="shared" si="33"/>
        <v/>
      </c>
      <c r="K663" s="51"/>
      <c r="L663" s="15" t="str">
        <f>IFERROR(INDEX(تصنيفات!E:E,MATCH($E663,تصنيفات!$C$1:'تصنيفات'!$C$1500,0)),"")</f>
        <v/>
      </c>
    </row>
    <row r="664" spans="1:12" x14ac:dyDescent="0.2">
      <c r="A664" s="15" t="str">
        <f t="shared" si="31"/>
        <v/>
      </c>
      <c r="B664" s="8"/>
      <c r="C664" s="77" t="str">
        <f>IFERROR(CONCATENATE(VLOOKUP(E664,تصنيفات!C:D,2,0),"/",VLOOKUP(B664,تصنيفات!A:B,2,0)),"")</f>
        <v/>
      </c>
      <c r="D664" s="77"/>
      <c r="E664" s="44"/>
      <c r="F664" s="51"/>
      <c r="G664" s="51">
        <v>0</v>
      </c>
      <c r="H664" s="15">
        <f t="shared" si="32"/>
        <v>0</v>
      </c>
      <c r="I664" s="51"/>
      <c r="J664" s="15" t="str">
        <f t="shared" si="33"/>
        <v/>
      </c>
      <c r="K664" s="51"/>
      <c r="L664" s="15" t="str">
        <f>IFERROR(INDEX(تصنيفات!E:E,MATCH($E664,تصنيفات!$C$1:'تصنيفات'!$C$1500,0)),"")</f>
        <v/>
      </c>
    </row>
    <row r="665" spans="1:12" x14ac:dyDescent="0.2">
      <c r="A665" s="15" t="str">
        <f t="shared" si="31"/>
        <v/>
      </c>
      <c r="B665" s="8"/>
      <c r="C665" s="77" t="str">
        <f>IFERROR(CONCATENATE(VLOOKUP(E665,تصنيفات!C:D,2,0),"/",VLOOKUP(B665,تصنيفات!A:B,2,0)),"")</f>
        <v/>
      </c>
      <c r="D665" s="77"/>
      <c r="E665" s="44"/>
      <c r="F665" s="51"/>
      <c r="G665" s="51">
        <v>0</v>
      </c>
      <c r="H665" s="15">
        <f t="shared" si="32"/>
        <v>0</v>
      </c>
      <c r="I665" s="51"/>
      <c r="J665" s="15" t="str">
        <f t="shared" si="33"/>
        <v/>
      </c>
      <c r="K665" s="51"/>
      <c r="L665" s="15" t="str">
        <f>IFERROR(INDEX(تصنيفات!E:E,MATCH($E665,تصنيفات!$C$1:'تصنيفات'!$C$1500,0)),"")</f>
        <v/>
      </c>
    </row>
    <row r="666" spans="1:12" x14ac:dyDescent="0.2">
      <c r="A666" s="15" t="str">
        <f t="shared" si="31"/>
        <v/>
      </c>
      <c r="B666" s="8"/>
      <c r="C666" s="77" t="str">
        <f>IFERROR(CONCATENATE(VLOOKUP(E666,تصنيفات!C:D,2,0),"/",VLOOKUP(B666,تصنيفات!A:B,2,0)),"")</f>
        <v/>
      </c>
      <c r="D666" s="77"/>
      <c r="E666" s="44"/>
      <c r="F666" s="51"/>
      <c r="G666" s="51">
        <v>0</v>
      </c>
      <c r="H666" s="15">
        <f t="shared" si="32"/>
        <v>0</v>
      </c>
      <c r="I666" s="51"/>
      <c r="J666" s="15" t="str">
        <f t="shared" si="33"/>
        <v/>
      </c>
      <c r="K666" s="51"/>
      <c r="L666" s="15" t="str">
        <f>IFERROR(INDEX(تصنيفات!E:E,MATCH($E666,تصنيفات!$C$1:'تصنيفات'!$C$1500,0)),"")</f>
        <v/>
      </c>
    </row>
    <row r="667" spans="1:12" x14ac:dyDescent="0.2">
      <c r="A667" s="15" t="str">
        <f t="shared" si="31"/>
        <v/>
      </c>
      <c r="B667" s="8"/>
      <c r="C667" s="77" t="str">
        <f>IFERROR(CONCATENATE(VLOOKUP(E667,تصنيفات!C:D,2,0),"/",VLOOKUP(B667,تصنيفات!A:B,2,0)),"")</f>
        <v/>
      </c>
      <c r="D667" s="77"/>
      <c r="E667" s="44"/>
      <c r="F667" s="51"/>
      <c r="G667" s="51">
        <v>0</v>
      </c>
      <c r="H667" s="15">
        <f t="shared" si="32"/>
        <v>0</v>
      </c>
      <c r="I667" s="51"/>
      <c r="J667" s="15" t="str">
        <f t="shared" si="33"/>
        <v/>
      </c>
      <c r="K667" s="51"/>
      <c r="L667" s="15" t="str">
        <f>IFERROR(INDEX(تصنيفات!E:E,MATCH($E667,تصنيفات!$C$1:'تصنيفات'!$C$1500,0)),"")</f>
        <v/>
      </c>
    </row>
    <row r="668" spans="1:12" x14ac:dyDescent="0.2">
      <c r="A668" s="15" t="str">
        <f t="shared" si="31"/>
        <v/>
      </c>
      <c r="B668" s="8"/>
      <c r="C668" s="77" t="str">
        <f>IFERROR(CONCATENATE(VLOOKUP(E668,تصنيفات!C:D,2,0),"/",VLOOKUP(B668,تصنيفات!A:B,2,0)),"")</f>
        <v/>
      </c>
      <c r="D668" s="77"/>
      <c r="E668" s="44"/>
      <c r="F668" s="51"/>
      <c r="G668" s="51">
        <v>0</v>
      </c>
      <c r="H668" s="15">
        <f t="shared" si="32"/>
        <v>0</v>
      </c>
      <c r="I668" s="51"/>
      <c r="J668" s="15" t="str">
        <f t="shared" si="33"/>
        <v/>
      </c>
      <c r="K668" s="51"/>
      <c r="L668" s="15" t="str">
        <f>IFERROR(INDEX(تصنيفات!E:E,MATCH($E668,تصنيفات!$C$1:'تصنيفات'!$C$1500,0)),"")</f>
        <v/>
      </c>
    </row>
    <row r="669" spans="1:12" x14ac:dyDescent="0.2">
      <c r="A669" s="15" t="str">
        <f t="shared" si="31"/>
        <v/>
      </c>
      <c r="B669" s="8"/>
      <c r="C669" s="77" t="str">
        <f>IFERROR(CONCATENATE(VLOOKUP(E669,تصنيفات!C:D,2,0),"/",VLOOKUP(B669,تصنيفات!A:B,2,0)),"")</f>
        <v/>
      </c>
      <c r="D669" s="77"/>
      <c r="E669" s="44"/>
      <c r="F669" s="51"/>
      <c r="G669" s="51">
        <v>0</v>
      </c>
      <c r="H669" s="15">
        <f t="shared" si="32"/>
        <v>0</v>
      </c>
      <c r="I669" s="51"/>
      <c r="J669" s="15" t="str">
        <f t="shared" si="33"/>
        <v/>
      </c>
      <c r="K669" s="51"/>
      <c r="L669" s="15" t="str">
        <f>IFERROR(INDEX(تصنيفات!E:E,MATCH($E669,تصنيفات!$C$1:'تصنيفات'!$C$1500,0)),"")</f>
        <v/>
      </c>
    </row>
    <row r="670" spans="1:12" x14ac:dyDescent="0.2">
      <c r="A670" s="15" t="str">
        <f t="shared" si="31"/>
        <v/>
      </c>
      <c r="B670" s="8"/>
      <c r="C670" s="77" t="str">
        <f>IFERROR(CONCATENATE(VLOOKUP(E670,تصنيفات!C:D,2,0),"/",VLOOKUP(B670,تصنيفات!A:B,2,0)),"")</f>
        <v/>
      </c>
      <c r="D670" s="77"/>
      <c r="E670" s="44"/>
      <c r="F670" s="51"/>
      <c r="G670" s="51">
        <v>0</v>
      </c>
      <c r="H670" s="15">
        <f t="shared" si="32"/>
        <v>0</v>
      </c>
      <c r="I670" s="51"/>
      <c r="J670" s="15" t="str">
        <f t="shared" si="33"/>
        <v/>
      </c>
      <c r="K670" s="51"/>
      <c r="L670" s="15" t="str">
        <f>IFERROR(INDEX(تصنيفات!E:E,MATCH($E670,تصنيفات!$C$1:'تصنيفات'!$C$1500,0)),"")</f>
        <v/>
      </c>
    </row>
    <row r="671" spans="1:12" x14ac:dyDescent="0.2">
      <c r="A671" s="15" t="str">
        <f t="shared" si="31"/>
        <v/>
      </c>
      <c r="B671" s="8"/>
      <c r="C671" s="77" t="str">
        <f>IFERROR(CONCATENATE(VLOOKUP(E671,تصنيفات!C:D,2,0),"/",VLOOKUP(B671,تصنيفات!A:B,2,0)),"")</f>
        <v/>
      </c>
      <c r="D671" s="77"/>
      <c r="E671" s="44"/>
      <c r="F671" s="51"/>
      <c r="G671" s="51">
        <v>0</v>
      </c>
      <c r="H671" s="15">
        <f t="shared" si="32"/>
        <v>0</v>
      </c>
      <c r="I671" s="51"/>
      <c r="J671" s="15" t="str">
        <f t="shared" si="33"/>
        <v/>
      </c>
      <c r="K671" s="51"/>
      <c r="L671" s="15" t="str">
        <f>IFERROR(INDEX(تصنيفات!E:E,MATCH($E671,تصنيفات!$C$1:'تصنيفات'!$C$1500,0)),"")</f>
        <v/>
      </c>
    </row>
    <row r="672" spans="1:12" x14ac:dyDescent="0.2">
      <c r="A672" s="15" t="str">
        <f t="shared" si="31"/>
        <v/>
      </c>
      <c r="B672" s="8"/>
      <c r="C672" s="77" t="str">
        <f>IFERROR(CONCATENATE(VLOOKUP(E672,تصنيفات!C:D,2,0),"/",VLOOKUP(B672,تصنيفات!A:B,2,0)),"")</f>
        <v/>
      </c>
      <c r="D672" s="77"/>
      <c r="E672" s="44"/>
      <c r="F672" s="51"/>
      <c r="G672" s="51">
        <v>0</v>
      </c>
      <c r="H672" s="15">
        <f t="shared" si="32"/>
        <v>0</v>
      </c>
      <c r="I672" s="51"/>
      <c r="J672" s="15" t="str">
        <f t="shared" si="33"/>
        <v/>
      </c>
      <c r="K672" s="51"/>
      <c r="L672" s="15" t="str">
        <f>IFERROR(INDEX(تصنيفات!E:E,MATCH($E672,تصنيفات!$C$1:'تصنيفات'!$C$1500,0)),"")</f>
        <v/>
      </c>
    </row>
    <row r="673" spans="1:12" x14ac:dyDescent="0.2">
      <c r="A673" s="15" t="str">
        <f t="shared" si="31"/>
        <v/>
      </c>
      <c r="B673" s="8"/>
      <c r="C673" s="77" t="str">
        <f>IFERROR(CONCATENATE(VLOOKUP(E673,تصنيفات!C:D,2,0),"/",VLOOKUP(B673,تصنيفات!A:B,2,0)),"")</f>
        <v/>
      </c>
      <c r="D673" s="77"/>
      <c r="E673" s="44"/>
      <c r="F673" s="51"/>
      <c r="G673" s="51">
        <v>0</v>
      </c>
      <c r="H673" s="15">
        <f t="shared" si="32"/>
        <v>0</v>
      </c>
      <c r="I673" s="51"/>
      <c r="J673" s="15" t="str">
        <f t="shared" si="33"/>
        <v/>
      </c>
      <c r="K673" s="51"/>
      <c r="L673" s="15" t="str">
        <f>IFERROR(INDEX(تصنيفات!E:E,MATCH($E673,تصنيفات!$C$1:'تصنيفات'!$C$1500,0)),"")</f>
        <v/>
      </c>
    </row>
    <row r="674" spans="1:12" x14ac:dyDescent="0.2">
      <c r="A674" s="15" t="str">
        <f t="shared" si="31"/>
        <v/>
      </c>
      <c r="B674" s="8"/>
      <c r="C674" s="77" t="str">
        <f>IFERROR(CONCATENATE(VLOOKUP(E674,تصنيفات!C:D,2,0),"/",VLOOKUP(B674,تصنيفات!A:B,2,0)),"")</f>
        <v/>
      </c>
      <c r="D674" s="77"/>
      <c r="E674" s="44"/>
      <c r="F674" s="51"/>
      <c r="G674" s="51">
        <v>0</v>
      </c>
      <c r="H674" s="15">
        <f t="shared" si="32"/>
        <v>0</v>
      </c>
      <c r="I674" s="51"/>
      <c r="J674" s="15" t="str">
        <f t="shared" si="33"/>
        <v/>
      </c>
      <c r="K674" s="51"/>
      <c r="L674" s="15" t="str">
        <f>IFERROR(INDEX(تصنيفات!E:E,MATCH($E674,تصنيفات!$C$1:'تصنيفات'!$C$1500,0)),"")</f>
        <v/>
      </c>
    </row>
    <row r="675" spans="1:12" x14ac:dyDescent="0.2">
      <c r="A675" s="15" t="str">
        <f t="shared" si="31"/>
        <v/>
      </c>
      <c r="B675" s="8"/>
      <c r="C675" s="77" t="str">
        <f>IFERROR(CONCATENATE(VLOOKUP(E675,تصنيفات!C:D,2,0),"/",VLOOKUP(B675,تصنيفات!A:B,2,0)),"")</f>
        <v/>
      </c>
      <c r="D675" s="77"/>
      <c r="E675" s="44"/>
      <c r="F675" s="51"/>
      <c r="G675" s="51">
        <v>0</v>
      </c>
      <c r="H675" s="15">
        <f t="shared" si="32"/>
        <v>0</v>
      </c>
      <c r="I675" s="51"/>
      <c r="J675" s="15" t="str">
        <f t="shared" si="33"/>
        <v/>
      </c>
      <c r="K675" s="51"/>
      <c r="L675" s="15" t="str">
        <f>IFERROR(INDEX(تصنيفات!E:E,MATCH($E675,تصنيفات!$C$1:'تصنيفات'!$C$1500,0)),"")</f>
        <v/>
      </c>
    </row>
    <row r="676" spans="1:12" x14ac:dyDescent="0.2">
      <c r="A676" s="15" t="str">
        <f t="shared" si="31"/>
        <v/>
      </c>
      <c r="B676" s="8"/>
      <c r="C676" s="77" t="str">
        <f>IFERROR(CONCATENATE(VLOOKUP(E676,تصنيفات!C:D,2,0),"/",VLOOKUP(B676,تصنيفات!A:B,2,0)),"")</f>
        <v/>
      </c>
      <c r="D676" s="77"/>
      <c r="E676" s="44"/>
      <c r="F676" s="51"/>
      <c r="G676" s="51">
        <v>0</v>
      </c>
      <c r="H676" s="15">
        <f t="shared" si="32"/>
        <v>0</v>
      </c>
      <c r="I676" s="51"/>
      <c r="J676" s="15" t="str">
        <f t="shared" si="33"/>
        <v/>
      </c>
      <c r="K676" s="51"/>
      <c r="L676" s="15" t="str">
        <f>IFERROR(INDEX(تصنيفات!E:E,MATCH($E676,تصنيفات!$C$1:'تصنيفات'!$C$1500,0)),"")</f>
        <v/>
      </c>
    </row>
    <row r="677" spans="1:12" x14ac:dyDescent="0.2">
      <c r="A677" s="15" t="str">
        <f t="shared" si="31"/>
        <v/>
      </c>
      <c r="B677" s="8"/>
      <c r="C677" s="77" t="str">
        <f>IFERROR(CONCATENATE(VLOOKUP(E677,تصنيفات!C:D,2,0),"/",VLOOKUP(B677,تصنيفات!A:B,2,0)),"")</f>
        <v/>
      </c>
      <c r="D677" s="77"/>
      <c r="E677" s="44"/>
      <c r="F677" s="51"/>
      <c r="G677" s="51">
        <v>0</v>
      </c>
      <c r="H677" s="15">
        <f t="shared" si="32"/>
        <v>0</v>
      </c>
      <c r="I677" s="51"/>
      <c r="J677" s="15" t="str">
        <f t="shared" si="33"/>
        <v/>
      </c>
      <c r="K677" s="51"/>
      <c r="L677" s="15" t="str">
        <f>IFERROR(INDEX(تصنيفات!E:E,MATCH($E677,تصنيفات!$C$1:'تصنيفات'!$C$1500,0)),"")</f>
        <v/>
      </c>
    </row>
    <row r="678" spans="1:12" x14ac:dyDescent="0.2">
      <c r="A678" s="15" t="str">
        <f t="shared" si="31"/>
        <v/>
      </c>
      <c r="B678" s="8"/>
      <c r="C678" s="77" t="str">
        <f>IFERROR(CONCATENATE(VLOOKUP(E678,تصنيفات!C:D,2,0),"/",VLOOKUP(B678,تصنيفات!A:B,2,0)),"")</f>
        <v/>
      </c>
      <c r="D678" s="77"/>
      <c r="E678" s="44"/>
      <c r="F678" s="51"/>
      <c r="G678" s="51">
        <v>0</v>
      </c>
      <c r="H678" s="15">
        <f t="shared" si="32"/>
        <v>0</v>
      </c>
      <c r="I678" s="51"/>
      <c r="J678" s="15" t="str">
        <f t="shared" si="33"/>
        <v/>
      </c>
      <c r="K678" s="51"/>
      <c r="L678" s="15" t="str">
        <f>IFERROR(INDEX(تصنيفات!E:E,MATCH($E678,تصنيفات!$C$1:'تصنيفات'!$C$1500,0)),"")</f>
        <v/>
      </c>
    </row>
    <row r="679" spans="1:12" x14ac:dyDescent="0.2">
      <c r="A679" s="15" t="str">
        <f t="shared" si="31"/>
        <v/>
      </c>
      <c r="B679" s="8"/>
      <c r="C679" s="77" t="str">
        <f>IFERROR(CONCATENATE(VLOOKUP(E679,تصنيفات!C:D,2,0),"/",VLOOKUP(B679,تصنيفات!A:B,2,0)),"")</f>
        <v/>
      </c>
      <c r="D679" s="77"/>
      <c r="E679" s="44"/>
      <c r="F679" s="51"/>
      <c r="G679" s="51">
        <v>0</v>
      </c>
      <c r="H679" s="15">
        <f t="shared" si="32"/>
        <v>0</v>
      </c>
      <c r="I679" s="51"/>
      <c r="J679" s="15" t="str">
        <f t="shared" si="33"/>
        <v/>
      </c>
      <c r="K679" s="51"/>
      <c r="L679" s="15" t="str">
        <f>IFERROR(INDEX(تصنيفات!E:E,MATCH($E679,تصنيفات!$C$1:'تصنيفات'!$C$1500,0)),"")</f>
        <v/>
      </c>
    </row>
    <row r="680" spans="1:12" x14ac:dyDescent="0.2">
      <c r="A680" s="15" t="str">
        <f t="shared" si="31"/>
        <v/>
      </c>
      <c r="B680" s="8"/>
      <c r="C680" s="77" t="str">
        <f>IFERROR(CONCATENATE(VLOOKUP(E680,تصنيفات!C:D,2,0),"/",VLOOKUP(B680,تصنيفات!A:B,2,0)),"")</f>
        <v/>
      </c>
      <c r="D680" s="77"/>
      <c r="E680" s="44"/>
      <c r="F680" s="51"/>
      <c r="G680" s="51">
        <v>0</v>
      </c>
      <c r="H680" s="15">
        <f t="shared" si="32"/>
        <v>0</v>
      </c>
      <c r="I680" s="51"/>
      <c r="J680" s="15" t="str">
        <f t="shared" si="33"/>
        <v/>
      </c>
      <c r="K680" s="51"/>
      <c r="L680" s="15" t="str">
        <f>IFERROR(INDEX(تصنيفات!E:E,MATCH($E680,تصنيفات!$C$1:'تصنيفات'!$C$1500,0)),"")</f>
        <v/>
      </c>
    </row>
    <row r="681" spans="1:12" x14ac:dyDescent="0.2">
      <c r="A681" s="15" t="str">
        <f t="shared" si="31"/>
        <v/>
      </c>
      <c r="B681" s="8"/>
      <c r="C681" s="77" t="str">
        <f>IFERROR(CONCATENATE(VLOOKUP(E681,تصنيفات!C:D,2,0),"/",VLOOKUP(B681,تصنيفات!A:B,2,0)),"")</f>
        <v/>
      </c>
      <c r="D681" s="77"/>
      <c r="E681" s="44"/>
      <c r="F681" s="51"/>
      <c r="G681" s="51">
        <v>0</v>
      </c>
      <c r="H681" s="15">
        <f t="shared" si="32"/>
        <v>0</v>
      </c>
      <c r="I681" s="51"/>
      <c r="J681" s="15" t="str">
        <f t="shared" si="33"/>
        <v/>
      </c>
      <c r="K681" s="51"/>
      <c r="L681" s="15" t="str">
        <f>IFERROR(INDEX(تصنيفات!E:E,MATCH($E681,تصنيفات!$C$1:'تصنيفات'!$C$1500,0)),"")</f>
        <v/>
      </c>
    </row>
    <row r="682" spans="1:12" x14ac:dyDescent="0.2">
      <c r="A682" s="15" t="str">
        <f t="shared" si="31"/>
        <v/>
      </c>
      <c r="B682" s="8"/>
      <c r="C682" s="77" t="str">
        <f>IFERROR(CONCATENATE(VLOOKUP(E682,تصنيفات!C:D,2,0),"/",VLOOKUP(B682,تصنيفات!A:B,2,0)),"")</f>
        <v/>
      </c>
      <c r="D682" s="77"/>
      <c r="E682" s="44"/>
      <c r="F682" s="51"/>
      <c r="G682" s="51">
        <v>0</v>
      </c>
      <c r="H682" s="15">
        <f t="shared" si="32"/>
        <v>0</v>
      </c>
      <c r="I682" s="51"/>
      <c r="J682" s="15" t="str">
        <f t="shared" si="33"/>
        <v/>
      </c>
      <c r="K682" s="51"/>
      <c r="L682" s="15" t="str">
        <f>IFERROR(INDEX(تصنيفات!E:E,MATCH($E682,تصنيفات!$C$1:'تصنيفات'!$C$1500,0)),"")</f>
        <v/>
      </c>
    </row>
    <row r="683" spans="1:12" x14ac:dyDescent="0.2">
      <c r="A683" s="15" t="str">
        <f t="shared" si="31"/>
        <v/>
      </c>
      <c r="B683" s="8"/>
      <c r="C683" s="77" t="str">
        <f>IFERROR(CONCATENATE(VLOOKUP(E683,تصنيفات!C:D,2,0),"/",VLOOKUP(B683,تصنيفات!A:B,2,0)),"")</f>
        <v/>
      </c>
      <c r="D683" s="77"/>
      <c r="E683" s="44"/>
      <c r="F683" s="51"/>
      <c r="G683" s="51">
        <v>0</v>
      </c>
      <c r="H683" s="15">
        <f t="shared" si="32"/>
        <v>0</v>
      </c>
      <c r="I683" s="51"/>
      <c r="J683" s="15" t="str">
        <f t="shared" si="33"/>
        <v/>
      </c>
      <c r="K683" s="51"/>
      <c r="L683" s="15" t="str">
        <f>IFERROR(INDEX(تصنيفات!E:E,MATCH($E683,تصنيفات!$C$1:'تصنيفات'!$C$1500,0)),"")</f>
        <v/>
      </c>
    </row>
    <row r="684" spans="1:12" x14ac:dyDescent="0.2">
      <c r="A684" s="15" t="str">
        <f t="shared" si="31"/>
        <v/>
      </c>
      <c r="B684" s="8"/>
      <c r="C684" s="77" t="str">
        <f>IFERROR(CONCATENATE(VLOOKUP(E684,تصنيفات!C:D,2,0),"/",VLOOKUP(B684,تصنيفات!A:B,2,0)),"")</f>
        <v/>
      </c>
      <c r="D684" s="77"/>
      <c r="E684" s="44"/>
      <c r="F684" s="51"/>
      <c r="G684" s="51">
        <v>0</v>
      </c>
      <c r="H684" s="15">
        <f t="shared" si="32"/>
        <v>0</v>
      </c>
      <c r="I684" s="51"/>
      <c r="J684" s="15" t="str">
        <f t="shared" si="33"/>
        <v/>
      </c>
      <c r="K684" s="51"/>
      <c r="L684" s="15" t="str">
        <f>IFERROR(INDEX(تصنيفات!E:E,MATCH($E684,تصنيفات!$C$1:'تصنيفات'!$C$1500,0)),"")</f>
        <v/>
      </c>
    </row>
    <row r="685" spans="1:12" x14ac:dyDescent="0.2">
      <c r="A685" s="15" t="str">
        <f t="shared" si="31"/>
        <v/>
      </c>
      <c r="B685" s="8"/>
      <c r="C685" s="77" t="str">
        <f>IFERROR(CONCATENATE(VLOOKUP(E685,تصنيفات!C:D,2,0),"/",VLOOKUP(B685,تصنيفات!A:B,2,0)),"")</f>
        <v/>
      </c>
      <c r="D685" s="77"/>
      <c r="E685" s="44"/>
      <c r="F685" s="51"/>
      <c r="G685" s="51">
        <v>0</v>
      </c>
      <c r="H685" s="15">
        <f t="shared" si="32"/>
        <v>0</v>
      </c>
      <c r="I685" s="51"/>
      <c r="J685" s="15" t="str">
        <f t="shared" si="33"/>
        <v/>
      </c>
      <c r="K685" s="51"/>
      <c r="L685" s="15" t="str">
        <f>IFERROR(INDEX(تصنيفات!E:E,MATCH($E685,تصنيفات!$C$1:'تصنيفات'!$C$1500,0)),"")</f>
        <v/>
      </c>
    </row>
    <row r="686" spans="1:12" x14ac:dyDescent="0.2">
      <c r="A686" s="15" t="str">
        <f t="shared" si="31"/>
        <v/>
      </c>
      <c r="B686" s="8"/>
      <c r="C686" s="77" t="str">
        <f>IFERROR(CONCATENATE(VLOOKUP(E686,تصنيفات!C:D,2,0),"/",VLOOKUP(B686,تصنيفات!A:B,2,0)),"")</f>
        <v/>
      </c>
      <c r="D686" s="77"/>
      <c r="E686" s="44"/>
      <c r="F686" s="51"/>
      <c r="G686" s="51">
        <v>0</v>
      </c>
      <c r="H686" s="15">
        <f t="shared" si="32"/>
        <v>0</v>
      </c>
      <c r="I686" s="51"/>
      <c r="J686" s="15" t="str">
        <f t="shared" si="33"/>
        <v/>
      </c>
      <c r="K686" s="51"/>
      <c r="L686" s="15" t="str">
        <f>IFERROR(INDEX(تصنيفات!E:E,MATCH($E686,تصنيفات!$C$1:'تصنيفات'!$C$1500,0)),"")</f>
        <v/>
      </c>
    </row>
    <row r="687" spans="1:12" x14ac:dyDescent="0.2">
      <c r="A687" s="15" t="str">
        <f t="shared" si="31"/>
        <v/>
      </c>
      <c r="B687" s="8"/>
      <c r="C687" s="77" t="str">
        <f>IFERROR(CONCATENATE(VLOOKUP(E687,تصنيفات!C:D,2,0),"/",VLOOKUP(B687,تصنيفات!A:B,2,0)),"")</f>
        <v/>
      </c>
      <c r="D687" s="77"/>
      <c r="E687" s="44"/>
      <c r="F687" s="51"/>
      <c r="G687" s="51">
        <v>0</v>
      </c>
      <c r="H687" s="15">
        <f t="shared" si="32"/>
        <v>0</v>
      </c>
      <c r="I687" s="51"/>
      <c r="J687" s="15" t="str">
        <f t="shared" si="33"/>
        <v/>
      </c>
      <c r="K687" s="51"/>
      <c r="L687" s="15" t="str">
        <f>IFERROR(INDEX(تصنيفات!E:E,MATCH($E687,تصنيفات!$C$1:'تصنيفات'!$C$1500,0)),"")</f>
        <v/>
      </c>
    </row>
    <row r="688" spans="1:12" x14ac:dyDescent="0.2">
      <c r="A688" s="15" t="str">
        <f t="shared" si="31"/>
        <v/>
      </c>
      <c r="B688" s="8"/>
      <c r="C688" s="77" t="str">
        <f>IFERROR(CONCATENATE(VLOOKUP(E688,تصنيفات!C:D,2,0),"/",VLOOKUP(B688,تصنيفات!A:B,2,0)),"")</f>
        <v/>
      </c>
      <c r="D688" s="77"/>
      <c r="E688" s="44"/>
      <c r="F688" s="51"/>
      <c r="G688" s="51">
        <v>0</v>
      </c>
      <c r="H688" s="15">
        <f t="shared" si="32"/>
        <v>0</v>
      </c>
      <c r="I688" s="51"/>
      <c r="J688" s="15" t="str">
        <f t="shared" si="33"/>
        <v/>
      </c>
      <c r="K688" s="51"/>
      <c r="L688" s="15" t="str">
        <f>IFERROR(INDEX(تصنيفات!E:E,MATCH($E688,تصنيفات!$C$1:'تصنيفات'!$C$1500,0)),"")</f>
        <v/>
      </c>
    </row>
    <row r="689" spans="1:12" x14ac:dyDescent="0.2">
      <c r="A689" s="15" t="str">
        <f t="shared" si="31"/>
        <v/>
      </c>
      <c r="B689" s="8"/>
      <c r="C689" s="77" t="str">
        <f>IFERROR(CONCATENATE(VLOOKUP(E689,تصنيفات!C:D,2,0),"/",VLOOKUP(B689,تصنيفات!A:B,2,0)),"")</f>
        <v/>
      </c>
      <c r="D689" s="77"/>
      <c r="E689" s="44"/>
      <c r="F689" s="51"/>
      <c r="G689" s="51">
        <v>0</v>
      </c>
      <c r="H689" s="15">
        <f t="shared" si="32"/>
        <v>0</v>
      </c>
      <c r="I689" s="51"/>
      <c r="J689" s="15" t="str">
        <f t="shared" si="33"/>
        <v/>
      </c>
      <c r="K689" s="51"/>
      <c r="L689" s="15" t="str">
        <f>IFERROR(INDEX(تصنيفات!E:E,MATCH($E689,تصنيفات!$C$1:'تصنيفات'!$C$1500,0)),"")</f>
        <v/>
      </c>
    </row>
    <row r="690" spans="1:12" x14ac:dyDescent="0.2">
      <c r="A690" s="15" t="str">
        <f t="shared" si="31"/>
        <v/>
      </c>
      <c r="B690" s="8"/>
      <c r="C690" s="77" t="str">
        <f>IFERROR(CONCATENATE(VLOOKUP(E690,تصنيفات!C:D,2,0),"/",VLOOKUP(B690,تصنيفات!A:B,2,0)),"")</f>
        <v/>
      </c>
      <c r="D690" s="77"/>
      <c r="E690" s="44"/>
      <c r="F690" s="51"/>
      <c r="G690" s="51">
        <v>0</v>
      </c>
      <c r="H690" s="15">
        <f t="shared" si="32"/>
        <v>0</v>
      </c>
      <c r="I690" s="51"/>
      <c r="J690" s="15" t="str">
        <f t="shared" si="33"/>
        <v/>
      </c>
      <c r="K690" s="51"/>
      <c r="L690" s="15" t="str">
        <f>IFERROR(INDEX(تصنيفات!E:E,MATCH($E690,تصنيفات!$C$1:'تصنيفات'!$C$1500,0)),"")</f>
        <v/>
      </c>
    </row>
    <row r="691" spans="1:12" x14ac:dyDescent="0.2">
      <c r="A691" s="15" t="str">
        <f t="shared" si="31"/>
        <v/>
      </c>
      <c r="B691" s="8"/>
      <c r="C691" s="77" t="str">
        <f>IFERROR(CONCATENATE(VLOOKUP(E691,تصنيفات!C:D,2,0),"/",VLOOKUP(B691,تصنيفات!A:B,2,0)),"")</f>
        <v/>
      </c>
      <c r="D691" s="77"/>
      <c r="E691" s="44"/>
      <c r="F691" s="51"/>
      <c r="G691" s="51">
        <v>0</v>
      </c>
      <c r="H691" s="15">
        <f t="shared" si="32"/>
        <v>0</v>
      </c>
      <c r="I691" s="51"/>
      <c r="J691" s="15" t="str">
        <f t="shared" si="33"/>
        <v/>
      </c>
      <c r="K691" s="51"/>
      <c r="L691" s="15" t="str">
        <f>IFERROR(INDEX(تصنيفات!E:E,MATCH($E691,تصنيفات!$C$1:'تصنيفات'!$C$1500,0)),"")</f>
        <v/>
      </c>
    </row>
    <row r="692" spans="1:12" x14ac:dyDescent="0.2">
      <c r="A692" s="15" t="str">
        <f t="shared" si="31"/>
        <v/>
      </c>
      <c r="B692" s="8"/>
      <c r="C692" s="77" t="str">
        <f>IFERROR(CONCATENATE(VLOOKUP(E692,تصنيفات!C:D,2,0),"/",VLOOKUP(B692,تصنيفات!A:B,2,0)),"")</f>
        <v/>
      </c>
      <c r="D692" s="77"/>
      <c r="E692" s="44"/>
      <c r="F692" s="51"/>
      <c r="G692" s="51">
        <v>0</v>
      </c>
      <c r="H692" s="15">
        <f t="shared" si="32"/>
        <v>0</v>
      </c>
      <c r="I692" s="51"/>
      <c r="J692" s="15" t="str">
        <f t="shared" si="33"/>
        <v/>
      </c>
      <c r="K692" s="51"/>
      <c r="L692" s="15" t="str">
        <f>IFERROR(INDEX(تصنيفات!E:E,MATCH($E692,تصنيفات!$C$1:'تصنيفات'!$C$1500,0)),"")</f>
        <v/>
      </c>
    </row>
    <row r="693" spans="1:12" x14ac:dyDescent="0.2">
      <c r="A693" s="15" t="str">
        <f t="shared" si="31"/>
        <v/>
      </c>
      <c r="B693" s="8"/>
      <c r="C693" s="77" t="str">
        <f>IFERROR(CONCATENATE(VLOOKUP(E693,تصنيفات!C:D,2,0),"/",VLOOKUP(B693,تصنيفات!A:B,2,0)),"")</f>
        <v/>
      </c>
      <c r="D693" s="77"/>
      <c r="E693" s="44"/>
      <c r="F693" s="51"/>
      <c r="G693" s="51">
        <v>0</v>
      </c>
      <c r="H693" s="15">
        <f t="shared" si="32"/>
        <v>0</v>
      </c>
      <c r="I693" s="51"/>
      <c r="J693" s="15" t="str">
        <f t="shared" si="33"/>
        <v/>
      </c>
      <c r="K693" s="51"/>
      <c r="L693" s="15" t="str">
        <f>IFERROR(INDEX(تصنيفات!E:E,MATCH($E693,تصنيفات!$C$1:'تصنيفات'!$C$1500,0)),"")</f>
        <v/>
      </c>
    </row>
    <row r="694" spans="1:12" x14ac:dyDescent="0.2">
      <c r="A694" s="15" t="str">
        <f t="shared" si="31"/>
        <v/>
      </c>
      <c r="B694" s="8"/>
      <c r="C694" s="77" t="str">
        <f>IFERROR(CONCATENATE(VLOOKUP(E694,تصنيفات!C:D,2,0),"/",VLOOKUP(B694,تصنيفات!A:B,2,0)),"")</f>
        <v/>
      </c>
      <c r="D694" s="77"/>
      <c r="E694" s="44"/>
      <c r="F694" s="51"/>
      <c r="G694" s="51">
        <v>0</v>
      </c>
      <c r="H694" s="15">
        <f t="shared" si="32"/>
        <v>0</v>
      </c>
      <c r="I694" s="51"/>
      <c r="J694" s="15" t="str">
        <f t="shared" si="33"/>
        <v/>
      </c>
      <c r="K694" s="51"/>
      <c r="L694" s="15" t="str">
        <f>IFERROR(INDEX(تصنيفات!E:E,MATCH($E694,تصنيفات!$C$1:'تصنيفات'!$C$1500,0)),"")</f>
        <v/>
      </c>
    </row>
    <row r="695" spans="1:12" x14ac:dyDescent="0.2">
      <c r="A695" s="15" t="str">
        <f t="shared" si="31"/>
        <v/>
      </c>
      <c r="B695" s="8"/>
      <c r="C695" s="77" t="str">
        <f>IFERROR(CONCATENATE(VLOOKUP(E695,تصنيفات!C:D,2,0),"/",VLOOKUP(B695,تصنيفات!A:B,2,0)),"")</f>
        <v/>
      </c>
      <c r="D695" s="77"/>
      <c r="E695" s="44"/>
      <c r="F695" s="51"/>
      <c r="G695" s="51">
        <v>0</v>
      </c>
      <c r="H695" s="15">
        <f t="shared" si="32"/>
        <v>0</v>
      </c>
      <c r="I695" s="51"/>
      <c r="J695" s="15" t="str">
        <f t="shared" si="33"/>
        <v/>
      </c>
      <c r="K695" s="51"/>
      <c r="L695" s="15" t="str">
        <f>IFERROR(INDEX(تصنيفات!E:E,MATCH($E695,تصنيفات!$C$1:'تصنيفات'!$C$1500,0)),"")</f>
        <v/>
      </c>
    </row>
    <row r="696" spans="1:12" x14ac:dyDescent="0.2">
      <c r="A696" s="15" t="str">
        <f t="shared" si="31"/>
        <v/>
      </c>
      <c r="B696" s="8"/>
      <c r="C696" s="77" t="str">
        <f>IFERROR(CONCATENATE(VLOOKUP(E696,تصنيفات!C:D,2,0),"/",VLOOKUP(B696,تصنيفات!A:B,2,0)),"")</f>
        <v/>
      </c>
      <c r="D696" s="77"/>
      <c r="E696" s="44"/>
      <c r="F696" s="51"/>
      <c r="G696" s="51">
        <v>0</v>
      </c>
      <c r="H696" s="15">
        <f t="shared" si="32"/>
        <v>0</v>
      </c>
      <c r="I696" s="51"/>
      <c r="J696" s="15" t="str">
        <f t="shared" si="33"/>
        <v/>
      </c>
      <c r="K696" s="51"/>
      <c r="L696" s="15" t="str">
        <f>IFERROR(INDEX(تصنيفات!E:E,MATCH($E696,تصنيفات!$C$1:'تصنيفات'!$C$1500,0)),"")</f>
        <v/>
      </c>
    </row>
    <row r="697" spans="1:12" x14ac:dyDescent="0.2">
      <c r="A697" s="15" t="str">
        <f t="shared" si="31"/>
        <v/>
      </c>
      <c r="B697" s="8"/>
      <c r="C697" s="77" t="str">
        <f>IFERROR(CONCATENATE(VLOOKUP(E697,تصنيفات!C:D,2,0),"/",VLOOKUP(B697,تصنيفات!A:B,2,0)),"")</f>
        <v/>
      </c>
      <c r="D697" s="77"/>
      <c r="E697" s="44"/>
      <c r="F697" s="51"/>
      <c r="G697" s="51">
        <v>0</v>
      </c>
      <c r="H697" s="15">
        <f t="shared" si="32"/>
        <v>0</v>
      </c>
      <c r="I697" s="51"/>
      <c r="J697" s="15" t="str">
        <f t="shared" si="33"/>
        <v/>
      </c>
      <c r="K697" s="51"/>
      <c r="L697" s="15" t="str">
        <f>IFERROR(INDEX(تصنيفات!E:E,MATCH($E697,تصنيفات!$C$1:'تصنيفات'!$C$1500,0)),"")</f>
        <v/>
      </c>
    </row>
    <row r="698" spans="1:12" x14ac:dyDescent="0.2">
      <c r="A698" s="15" t="str">
        <f t="shared" si="31"/>
        <v/>
      </c>
      <c r="B698" s="8"/>
      <c r="C698" s="77" t="str">
        <f>IFERROR(CONCATENATE(VLOOKUP(E698,تصنيفات!C:D,2,0),"/",VLOOKUP(B698,تصنيفات!A:B,2,0)),"")</f>
        <v/>
      </c>
      <c r="D698" s="77"/>
      <c r="E698" s="44"/>
      <c r="F698" s="51"/>
      <c r="G698" s="51">
        <v>0</v>
      </c>
      <c r="H698" s="15">
        <f t="shared" si="32"/>
        <v>0</v>
      </c>
      <c r="I698" s="51"/>
      <c r="J698" s="15" t="str">
        <f t="shared" si="33"/>
        <v/>
      </c>
      <c r="K698" s="51"/>
      <c r="L698" s="15" t="str">
        <f>IFERROR(INDEX(تصنيفات!E:E,MATCH($E698,تصنيفات!$C$1:'تصنيفات'!$C$1500,0)),"")</f>
        <v/>
      </c>
    </row>
    <row r="699" spans="1:12" x14ac:dyDescent="0.2">
      <c r="A699" s="15" t="str">
        <f t="shared" si="31"/>
        <v/>
      </c>
      <c r="B699" s="8"/>
      <c r="C699" s="77" t="str">
        <f>IFERROR(CONCATENATE(VLOOKUP(E699,تصنيفات!C:D,2,0),"/",VLOOKUP(B699,تصنيفات!A:B,2,0)),"")</f>
        <v/>
      </c>
      <c r="D699" s="77"/>
      <c r="E699" s="44"/>
      <c r="F699" s="51"/>
      <c r="G699" s="51">
        <v>0</v>
      </c>
      <c r="H699" s="15">
        <f t="shared" si="32"/>
        <v>0</v>
      </c>
      <c r="I699" s="51"/>
      <c r="J699" s="15" t="str">
        <f t="shared" si="33"/>
        <v/>
      </c>
      <c r="K699" s="51"/>
      <c r="L699" s="15" t="str">
        <f>IFERROR(INDEX(تصنيفات!E:E,MATCH($E699,تصنيفات!$C$1:'تصنيفات'!$C$1500,0)),"")</f>
        <v/>
      </c>
    </row>
    <row r="700" spans="1:12" x14ac:dyDescent="0.2">
      <c r="A700" s="15" t="str">
        <f t="shared" si="31"/>
        <v/>
      </c>
      <c r="B700" s="8"/>
      <c r="C700" s="77" t="str">
        <f>IFERROR(CONCATENATE(VLOOKUP(E700,تصنيفات!C:D,2,0),"/",VLOOKUP(B700,تصنيفات!A:B,2,0)),"")</f>
        <v/>
      </c>
      <c r="D700" s="77"/>
      <c r="E700" s="44"/>
      <c r="F700" s="51"/>
      <c r="G700" s="51">
        <v>0</v>
      </c>
      <c r="H700" s="15">
        <f t="shared" si="32"/>
        <v>0</v>
      </c>
      <c r="I700" s="51"/>
      <c r="J700" s="15" t="str">
        <f t="shared" si="33"/>
        <v/>
      </c>
      <c r="K700" s="51"/>
      <c r="L700" s="15" t="str">
        <f>IFERROR(INDEX(تصنيفات!E:E,MATCH($E700,تصنيفات!$C$1:'تصنيفات'!$C$1500,0)),"")</f>
        <v/>
      </c>
    </row>
    <row r="701" spans="1:12" x14ac:dyDescent="0.2">
      <c r="A701" s="15" t="str">
        <f t="shared" si="31"/>
        <v/>
      </c>
      <c r="B701" s="8"/>
      <c r="C701" s="77" t="str">
        <f>IFERROR(CONCATENATE(VLOOKUP(E701,تصنيفات!C:D,2,0),"/",VLOOKUP(B701,تصنيفات!A:B,2,0)),"")</f>
        <v/>
      </c>
      <c r="D701" s="77"/>
      <c r="E701" s="44"/>
      <c r="F701" s="51"/>
      <c r="G701" s="51">
        <v>0</v>
      </c>
      <c r="H701" s="15">
        <f t="shared" si="32"/>
        <v>0</v>
      </c>
      <c r="I701" s="51"/>
      <c r="J701" s="15" t="str">
        <f t="shared" si="33"/>
        <v/>
      </c>
      <c r="K701" s="51"/>
      <c r="L701" s="15" t="str">
        <f>IFERROR(INDEX(تصنيفات!E:E,MATCH($E701,تصنيفات!$C$1:'تصنيفات'!$C$1500,0)),"")</f>
        <v/>
      </c>
    </row>
    <row r="702" spans="1:12" x14ac:dyDescent="0.2">
      <c r="A702" s="15" t="str">
        <f t="shared" si="31"/>
        <v/>
      </c>
      <c r="B702" s="8"/>
      <c r="C702" s="77" t="str">
        <f>IFERROR(CONCATENATE(VLOOKUP(E702,تصنيفات!C:D,2,0),"/",VLOOKUP(B702,تصنيفات!A:B,2,0)),"")</f>
        <v/>
      </c>
      <c r="D702" s="77"/>
      <c r="E702" s="44"/>
      <c r="F702" s="51"/>
      <c r="G702" s="51">
        <v>0</v>
      </c>
      <c r="H702" s="15">
        <f t="shared" si="32"/>
        <v>0</v>
      </c>
      <c r="I702" s="51"/>
      <c r="J702" s="15" t="str">
        <f t="shared" si="33"/>
        <v/>
      </c>
      <c r="K702" s="51"/>
      <c r="L702" s="15" t="str">
        <f>IFERROR(INDEX(تصنيفات!E:E,MATCH($E702,تصنيفات!$C$1:'تصنيفات'!$C$1500,0)),"")</f>
        <v/>
      </c>
    </row>
    <row r="703" spans="1:12" x14ac:dyDescent="0.2">
      <c r="A703" s="15" t="str">
        <f t="shared" si="31"/>
        <v/>
      </c>
      <c r="B703" s="8"/>
      <c r="C703" s="77" t="str">
        <f>IFERROR(CONCATENATE(VLOOKUP(E703,تصنيفات!C:D,2,0),"/",VLOOKUP(B703,تصنيفات!A:B,2,0)),"")</f>
        <v/>
      </c>
      <c r="D703" s="77"/>
      <c r="E703" s="44"/>
      <c r="F703" s="51"/>
      <c r="G703" s="51">
        <v>0</v>
      </c>
      <c r="H703" s="15">
        <f t="shared" si="32"/>
        <v>0</v>
      </c>
      <c r="I703" s="51"/>
      <c r="J703" s="15" t="str">
        <f t="shared" si="33"/>
        <v/>
      </c>
      <c r="K703" s="51"/>
      <c r="L703" s="15" t="str">
        <f>IFERROR(INDEX(تصنيفات!E:E,MATCH($E703,تصنيفات!$C$1:'تصنيفات'!$C$1500,0)),"")</f>
        <v/>
      </c>
    </row>
    <row r="704" spans="1:12" x14ac:dyDescent="0.2">
      <c r="A704" s="15" t="str">
        <f t="shared" si="31"/>
        <v/>
      </c>
      <c r="B704" s="8"/>
      <c r="C704" s="77" t="str">
        <f>IFERROR(CONCATENATE(VLOOKUP(E704,تصنيفات!C:D,2,0),"/",VLOOKUP(B704,تصنيفات!A:B,2,0)),"")</f>
        <v/>
      </c>
      <c r="D704" s="77"/>
      <c r="E704" s="44"/>
      <c r="F704" s="51"/>
      <c r="G704" s="51">
        <v>0</v>
      </c>
      <c r="H704" s="15">
        <f t="shared" si="32"/>
        <v>0</v>
      </c>
      <c r="I704" s="51"/>
      <c r="J704" s="15" t="str">
        <f t="shared" si="33"/>
        <v/>
      </c>
      <c r="K704" s="51"/>
      <c r="L704" s="15" t="str">
        <f>IFERROR(INDEX(تصنيفات!E:E,MATCH($E704,تصنيفات!$C$1:'تصنيفات'!$C$1500,0)),"")</f>
        <v/>
      </c>
    </row>
    <row r="705" spans="1:12" x14ac:dyDescent="0.2">
      <c r="A705" s="15" t="str">
        <f t="shared" si="31"/>
        <v/>
      </c>
      <c r="B705" s="8"/>
      <c r="C705" s="77" t="str">
        <f>IFERROR(CONCATENATE(VLOOKUP(E705,تصنيفات!C:D,2,0),"/",VLOOKUP(B705,تصنيفات!A:B,2,0)),"")</f>
        <v/>
      </c>
      <c r="D705" s="77"/>
      <c r="E705" s="44"/>
      <c r="F705" s="51"/>
      <c r="G705" s="51">
        <v>0</v>
      </c>
      <c r="H705" s="15">
        <f t="shared" si="32"/>
        <v>0</v>
      </c>
      <c r="I705" s="51"/>
      <c r="J705" s="15" t="str">
        <f t="shared" si="33"/>
        <v/>
      </c>
      <c r="K705" s="51"/>
      <c r="L705" s="15" t="str">
        <f>IFERROR(INDEX(تصنيفات!E:E,MATCH($E705,تصنيفات!$C$1:'تصنيفات'!$C$1500,0)),"")</f>
        <v/>
      </c>
    </row>
    <row r="706" spans="1:12" x14ac:dyDescent="0.2">
      <c r="A706" s="15" t="str">
        <f t="shared" si="31"/>
        <v/>
      </c>
      <c r="B706" s="8"/>
      <c r="C706" s="77" t="str">
        <f>IFERROR(CONCATENATE(VLOOKUP(E706,تصنيفات!C:D,2,0),"/",VLOOKUP(B706,تصنيفات!A:B,2,0)),"")</f>
        <v/>
      </c>
      <c r="D706" s="77"/>
      <c r="E706" s="44"/>
      <c r="F706" s="51"/>
      <c r="G706" s="51">
        <v>0</v>
      </c>
      <c r="H706" s="15">
        <f t="shared" si="32"/>
        <v>0</v>
      </c>
      <c r="I706" s="51"/>
      <c r="J706" s="15" t="str">
        <f t="shared" si="33"/>
        <v/>
      </c>
      <c r="K706" s="51"/>
      <c r="L706" s="15" t="str">
        <f>IFERROR(INDEX(تصنيفات!E:E,MATCH($E706,تصنيفات!$C$1:'تصنيفات'!$C$1500,0)),"")</f>
        <v/>
      </c>
    </row>
    <row r="707" spans="1:12" x14ac:dyDescent="0.2">
      <c r="A707" s="15" t="str">
        <f t="shared" ref="A707:A770" si="34">IF(B707="","",ROW()-1)</f>
        <v/>
      </c>
      <c r="B707" s="8"/>
      <c r="C707" s="77" t="str">
        <f>IFERROR(CONCATENATE(VLOOKUP(E707,تصنيفات!C:D,2,0),"/",VLOOKUP(B707,تصنيفات!A:B,2,0)),"")</f>
        <v/>
      </c>
      <c r="D707" s="77"/>
      <c r="E707" s="44"/>
      <c r="F707" s="51"/>
      <c r="G707" s="51">
        <v>0</v>
      </c>
      <c r="H707" s="15">
        <f t="shared" si="32"/>
        <v>0</v>
      </c>
      <c r="I707" s="51"/>
      <c r="J707" s="15" t="str">
        <f t="shared" si="33"/>
        <v/>
      </c>
      <c r="K707" s="51"/>
      <c r="L707" s="15" t="str">
        <f>IFERROR(INDEX(تصنيفات!E:E,MATCH($E707,تصنيفات!$C$1:'تصنيفات'!$C$1500,0)),"")</f>
        <v/>
      </c>
    </row>
    <row r="708" spans="1:12" x14ac:dyDescent="0.2">
      <c r="A708" s="15" t="str">
        <f t="shared" si="34"/>
        <v/>
      </c>
      <c r="B708" s="8"/>
      <c r="C708" s="77" t="str">
        <f>IFERROR(CONCATENATE(VLOOKUP(E708,تصنيفات!C:D,2,0),"/",VLOOKUP(B708,تصنيفات!A:B,2,0)),"")</f>
        <v/>
      </c>
      <c r="D708" s="77"/>
      <c r="E708" s="44"/>
      <c r="F708" s="51"/>
      <c r="G708" s="51">
        <v>0</v>
      </c>
      <c r="H708" s="15">
        <f t="shared" ref="H708:H771" si="35">IFERROR(F708-G708,"")</f>
        <v>0</v>
      </c>
      <c r="I708" s="51"/>
      <c r="J708" s="15" t="str">
        <f t="shared" si="33"/>
        <v/>
      </c>
      <c r="K708" s="51"/>
      <c r="L708" s="15" t="str">
        <f>IFERROR(INDEX(تصنيفات!E:E,MATCH($E708,تصنيفات!$C$1:'تصنيفات'!$C$1500,0)),"")</f>
        <v/>
      </c>
    </row>
    <row r="709" spans="1:12" x14ac:dyDescent="0.2">
      <c r="A709" s="15" t="str">
        <f t="shared" si="34"/>
        <v/>
      </c>
      <c r="B709" s="8"/>
      <c r="C709" s="77" t="str">
        <f>IFERROR(CONCATENATE(VLOOKUP(E709,تصنيفات!C:D,2,0),"/",VLOOKUP(B709,تصنيفات!A:B,2,0)),"")</f>
        <v/>
      </c>
      <c r="D709" s="77"/>
      <c r="E709" s="44"/>
      <c r="F709" s="51"/>
      <c r="G709" s="51">
        <v>0</v>
      </c>
      <c r="H709" s="15">
        <f t="shared" si="35"/>
        <v>0</v>
      </c>
      <c r="I709" s="51"/>
      <c r="J709" s="15" t="str">
        <f t="shared" si="33"/>
        <v/>
      </c>
      <c r="K709" s="51"/>
      <c r="L709" s="15" t="str">
        <f>IFERROR(INDEX(تصنيفات!E:E,MATCH($E709,تصنيفات!$C$1:'تصنيفات'!$C$1500,0)),"")</f>
        <v/>
      </c>
    </row>
    <row r="710" spans="1:12" x14ac:dyDescent="0.2">
      <c r="A710" s="15" t="str">
        <f t="shared" si="34"/>
        <v/>
      </c>
      <c r="B710" s="8"/>
      <c r="C710" s="77" t="str">
        <f>IFERROR(CONCATENATE(VLOOKUP(E710,تصنيفات!C:D,2,0),"/",VLOOKUP(B710,تصنيفات!A:B,2,0)),"")</f>
        <v/>
      </c>
      <c r="D710" s="77"/>
      <c r="E710" s="44"/>
      <c r="F710" s="51"/>
      <c r="G710" s="51">
        <v>0</v>
      </c>
      <c r="H710" s="15">
        <f t="shared" si="35"/>
        <v>0</v>
      </c>
      <c r="I710" s="51"/>
      <c r="J710" s="15" t="str">
        <f t="shared" si="33"/>
        <v/>
      </c>
      <c r="K710" s="51"/>
      <c r="L710" s="15" t="str">
        <f>IFERROR(INDEX(تصنيفات!E:E,MATCH($E710,تصنيفات!$C$1:'تصنيفات'!$C$1500,0)),"")</f>
        <v/>
      </c>
    </row>
    <row r="711" spans="1:12" x14ac:dyDescent="0.2">
      <c r="A711" s="15" t="str">
        <f t="shared" si="34"/>
        <v/>
      </c>
      <c r="B711" s="8"/>
      <c r="C711" s="77" t="str">
        <f>IFERROR(CONCATENATE(VLOOKUP(E711,تصنيفات!C:D,2,0),"/",VLOOKUP(B711,تصنيفات!A:B,2,0)),"")</f>
        <v/>
      </c>
      <c r="D711" s="77"/>
      <c r="E711" s="44"/>
      <c r="F711" s="51"/>
      <c r="G711" s="51">
        <v>0</v>
      </c>
      <c r="H711" s="15">
        <f t="shared" si="35"/>
        <v>0</v>
      </c>
      <c r="I711" s="51"/>
      <c r="J711" s="15" t="str">
        <f t="shared" si="33"/>
        <v/>
      </c>
      <c r="K711" s="51"/>
      <c r="L711" s="15" t="str">
        <f>IFERROR(INDEX(تصنيفات!E:E,MATCH($E711,تصنيفات!$C$1:'تصنيفات'!$C$1500,0)),"")</f>
        <v/>
      </c>
    </row>
    <row r="712" spans="1:12" x14ac:dyDescent="0.2">
      <c r="A712" s="15" t="str">
        <f t="shared" si="34"/>
        <v/>
      </c>
      <c r="B712" s="8"/>
      <c r="C712" s="77" t="str">
        <f>IFERROR(CONCATENATE(VLOOKUP(E712,تصنيفات!C:D,2,0),"/",VLOOKUP(B712,تصنيفات!A:B,2,0)),"")</f>
        <v/>
      </c>
      <c r="D712" s="77"/>
      <c r="E712" s="44"/>
      <c r="F712" s="51"/>
      <c r="G712" s="51">
        <v>0</v>
      </c>
      <c r="H712" s="15">
        <f t="shared" si="35"/>
        <v>0</v>
      </c>
      <c r="I712" s="51"/>
      <c r="J712" s="15" t="str">
        <f t="shared" si="33"/>
        <v/>
      </c>
      <c r="K712" s="51"/>
      <c r="L712" s="15" t="str">
        <f>IFERROR(INDEX(تصنيفات!E:E,MATCH($E712,تصنيفات!$C$1:'تصنيفات'!$C$1500,0)),"")</f>
        <v/>
      </c>
    </row>
    <row r="713" spans="1:12" x14ac:dyDescent="0.2">
      <c r="A713" s="15" t="str">
        <f t="shared" si="34"/>
        <v/>
      </c>
      <c r="B713" s="8"/>
      <c r="C713" s="77" t="str">
        <f>IFERROR(CONCATENATE(VLOOKUP(E713,تصنيفات!C:D,2,0),"/",VLOOKUP(B713,تصنيفات!A:B,2,0)),"")</f>
        <v/>
      </c>
      <c r="D713" s="77"/>
      <c r="E713" s="44"/>
      <c r="F713" s="51"/>
      <c r="G713" s="51">
        <v>0</v>
      </c>
      <c r="H713" s="15">
        <f t="shared" si="35"/>
        <v>0</v>
      </c>
      <c r="I713" s="51"/>
      <c r="J713" s="15" t="str">
        <f t="shared" si="33"/>
        <v/>
      </c>
      <c r="K713" s="51"/>
      <c r="L713" s="15" t="str">
        <f>IFERROR(INDEX(تصنيفات!E:E,MATCH($E713,تصنيفات!$C$1:'تصنيفات'!$C$1500,0)),"")</f>
        <v/>
      </c>
    </row>
    <row r="714" spans="1:12" x14ac:dyDescent="0.2">
      <c r="A714" s="15" t="str">
        <f t="shared" si="34"/>
        <v/>
      </c>
      <c r="B714" s="8"/>
      <c r="C714" s="77" t="str">
        <f>IFERROR(CONCATENATE(VLOOKUP(E714,تصنيفات!C:D,2,0),"/",VLOOKUP(B714,تصنيفات!A:B,2,0)),"")</f>
        <v/>
      </c>
      <c r="D714" s="77"/>
      <c r="E714" s="44"/>
      <c r="F714" s="51"/>
      <c r="G714" s="51">
        <v>0</v>
      </c>
      <c r="H714" s="15">
        <f t="shared" si="35"/>
        <v>0</v>
      </c>
      <c r="I714" s="51"/>
      <c r="J714" s="15" t="str">
        <f t="shared" si="33"/>
        <v/>
      </c>
      <c r="K714" s="51"/>
      <c r="L714" s="15" t="str">
        <f>IFERROR(INDEX(تصنيفات!E:E,MATCH($E714,تصنيفات!$C$1:'تصنيفات'!$C$1500,0)),"")</f>
        <v/>
      </c>
    </row>
    <row r="715" spans="1:12" x14ac:dyDescent="0.2">
      <c r="A715" s="15" t="str">
        <f t="shared" si="34"/>
        <v/>
      </c>
      <c r="B715" s="8"/>
      <c r="C715" s="77" t="str">
        <f>IFERROR(CONCATENATE(VLOOKUP(E715,تصنيفات!C:D,2,0),"/",VLOOKUP(B715,تصنيفات!A:B,2,0)),"")</f>
        <v/>
      </c>
      <c r="D715" s="77"/>
      <c r="E715" s="44"/>
      <c r="F715" s="51"/>
      <c r="G715" s="51">
        <v>0</v>
      </c>
      <c r="H715" s="15">
        <f t="shared" si="35"/>
        <v>0</v>
      </c>
      <c r="I715" s="51"/>
      <c r="J715" s="15" t="str">
        <f t="shared" ref="J715:J778" si="36">IFERROR(I715/F715,"")</f>
        <v/>
      </c>
      <c r="K715" s="51"/>
      <c r="L715" s="15" t="str">
        <f>IFERROR(INDEX(تصنيفات!E:E,MATCH($E715,تصنيفات!$C$1:'تصنيفات'!$C$1500,0)),"")</f>
        <v/>
      </c>
    </row>
    <row r="716" spans="1:12" x14ac:dyDescent="0.2">
      <c r="A716" s="15" t="str">
        <f t="shared" si="34"/>
        <v/>
      </c>
      <c r="B716" s="8"/>
      <c r="C716" s="77" t="str">
        <f>IFERROR(CONCATENATE(VLOOKUP(E716,تصنيفات!C:D,2,0),"/",VLOOKUP(B716,تصنيفات!A:B,2,0)),"")</f>
        <v/>
      </c>
      <c r="D716" s="77"/>
      <c r="E716" s="44"/>
      <c r="F716" s="51"/>
      <c r="G716" s="51">
        <v>0</v>
      </c>
      <c r="H716" s="15">
        <f t="shared" si="35"/>
        <v>0</v>
      </c>
      <c r="I716" s="51"/>
      <c r="J716" s="15" t="str">
        <f t="shared" si="36"/>
        <v/>
      </c>
      <c r="K716" s="51"/>
      <c r="L716" s="15" t="str">
        <f>IFERROR(INDEX(تصنيفات!E:E,MATCH($E716,تصنيفات!$C$1:'تصنيفات'!$C$1500,0)),"")</f>
        <v/>
      </c>
    </row>
    <row r="717" spans="1:12" x14ac:dyDescent="0.2">
      <c r="A717" s="15" t="str">
        <f t="shared" si="34"/>
        <v/>
      </c>
      <c r="B717" s="8"/>
      <c r="C717" s="77" t="str">
        <f>IFERROR(CONCATENATE(VLOOKUP(E717,تصنيفات!C:D,2,0),"/",VLOOKUP(B717,تصنيفات!A:B,2,0)),"")</f>
        <v/>
      </c>
      <c r="D717" s="77"/>
      <c r="E717" s="44"/>
      <c r="F717" s="51"/>
      <c r="G717" s="51">
        <v>0</v>
      </c>
      <c r="H717" s="15">
        <f t="shared" si="35"/>
        <v>0</v>
      </c>
      <c r="I717" s="51"/>
      <c r="J717" s="15" t="str">
        <f t="shared" si="36"/>
        <v/>
      </c>
      <c r="K717" s="51"/>
      <c r="L717" s="15" t="str">
        <f>IFERROR(INDEX(تصنيفات!E:E,MATCH($E717,تصنيفات!$C$1:'تصنيفات'!$C$1500,0)),"")</f>
        <v/>
      </c>
    </row>
    <row r="718" spans="1:12" x14ac:dyDescent="0.2">
      <c r="A718" s="15" t="str">
        <f t="shared" si="34"/>
        <v/>
      </c>
      <c r="B718" s="8"/>
      <c r="C718" s="77" t="str">
        <f>IFERROR(CONCATENATE(VLOOKUP(E718,تصنيفات!C:D,2,0),"/",VLOOKUP(B718,تصنيفات!A:B,2,0)),"")</f>
        <v/>
      </c>
      <c r="D718" s="77"/>
      <c r="E718" s="44"/>
      <c r="F718" s="51"/>
      <c r="G718" s="51">
        <v>0</v>
      </c>
      <c r="H718" s="15">
        <f t="shared" si="35"/>
        <v>0</v>
      </c>
      <c r="I718" s="51"/>
      <c r="J718" s="15" t="str">
        <f t="shared" si="36"/>
        <v/>
      </c>
      <c r="K718" s="51"/>
      <c r="L718" s="15" t="str">
        <f>IFERROR(INDEX(تصنيفات!E:E,MATCH($E718,تصنيفات!$C$1:'تصنيفات'!$C$1500,0)),"")</f>
        <v/>
      </c>
    </row>
    <row r="719" spans="1:12" x14ac:dyDescent="0.2">
      <c r="A719" s="15" t="str">
        <f t="shared" si="34"/>
        <v/>
      </c>
      <c r="B719" s="8"/>
      <c r="C719" s="77" t="str">
        <f>IFERROR(CONCATENATE(VLOOKUP(E719,تصنيفات!C:D,2,0),"/",VLOOKUP(B719,تصنيفات!A:B,2,0)),"")</f>
        <v/>
      </c>
      <c r="D719" s="77"/>
      <c r="E719" s="44"/>
      <c r="F719" s="51"/>
      <c r="G719" s="51">
        <v>0</v>
      </c>
      <c r="H719" s="15">
        <f t="shared" si="35"/>
        <v>0</v>
      </c>
      <c r="I719" s="51"/>
      <c r="J719" s="15" t="str">
        <f t="shared" si="36"/>
        <v/>
      </c>
      <c r="K719" s="51"/>
      <c r="L719" s="15" t="str">
        <f>IFERROR(INDEX(تصنيفات!E:E,MATCH($E719,تصنيفات!$C$1:'تصنيفات'!$C$1500,0)),"")</f>
        <v/>
      </c>
    </row>
    <row r="720" spans="1:12" x14ac:dyDescent="0.2">
      <c r="A720" s="15" t="str">
        <f t="shared" si="34"/>
        <v/>
      </c>
      <c r="B720" s="8"/>
      <c r="C720" s="77" t="str">
        <f>IFERROR(CONCATENATE(VLOOKUP(E720,تصنيفات!C:D,2,0),"/",VLOOKUP(B720,تصنيفات!A:B,2,0)),"")</f>
        <v/>
      </c>
      <c r="D720" s="77"/>
      <c r="E720" s="44"/>
      <c r="F720" s="51"/>
      <c r="G720" s="51">
        <v>0</v>
      </c>
      <c r="H720" s="15">
        <f t="shared" si="35"/>
        <v>0</v>
      </c>
      <c r="I720" s="51"/>
      <c r="J720" s="15" t="str">
        <f t="shared" si="36"/>
        <v/>
      </c>
      <c r="K720" s="51"/>
      <c r="L720" s="15" t="str">
        <f>IFERROR(INDEX(تصنيفات!E:E,MATCH($E720,تصنيفات!$C$1:'تصنيفات'!$C$1500,0)),"")</f>
        <v/>
      </c>
    </row>
    <row r="721" spans="1:12" x14ac:dyDescent="0.2">
      <c r="A721" s="15" t="str">
        <f t="shared" si="34"/>
        <v/>
      </c>
      <c r="B721" s="8"/>
      <c r="C721" s="77" t="str">
        <f>IFERROR(CONCATENATE(VLOOKUP(E721,تصنيفات!C:D,2,0),"/",VLOOKUP(B721,تصنيفات!A:B,2,0)),"")</f>
        <v/>
      </c>
      <c r="D721" s="77"/>
      <c r="E721" s="44"/>
      <c r="F721" s="51"/>
      <c r="G721" s="51">
        <v>0</v>
      </c>
      <c r="H721" s="15">
        <f t="shared" si="35"/>
        <v>0</v>
      </c>
      <c r="I721" s="51"/>
      <c r="J721" s="15" t="str">
        <f t="shared" si="36"/>
        <v/>
      </c>
      <c r="K721" s="51"/>
      <c r="L721" s="15" t="str">
        <f>IFERROR(INDEX(تصنيفات!E:E,MATCH($E721,تصنيفات!$C$1:'تصنيفات'!$C$1500,0)),"")</f>
        <v/>
      </c>
    </row>
    <row r="722" spans="1:12" x14ac:dyDescent="0.2">
      <c r="A722" s="15" t="str">
        <f t="shared" si="34"/>
        <v/>
      </c>
      <c r="B722" s="8"/>
      <c r="C722" s="77" t="str">
        <f>IFERROR(CONCATENATE(VLOOKUP(E722,تصنيفات!C:D,2,0),"/",VLOOKUP(B722,تصنيفات!A:B,2,0)),"")</f>
        <v/>
      </c>
      <c r="D722" s="77"/>
      <c r="E722" s="44"/>
      <c r="F722" s="51"/>
      <c r="G722" s="51">
        <v>0</v>
      </c>
      <c r="H722" s="15">
        <f t="shared" si="35"/>
        <v>0</v>
      </c>
      <c r="I722" s="51"/>
      <c r="J722" s="15" t="str">
        <f t="shared" si="36"/>
        <v/>
      </c>
      <c r="K722" s="51"/>
      <c r="L722" s="15" t="str">
        <f>IFERROR(INDEX(تصنيفات!E:E,MATCH($E722,تصنيفات!$C$1:'تصنيفات'!$C$1500,0)),"")</f>
        <v/>
      </c>
    </row>
    <row r="723" spans="1:12" x14ac:dyDescent="0.2">
      <c r="A723" s="15" t="str">
        <f t="shared" si="34"/>
        <v/>
      </c>
      <c r="B723" s="8"/>
      <c r="C723" s="77" t="str">
        <f>IFERROR(CONCATENATE(VLOOKUP(E723,تصنيفات!C:D,2,0),"/",VLOOKUP(B723,تصنيفات!A:B,2,0)),"")</f>
        <v/>
      </c>
      <c r="D723" s="77"/>
      <c r="E723" s="44"/>
      <c r="F723" s="51"/>
      <c r="G723" s="51">
        <v>0</v>
      </c>
      <c r="H723" s="15">
        <f t="shared" si="35"/>
        <v>0</v>
      </c>
      <c r="I723" s="51"/>
      <c r="J723" s="15" t="str">
        <f t="shared" si="36"/>
        <v/>
      </c>
      <c r="K723" s="51"/>
      <c r="L723" s="15" t="str">
        <f>IFERROR(INDEX(تصنيفات!E:E,MATCH($E723,تصنيفات!$C$1:'تصنيفات'!$C$1500,0)),"")</f>
        <v/>
      </c>
    </row>
    <row r="724" spans="1:12" x14ac:dyDescent="0.2">
      <c r="A724" s="15" t="str">
        <f t="shared" si="34"/>
        <v/>
      </c>
      <c r="B724" s="8"/>
      <c r="C724" s="77" t="str">
        <f>IFERROR(CONCATENATE(VLOOKUP(E724,تصنيفات!C:D,2,0),"/",VLOOKUP(B724,تصنيفات!A:B,2,0)),"")</f>
        <v/>
      </c>
      <c r="D724" s="77"/>
      <c r="E724" s="44"/>
      <c r="F724" s="51"/>
      <c r="G724" s="51">
        <v>0</v>
      </c>
      <c r="H724" s="15">
        <f t="shared" si="35"/>
        <v>0</v>
      </c>
      <c r="I724" s="51"/>
      <c r="J724" s="15" t="str">
        <f t="shared" si="36"/>
        <v/>
      </c>
      <c r="K724" s="51"/>
      <c r="L724" s="15" t="str">
        <f>IFERROR(INDEX(تصنيفات!E:E,MATCH($E724,تصنيفات!$C$1:'تصنيفات'!$C$1500,0)),"")</f>
        <v/>
      </c>
    </row>
    <row r="725" spans="1:12" x14ac:dyDescent="0.2">
      <c r="A725" s="15" t="str">
        <f t="shared" si="34"/>
        <v/>
      </c>
      <c r="B725" s="8"/>
      <c r="C725" s="77" t="str">
        <f>IFERROR(CONCATENATE(VLOOKUP(E725,تصنيفات!C:D,2,0),"/",VLOOKUP(B725,تصنيفات!A:B,2,0)),"")</f>
        <v/>
      </c>
      <c r="D725" s="77"/>
      <c r="E725" s="44"/>
      <c r="F725" s="51"/>
      <c r="G725" s="51">
        <v>0</v>
      </c>
      <c r="H725" s="15">
        <f t="shared" si="35"/>
        <v>0</v>
      </c>
      <c r="I725" s="51"/>
      <c r="J725" s="15" t="str">
        <f t="shared" si="36"/>
        <v/>
      </c>
      <c r="K725" s="51"/>
      <c r="L725" s="15" t="str">
        <f>IFERROR(INDEX(تصنيفات!E:E,MATCH($E725,تصنيفات!$C$1:'تصنيفات'!$C$1500,0)),"")</f>
        <v/>
      </c>
    </row>
    <row r="726" spans="1:12" x14ac:dyDescent="0.2">
      <c r="A726" s="15" t="str">
        <f t="shared" si="34"/>
        <v/>
      </c>
      <c r="B726" s="8"/>
      <c r="C726" s="77" t="str">
        <f>IFERROR(CONCATENATE(VLOOKUP(E726,تصنيفات!C:D,2,0),"/",VLOOKUP(B726,تصنيفات!A:B,2,0)),"")</f>
        <v/>
      </c>
      <c r="D726" s="77"/>
      <c r="E726" s="44"/>
      <c r="F726" s="51"/>
      <c r="G726" s="51">
        <v>0</v>
      </c>
      <c r="H726" s="15">
        <f t="shared" si="35"/>
        <v>0</v>
      </c>
      <c r="I726" s="51"/>
      <c r="J726" s="15" t="str">
        <f t="shared" si="36"/>
        <v/>
      </c>
      <c r="K726" s="51"/>
      <c r="L726" s="15" t="str">
        <f>IFERROR(INDEX(تصنيفات!E:E,MATCH($E726,تصنيفات!$C$1:'تصنيفات'!$C$1500,0)),"")</f>
        <v/>
      </c>
    </row>
    <row r="727" spans="1:12" x14ac:dyDescent="0.2">
      <c r="A727" s="15" t="str">
        <f t="shared" si="34"/>
        <v/>
      </c>
      <c r="B727" s="8"/>
      <c r="C727" s="77" t="str">
        <f>IFERROR(CONCATENATE(VLOOKUP(E727,تصنيفات!C:D,2,0),"/",VLOOKUP(B727,تصنيفات!A:B,2,0)),"")</f>
        <v/>
      </c>
      <c r="D727" s="77"/>
      <c r="E727" s="44"/>
      <c r="F727" s="51"/>
      <c r="G727" s="51">
        <v>0</v>
      </c>
      <c r="H727" s="15">
        <f t="shared" si="35"/>
        <v>0</v>
      </c>
      <c r="I727" s="51"/>
      <c r="J727" s="15" t="str">
        <f t="shared" si="36"/>
        <v/>
      </c>
      <c r="K727" s="51"/>
      <c r="L727" s="15" t="str">
        <f>IFERROR(INDEX(تصنيفات!E:E,MATCH($E727,تصنيفات!$C$1:'تصنيفات'!$C$1500,0)),"")</f>
        <v/>
      </c>
    </row>
    <row r="728" spans="1:12" x14ac:dyDescent="0.2">
      <c r="A728" s="15" t="str">
        <f t="shared" si="34"/>
        <v/>
      </c>
      <c r="B728" s="8"/>
      <c r="C728" s="77" t="str">
        <f>IFERROR(CONCATENATE(VLOOKUP(E728,تصنيفات!C:D,2,0),"/",VLOOKUP(B728,تصنيفات!A:B,2,0)),"")</f>
        <v/>
      </c>
      <c r="D728" s="77"/>
      <c r="E728" s="44"/>
      <c r="F728" s="51"/>
      <c r="G728" s="51">
        <v>0</v>
      </c>
      <c r="H728" s="15">
        <f t="shared" si="35"/>
        <v>0</v>
      </c>
      <c r="I728" s="51"/>
      <c r="J728" s="15" t="str">
        <f t="shared" si="36"/>
        <v/>
      </c>
      <c r="K728" s="51"/>
      <c r="L728" s="15" t="str">
        <f>IFERROR(INDEX(تصنيفات!E:E,MATCH($E728,تصنيفات!$C$1:'تصنيفات'!$C$1500,0)),"")</f>
        <v/>
      </c>
    </row>
    <row r="729" spans="1:12" x14ac:dyDescent="0.2">
      <c r="A729" s="15" t="str">
        <f t="shared" si="34"/>
        <v/>
      </c>
      <c r="B729" s="8"/>
      <c r="C729" s="77" t="str">
        <f>IFERROR(CONCATENATE(VLOOKUP(E729,تصنيفات!C:D,2,0),"/",VLOOKUP(B729,تصنيفات!A:B,2,0)),"")</f>
        <v/>
      </c>
      <c r="D729" s="77"/>
      <c r="E729" s="44"/>
      <c r="F729" s="51"/>
      <c r="G729" s="51">
        <v>0</v>
      </c>
      <c r="H729" s="15">
        <f t="shared" si="35"/>
        <v>0</v>
      </c>
      <c r="I729" s="51"/>
      <c r="J729" s="15" t="str">
        <f t="shared" si="36"/>
        <v/>
      </c>
      <c r="K729" s="51"/>
      <c r="L729" s="15" t="str">
        <f>IFERROR(INDEX(تصنيفات!E:E,MATCH($E729,تصنيفات!$C$1:'تصنيفات'!$C$1500,0)),"")</f>
        <v/>
      </c>
    </row>
    <row r="730" spans="1:12" x14ac:dyDescent="0.2">
      <c r="A730" s="15" t="str">
        <f t="shared" si="34"/>
        <v/>
      </c>
      <c r="B730" s="8"/>
      <c r="C730" s="77" t="str">
        <f>IFERROR(CONCATENATE(VLOOKUP(E730,تصنيفات!C:D,2,0),"/",VLOOKUP(B730,تصنيفات!A:B,2,0)),"")</f>
        <v/>
      </c>
      <c r="D730" s="77"/>
      <c r="E730" s="44"/>
      <c r="F730" s="51"/>
      <c r="G730" s="51">
        <v>0</v>
      </c>
      <c r="H730" s="15">
        <f t="shared" si="35"/>
        <v>0</v>
      </c>
      <c r="I730" s="51"/>
      <c r="J730" s="15" t="str">
        <f t="shared" si="36"/>
        <v/>
      </c>
      <c r="K730" s="51"/>
      <c r="L730" s="15" t="str">
        <f>IFERROR(INDEX(تصنيفات!E:E,MATCH($E730,تصنيفات!$C$1:'تصنيفات'!$C$1500,0)),"")</f>
        <v/>
      </c>
    </row>
    <row r="731" spans="1:12" x14ac:dyDescent="0.2">
      <c r="A731" s="15" t="str">
        <f t="shared" si="34"/>
        <v/>
      </c>
      <c r="B731" s="8"/>
      <c r="C731" s="77" t="str">
        <f>IFERROR(CONCATENATE(VLOOKUP(E731,تصنيفات!C:D,2,0),"/",VLOOKUP(B731,تصنيفات!A:B,2,0)),"")</f>
        <v/>
      </c>
      <c r="D731" s="77"/>
      <c r="E731" s="44"/>
      <c r="F731" s="51"/>
      <c r="G731" s="51">
        <v>0</v>
      </c>
      <c r="H731" s="15">
        <f t="shared" si="35"/>
        <v>0</v>
      </c>
      <c r="I731" s="51"/>
      <c r="J731" s="15" t="str">
        <f t="shared" si="36"/>
        <v/>
      </c>
      <c r="K731" s="51"/>
      <c r="L731" s="15" t="str">
        <f>IFERROR(INDEX(تصنيفات!E:E,MATCH($E731,تصنيفات!$C$1:'تصنيفات'!$C$1500,0)),"")</f>
        <v/>
      </c>
    </row>
    <row r="732" spans="1:12" x14ac:dyDescent="0.2">
      <c r="A732" s="15" t="str">
        <f t="shared" si="34"/>
        <v/>
      </c>
      <c r="B732" s="8"/>
      <c r="C732" s="77" t="str">
        <f>IFERROR(CONCATENATE(VLOOKUP(E732,تصنيفات!C:D,2,0),"/",VLOOKUP(B732,تصنيفات!A:B,2,0)),"")</f>
        <v/>
      </c>
      <c r="D732" s="77"/>
      <c r="E732" s="44"/>
      <c r="F732" s="51"/>
      <c r="G732" s="51">
        <v>0</v>
      </c>
      <c r="H732" s="15">
        <f t="shared" si="35"/>
        <v>0</v>
      </c>
      <c r="I732" s="51"/>
      <c r="J732" s="15" t="str">
        <f t="shared" si="36"/>
        <v/>
      </c>
      <c r="K732" s="51"/>
      <c r="L732" s="15" t="str">
        <f>IFERROR(INDEX(تصنيفات!E:E,MATCH($E732,تصنيفات!$C$1:'تصنيفات'!$C$1500,0)),"")</f>
        <v/>
      </c>
    </row>
    <row r="733" spans="1:12" x14ac:dyDescent="0.2">
      <c r="A733" s="15" t="str">
        <f t="shared" si="34"/>
        <v/>
      </c>
      <c r="B733" s="8"/>
      <c r="C733" s="77" t="str">
        <f>IFERROR(CONCATENATE(VLOOKUP(E733,تصنيفات!C:D,2,0),"/",VLOOKUP(B733,تصنيفات!A:B,2,0)),"")</f>
        <v/>
      </c>
      <c r="D733" s="77"/>
      <c r="E733" s="44"/>
      <c r="F733" s="51"/>
      <c r="G733" s="51">
        <v>0</v>
      </c>
      <c r="H733" s="15">
        <f t="shared" si="35"/>
        <v>0</v>
      </c>
      <c r="I733" s="51"/>
      <c r="J733" s="15" t="str">
        <f t="shared" si="36"/>
        <v/>
      </c>
      <c r="K733" s="51"/>
      <c r="L733" s="15" t="str">
        <f>IFERROR(INDEX(تصنيفات!E:E,MATCH($E733,تصنيفات!$C$1:'تصنيفات'!$C$1500,0)),"")</f>
        <v/>
      </c>
    </row>
    <row r="734" spans="1:12" x14ac:dyDescent="0.2">
      <c r="A734" s="15" t="str">
        <f t="shared" si="34"/>
        <v/>
      </c>
      <c r="B734" s="8"/>
      <c r="C734" s="77" t="str">
        <f>IFERROR(CONCATENATE(VLOOKUP(E734,تصنيفات!C:D,2,0),"/",VLOOKUP(B734,تصنيفات!A:B,2,0)),"")</f>
        <v/>
      </c>
      <c r="D734" s="77"/>
      <c r="E734" s="44"/>
      <c r="F734" s="51"/>
      <c r="G734" s="51">
        <v>0</v>
      </c>
      <c r="H734" s="15">
        <f t="shared" si="35"/>
        <v>0</v>
      </c>
      <c r="I734" s="51"/>
      <c r="J734" s="15" t="str">
        <f t="shared" si="36"/>
        <v/>
      </c>
      <c r="K734" s="51"/>
      <c r="L734" s="15" t="str">
        <f>IFERROR(INDEX(تصنيفات!E:E,MATCH($E734,تصنيفات!$C$1:'تصنيفات'!$C$1500,0)),"")</f>
        <v/>
      </c>
    </row>
    <row r="735" spans="1:12" x14ac:dyDescent="0.2">
      <c r="A735" s="15" t="str">
        <f t="shared" si="34"/>
        <v/>
      </c>
      <c r="B735" s="8"/>
      <c r="C735" s="77" t="str">
        <f>IFERROR(CONCATENATE(VLOOKUP(E735,تصنيفات!C:D,2,0),"/",VLOOKUP(B735,تصنيفات!A:B,2,0)),"")</f>
        <v/>
      </c>
      <c r="D735" s="77"/>
      <c r="E735" s="44"/>
      <c r="F735" s="51"/>
      <c r="G735" s="51">
        <v>0</v>
      </c>
      <c r="H735" s="15">
        <f t="shared" si="35"/>
        <v>0</v>
      </c>
      <c r="I735" s="51"/>
      <c r="J735" s="15" t="str">
        <f t="shared" si="36"/>
        <v/>
      </c>
      <c r="K735" s="51"/>
      <c r="L735" s="15" t="str">
        <f>IFERROR(INDEX(تصنيفات!E:E,MATCH($E735,تصنيفات!$C$1:'تصنيفات'!$C$1500,0)),"")</f>
        <v/>
      </c>
    </row>
    <row r="736" spans="1:12" x14ac:dyDescent="0.2">
      <c r="A736" s="15" t="str">
        <f t="shared" si="34"/>
        <v/>
      </c>
      <c r="B736" s="8"/>
      <c r="C736" s="77" t="str">
        <f>IFERROR(CONCATENATE(VLOOKUP(E736,تصنيفات!C:D,2,0),"/",VLOOKUP(B736,تصنيفات!A:B,2,0)),"")</f>
        <v/>
      </c>
      <c r="D736" s="77"/>
      <c r="E736" s="44"/>
      <c r="F736" s="51"/>
      <c r="G736" s="51">
        <v>0</v>
      </c>
      <c r="H736" s="15">
        <f t="shared" si="35"/>
        <v>0</v>
      </c>
      <c r="I736" s="51"/>
      <c r="J736" s="15" t="str">
        <f t="shared" si="36"/>
        <v/>
      </c>
      <c r="K736" s="51"/>
      <c r="L736" s="15" t="str">
        <f>IFERROR(INDEX(تصنيفات!E:E,MATCH($E736,تصنيفات!$C$1:'تصنيفات'!$C$1500,0)),"")</f>
        <v/>
      </c>
    </row>
    <row r="737" spans="1:12" x14ac:dyDescent="0.2">
      <c r="A737" s="15" t="str">
        <f t="shared" si="34"/>
        <v/>
      </c>
      <c r="B737" s="8"/>
      <c r="C737" s="77" t="str">
        <f>IFERROR(CONCATENATE(VLOOKUP(E737,تصنيفات!C:D,2,0),"/",VLOOKUP(B737,تصنيفات!A:B,2,0)),"")</f>
        <v/>
      </c>
      <c r="D737" s="77"/>
      <c r="E737" s="44"/>
      <c r="F737" s="51"/>
      <c r="G737" s="51">
        <v>0</v>
      </c>
      <c r="H737" s="15">
        <f t="shared" si="35"/>
        <v>0</v>
      </c>
      <c r="I737" s="51"/>
      <c r="J737" s="15" t="str">
        <f t="shared" si="36"/>
        <v/>
      </c>
      <c r="K737" s="51"/>
      <c r="L737" s="15" t="str">
        <f>IFERROR(INDEX(تصنيفات!E:E,MATCH($E737,تصنيفات!$C$1:'تصنيفات'!$C$1500,0)),"")</f>
        <v/>
      </c>
    </row>
    <row r="738" spans="1:12" x14ac:dyDescent="0.2">
      <c r="A738" s="15" t="str">
        <f t="shared" si="34"/>
        <v/>
      </c>
      <c r="B738" s="8"/>
      <c r="C738" s="77" t="str">
        <f>IFERROR(CONCATENATE(VLOOKUP(E738,تصنيفات!C:D,2,0),"/",VLOOKUP(B738,تصنيفات!A:B,2,0)),"")</f>
        <v/>
      </c>
      <c r="D738" s="77"/>
      <c r="E738" s="44"/>
      <c r="F738" s="51"/>
      <c r="G738" s="51">
        <v>0</v>
      </c>
      <c r="H738" s="15">
        <f t="shared" si="35"/>
        <v>0</v>
      </c>
      <c r="I738" s="51"/>
      <c r="J738" s="15" t="str">
        <f t="shared" si="36"/>
        <v/>
      </c>
      <c r="K738" s="51"/>
      <c r="L738" s="15" t="str">
        <f>IFERROR(INDEX(تصنيفات!E:E,MATCH($E738,تصنيفات!$C$1:'تصنيفات'!$C$1500,0)),"")</f>
        <v/>
      </c>
    </row>
    <row r="739" spans="1:12" x14ac:dyDescent="0.2">
      <c r="A739" s="15" t="str">
        <f t="shared" si="34"/>
        <v/>
      </c>
      <c r="B739" s="8"/>
      <c r="C739" s="77" t="str">
        <f>IFERROR(CONCATENATE(VLOOKUP(E739,تصنيفات!C:D,2,0),"/",VLOOKUP(B739,تصنيفات!A:B,2,0)),"")</f>
        <v/>
      </c>
      <c r="D739" s="77"/>
      <c r="E739" s="44"/>
      <c r="F739" s="51"/>
      <c r="G739" s="51">
        <v>0</v>
      </c>
      <c r="H739" s="15">
        <f t="shared" si="35"/>
        <v>0</v>
      </c>
      <c r="I739" s="51"/>
      <c r="J739" s="15" t="str">
        <f t="shared" si="36"/>
        <v/>
      </c>
      <c r="K739" s="51"/>
      <c r="L739" s="15" t="str">
        <f>IFERROR(INDEX(تصنيفات!E:E,MATCH($E739,تصنيفات!$C$1:'تصنيفات'!$C$1500,0)),"")</f>
        <v/>
      </c>
    </row>
    <row r="740" spans="1:12" x14ac:dyDescent="0.2">
      <c r="A740" s="15" t="str">
        <f t="shared" si="34"/>
        <v/>
      </c>
      <c r="B740" s="8"/>
      <c r="C740" s="77" t="str">
        <f>IFERROR(CONCATENATE(VLOOKUP(E740,تصنيفات!C:D,2,0),"/",VLOOKUP(B740,تصنيفات!A:B,2,0)),"")</f>
        <v/>
      </c>
      <c r="D740" s="77"/>
      <c r="E740" s="44"/>
      <c r="F740" s="51"/>
      <c r="G740" s="51">
        <v>0</v>
      </c>
      <c r="H740" s="15">
        <f t="shared" si="35"/>
        <v>0</v>
      </c>
      <c r="I740" s="51"/>
      <c r="J740" s="15" t="str">
        <f t="shared" si="36"/>
        <v/>
      </c>
      <c r="K740" s="51"/>
      <c r="L740" s="15" t="str">
        <f>IFERROR(INDEX(تصنيفات!E:E,MATCH($E740,تصنيفات!$C$1:'تصنيفات'!$C$1500,0)),"")</f>
        <v/>
      </c>
    </row>
    <row r="741" spans="1:12" x14ac:dyDescent="0.2">
      <c r="A741" s="15" t="str">
        <f t="shared" si="34"/>
        <v/>
      </c>
      <c r="B741" s="8"/>
      <c r="C741" s="77" t="str">
        <f>IFERROR(CONCATENATE(VLOOKUP(E741,تصنيفات!C:D,2,0),"/",VLOOKUP(B741,تصنيفات!A:B,2,0)),"")</f>
        <v/>
      </c>
      <c r="D741" s="77"/>
      <c r="E741" s="44"/>
      <c r="F741" s="51"/>
      <c r="G741" s="51">
        <v>0</v>
      </c>
      <c r="H741" s="15">
        <f t="shared" si="35"/>
        <v>0</v>
      </c>
      <c r="I741" s="51"/>
      <c r="J741" s="15" t="str">
        <f t="shared" si="36"/>
        <v/>
      </c>
      <c r="K741" s="51"/>
      <c r="L741" s="15" t="str">
        <f>IFERROR(INDEX(تصنيفات!E:E,MATCH($E741,تصنيفات!$C$1:'تصنيفات'!$C$1500,0)),"")</f>
        <v/>
      </c>
    </row>
    <row r="742" spans="1:12" x14ac:dyDescent="0.2">
      <c r="A742" s="15" t="str">
        <f t="shared" si="34"/>
        <v/>
      </c>
      <c r="B742" s="8"/>
      <c r="C742" s="77" t="str">
        <f>IFERROR(CONCATENATE(VLOOKUP(E742,تصنيفات!C:D,2,0),"/",VLOOKUP(B742,تصنيفات!A:B,2,0)),"")</f>
        <v/>
      </c>
      <c r="D742" s="77"/>
      <c r="E742" s="44"/>
      <c r="F742" s="51"/>
      <c r="G742" s="51">
        <v>0</v>
      </c>
      <c r="H742" s="15">
        <f t="shared" si="35"/>
        <v>0</v>
      </c>
      <c r="I742" s="51"/>
      <c r="J742" s="15" t="str">
        <f t="shared" si="36"/>
        <v/>
      </c>
      <c r="K742" s="51"/>
      <c r="L742" s="15" t="str">
        <f>IFERROR(INDEX(تصنيفات!E:E,MATCH($E742,تصنيفات!$C$1:'تصنيفات'!$C$1500,0)),"")</f>
        <v/>
      </c>
    </row>
    <row r="743" spans="1:12" x14ac:dyDescent="0.2">
      <c r="A743" s="15" t="str">
        <f t="shared" si="34"/>
        <v/>
      </c>
      <c r="B743" s="8"/>
      <c r="C743" s="77" t="str">
        <f>IFERROR(CONCATENATE(VLOOKUP(E743,تصنيفات!C:D,2,0),"/",VLOOKUP(B743,تصنيفات!A:B,2,0)),"")</f>
        <v/>
      </c>
      <c r="D743" s="77"/>
      <c r="E743" s="44"/>
      <c r="F743" s="51"/>
      <c r="G743" s="51">
        <v>0</v>
      </c>
      <c r="H743" s="15">
        <f t="shared" si="35"/>
        <v>0</v>
      </c>
      <c r="I743" s="51"/>
      <c r="J743" s="15" t="str">
        <f t="shared" si="36"/>
        <v/>
      </c>
      <c r="K743" s="51"/>
      <c r="L743" s="15" t="str">
        <f>IFERROR(INDEX(تصنيفات!E:E,MATCH($E743,تصنيفات!$C$1:'تصنيفات'!$C$1500,0)),"")</f>
        <v/>
      </c>
    </row>
    <row r="744" spans="1:12" x14ac:dyDescent="0.2">
      <c r="A744" s="15" t="str">
        <f t="shared" si="34"/>
        <v/>
      </c>
      <c r="B744" s="8"/>
      <c r="C744" s="77" t="str">
        <f>IFERROR(CONCATENATE(VLOOKUP(E744,تصنيفات!C:D,2,0),"/",VLOOKUP(B744,تصنيفات!A:B,2,0)),"")</f>
        <v/>
      </c>
      <c r="D744" s="77"/>
      <c r="E744" s="44"/>
      <c r="F744" s="51"/>
      <c r="G744" s="51">
        <v>0</v>
      </c>
      <c r="H744" s="15">
        <f t="shared" si="35"/>
        <v>0</v>
      </c>
      <c r="I744" s="51"/>
      <c r="J744" s="15" t="str">
        <f t="shared" si="36"/>
        <v/>
      </c>
      <c r="K744" s="51"/>
      <c r="L744" s="15" t="str">
        <f>IFERROR(INDEX(تصنيفات!E:E,MATCH($E744,تصنيفات!$C$1:'تصنيفات'!$C$1500,0)),"")</f>
        <v/>
      </c>
    </row>
    <row r="745" spans="1:12" x14ac:dyDescent="0.2">
      <c r="A745" s="15" t="str">
        <f t="shared" si="34"/>
        <v/>
      </c>
      <c r="B745" s="8"/>
      <c r="C745" s="77" t="str">
        <f>IFERROR(CONCATENATE(VLOOKUP(E745,تصنيفات!C:D,2,0),"/",VLOOKUP(B745,تصنيفات!A:B,2,0)),"")</f>
        <v/>
      </c>
      <c r="D745" s="77"/>
      <c r="E745" s="44"/>
      <c r="F745" s="51"/>
      <c r="G745" s="51">
        <v>0</v>
      </c>
      <c r="H745" s="15">
        <f t="shared" si="35"/>
        <v>0</v>
      </c>
      <c r="I745" s="51"/>
      <c r="J745" s="15" t="str">
        <f t="shared" si="36"/>
        <v/>
      </c>
      <c r="K745" s="51"/>
      <c r="L745" s="15" t="str">
        <f>IFERROR(INDEX(تصنيفات!E:E,MATCH($E745,تصنيفات!$C$1:'تصنيفات'!$C$1500,0)),"")</f>
        <v/>
      </c>
    </row>
    <row r="746" spans="1:12" x14ac:dyDescent="0.2">
      <c r="A746" s="15" t="str">
        <f t="shared" si="34"/>
        <v/>
      </c>
      <c r="B746" s="8"/>
      <c r="C746" s="77" t="str">
        <f>IFERROR(CONCATENATE(VLOOKUP(E746,تصنيفات!C:D,2,0),"/",VLOOKUP(B746,تصنيفات!A:B,2,0)),"")</f>
        <v/>
      </c>
      <c r="D746" s="77"/>
      <c r="E746" s="44"/>
      <c r="F746" s="51"/>
      <c r="G746" s="51">
        <v>0</v>
      </c>
      <c r="H746" s="15">
        <f t="shared" si="35"/>
        <v>0</v>
      </c>
      <c r="I746" s="51"/>
      <c r="J746" s="15" t="str">
        <f t="shared" si="36"/>
        <v/>
      </c>
      <c r="K746" s="51"/>
      <c r="L746" s="15" t="str">
        <f>IFERROR(INDEX(تصنيفات!E:E,MATCH($E746,تصنيفات!$C$1:'تصنيفات'!$C$1500,0)),"")</f>
        <v/>
      </c>
    </row>
    <row r="747" spans="1:12" x14ac:dyDescent="0.2">
      <c r="A747" s="15" t="str">
        <f t="shared" si="34"/>
        <v/>
      </c>
      <c r="B747" s="8"/>
      <c r="C747" s="77" t="str">
        <f>IFERROR(CONCATENATE(VLOOKUP(E747,تصنيفات!C:D,2,0),"/",VLOOKUP(B747,تصنيفات!A:B,2,0)),"")</f>
        <v/>
      </c>
      <c r="D747" s="77"/>
      <c r="E747" s="44"/>
      <c r="F747" s="51"/>
      <c r="G747" s="51">
        <v>0</v>
      </c>
      <c r="H747" s="15">
        <f t="shared" si="35"/>
        <v>0</v>
      </c>
      <c r="I747" s="51"/>
      <c r="J747" s="15" t="str">
        <f t="shared" si="36"/>
        <v/>
      </c>
      <c r="K747" s="51"/>
      <c r="L747" s="15" t="str">
        <f>IFERROR(INDEX(تصنيفات!E:E,MATCH($E747,تصنيفات!$C$1:'تصنيفات'!$C$1500,0)),"")</f>
        <v/>
      </c>
    </row>
    <row r="748" spans="1:12" x14ac:dyDescent="0.2">
      <c r="A748" s="15" t="str">
        <f t="shared" si="34"/>
        <v/>
      </c>
      <c r="B748" s="8"/>
      <c r="C748" s="77" t="str">
        <f>IFERROR(CONCATENATE(VLOOKUP(E748,تصنيفات!C:D,2,0),"/",VLOOKUP(B748,تصنيفات!A:B,2,0)),"")</f>
        <v/>
      </c>
      <c r="D748" s="77"/>
      <c r="E748" s="44"/>
      <c r="F748" s="51"/>
      <c r="G748" s="51">
        <v>0</v>
      </c>
      <c r="H748" s="15">
        <f t="shared" si="35"/>
        <v>0</v>
      </c>
      <c r="I748" s="51"/>
      <c r="J748" s="15" t="str">
        <f t="shared" si="36"/>
        <v/>
      </c>
      <c r="K748" s="51"/>
      <c r="L748" s="15" t="str">
        <f>IFERROR(INDEX(تصنيفات!E:E,MATCH($E748,تصنيفات!$C$1:'تصنيفات'!$C$1500,0)),"")</f>
        <v/>
      </c>
    </row>
    <row r="749" spans="1:12" x14ac:dyDescent="0.2">
      <c r="A749" s="15" t="str">
        <f t="shared" si="34"/>
        <v/>
      </c>
      <c r="B749" s="8"/>
      <c r="C749" s="77" t="str">
        <f>IFERROR(CONCATENATE(VLOOKUP(E749,تصنيفات!C:D,2,0),"/",VLOOKUP(B749,تصنيفات!A:B,2,0)),"")</f>
        <v/>
      </c>
      <c r="D749" s="77"/>
      <c r="E749" s="44"/>
      <c r="F749" s="51"/>
      <c r="G749" s="51">
        <v>0</v>
      </c>
      <c r="H749" s="15">
        <f t="shared" si="35"/>
        <v>0</v>
      </c>
      <c r="I749" s="51"/>
      <c r="J749" s="15" t="str">
        <f t="shared" si="36"/>
        <v/>
      </c>
      <c r="K749" s="51"/>
      <c r="L749" s="15" t="str">
        <f>IFERROR(INDEX(تصنيفات!E:E,MATCH($E749,تصنيفات!$C$1:'تصنيفات'!$C$1500,0)),"")</f>
        <v/>
      </c>
    </row>
    <row r="750" spans="1:12" x14ac:dyDescent="0.2">
      <c r="A750" s="15" t="str">
        <f t="shared" si="34"/>
        <v/>
      </c>
      <c r="B750" s="8"/>
      <c r="C750" s="77" t="str">
        <f>IFERROR(CONCATENATE(VLOOKUP(E750,تصنيفات!C:D,2,0),"/",VLOOKUP(B750,تصنيفات!A:B,2,0)),"")</f>
        <v/>
      </c>
      <c r="D750" s="77"/>
      <c r="E750" s="44"/>
      <c r="F750" s="51"/>
      <c r="G750" s="51">
        <v>0</v>
      </c>
      <c r="H750" s="15">
        <f t="shared" si="35"/>
        <v>0</v>
      </c>
      <c r="I750" s="51"/>
      <c r="J750" s="15" t="str">
        <f t="shared" si="36"/>
        <v/>
      </c>
      <c r="K750" s="51"/>
      <c r="L750" s="15" t="str">
        <f>IFERROR(INDEX(تصنيفات!E:E,MATCH($E750,تصنيفات!$C$1:'تصنيفات'!$C$1500,0)),"")</f>
        <v/>
      </c>
    </row>
    <row r="751" spans="1:12" x14ac:dyDescent="0.2">
      <c r="A751" s="15" t="str">
        <f t="shared" si="34"/>
        <v/>
      </c>
      <c r="B751" s="8"/>
      <c r="C751" s="77" t="str">
        <f>IFERROR(CONCATENATE(VLOOKUP(E751,تصنيفات!C:D,2,0),"/",VLOOKUP(B751,تصنيفات!A:B,2,0)),"")</f>
        <v/>
      </c>
      <c r="D751" s="77"/>
      <c r="E751" s="44"/>
      <c r="F751" s="51"/>
      <c r="G751" s="51">
        <v>0</v>
      </c>
      <c r="H751" s="15">
        <f t="shared" si="35"/>
        <v>0</v>
      </c>
      <c r="I751" s="51"/>
      <c r="J751" s="15" t="str">
        <f t="shared" si="36"/>
        <v/>
      </c>
      <c r="K751" s="51"/>
      <c r="L751" s="15" t="str">
        <f>IFERROR(INDEX(تصنيفات!E:E,MATCH($E751,تصنيفات!$C$1:'تصنيفات'!$C$1500,0)),"")</f>
        <v/>
      </c>
    </row>
    <row r="752" spans="1:12" x14ac:dyDescent="0.2">
      <c r="A752" s="15" t="str">
        <f t="shared" si="34"/>
        <v/>
      </c>
      <c r="B752" s="8"/>
      <c r="C752" s="77" t="str">
        <f>IFERROR(CONCATENATE(VLOOKUP(E752,تصنيفات!C:D,2,0),"/",VLOOKUP(B752,تصنيفات!A:B,2,0)),"")</f>
        <v/>
      </c>
      <c r="D752" s="77"/>
      <c r="E752" s="44"/>
      <c r="F752" s="51"/>
      <c r="G752" s="51">
        <v>0</v>
      </c>
      <c r="H752" s="15">
        <f t="shared" si="35"/>
        <v>0</v>
      </c>
      <c r="I752" s="51"/>
      <c r="J752" s="15" t="str">
        <f t="shared" si="36"/>
        <v/>
      </c>
      <c r="K752" s="51"/>
      <c r="L752" s="15" t="str">
        <f>IFERROR(INDEX(تصنيفات!E:E,MATCH($E752,تصنيفات!$C$1:'تصنيفات'!$C$1500,0)),"")</f>
        <v/>
      </c>
    </row>
    <row r="753" spans="1:12" x14ac:dyDescent="0.2">
      <c r="A753" s="15" t="str">
        <f t="shared" si="34"/>
        <v/>
      </c>
      <c r="B753" s="8"/>
      <c r="C753" s="77" t="str">
        <f>IFERROR(CONCATENATE(VLOOKUP(E753,تصنيفات!C:D,2,0),"/",VLOOKUP(B753,تصنيفات!A:B,2,0)),"")</f>
        <v/>
      </c>
      <c r="D753" s="77"/>
      <c r="E753" s="44"/>
      <c r="F753" s="51"/>
      <c r="G753" s="51">
        <v>0</v>
      </c>
      <c r="H753" s="15">
        <f t="shared" si="35"/>
        <v>0</v>
      </c>
      <c r="I753" s="51"/>
      <c r="J753" s="15" t="str">
        <f t="shared" si="36"/>
        <v/>
      </c>
      <c r="K753" s="51"/>
      <c r="L753" s="15" t="str">
        <f>IFERROR(INDEX(تصنيفات!E:E,MATCH($E753,تصنيفات!$C$1:'تصنيفات'!$C$1500,0)),"")</f>
        <v/>
      </c>
    </row>
    <row r="754" spans="1:12" x14ac:dyDescent="0.2">
      <c r="A754" s="15" t="str">
        <f t="shared" si="34"/>
        <v/>
      </c>
      <c r="B754" s="8"/>
      <c r="C754" s="77" t="str">
        <f>IFERROR(CONCATENATE(VLOOKUP(E754,تصنيفات!C:D,2,0),"/",VLOOKUP(B754,تصنيفات!A:B,2,0)),"")</f>
        <v/>
      </c>
      <c r="D754" s="77"/>
      <c r="E754" s="44"/>
      <c r="F754" s="51"/>
      <c r="G754" s="51">
        <v>0</v>
      </c>
      <c r="H754" s="15">
        <f t="shared" si="35"/>
        <v>0</v>
      </c>
      <c r="I754" s="51"/>
      <c r="J754" s="15" t="str">
        <f t="shared" si="36"/>
        <v/>
      </c>
      <c r="K754" s="51"/>
      <c r="L754" s="15" t="str">
        <f>IFERROR(INDEX(تصنيفات!E:E,MATCH($E754,تصنيفات!$C$1:'تصنيفات'!$C$1500,0)),"")</f>
        <v/>
      </c>
    </row>
    <row r="755" spans="1:12" x14ac:dyDescent="0.2">
      <c r="A755" s="15" t="str">
        <f t="shared" si="34"/>
        <v/>
      </c>
      <c r="B755" s="8"/>
      <c r="C755" s="77" t="str">
        <f>IFERROR(CONCATENATE(VLOOKUP(E755,تصنيفات!C:D,2,0),"/",VLOOKUP(B755,تصنيفات!A:B,2,0)),"")</f>
        <v/>
      </c>
      <c r="D755" s="77"/>
      <c r="E755" s="44"/>
      <c r="F755" s="51"/>
      <c r="G755" s="51">
        <v>0</v>
      </c>
      <c r="H755" s="15">
        <f t="shared" si="35"/>
        <v>0</v>
      </c>
      <c r="I755" s="51"/>
      <c r="J755" s="15" t="str">
        <f t="shared" si="36"/>
        <v/>
      </c>
      <c r="K755" s="51"/>
      <c r="L755" s="15" t="str">
        <f>IFERROR(INDEX(تصنيفات!E:E,MATCH($E755,تصنيفات!$C$1:'تصنيفات'!$C$1500,0)),"")</f>
        <v/>
      </c>
    </row>
    <row r="756" spans="1:12" x14ac:dyDescent="0.2">
      <c r="A756" s="15" t="str">
        <f t="shared" si="34"/>
        <v/>
      </c>
      <c r="B756" s="8"/>
      <c r="C756" s="77" t="str">
        <f>IFERROR(CONCATENATE(VLOOKUP(E756,تصنيفات!C:D,2,0),"/",VLOOKUP(B756,تصنيفات!A:B,2,0)),"")</f>
        <v/>
      </c>
      <c r="D756" s="77"/>
      <c r="E756" s="44"/>
      <c r="F756" s="51"/>
      <c r="G756" s="51">
        <v>0</v>
      </c>
      <c r="H756" s="15">
        <f t="shared" si="35"/>
        <v>0</v>
      </c>
      <c r="I756" s="51"/>
      <c r="J756" s="15" t="str">
        <f t="shared" si="36"/>
        <v/>
      </c>
      <c r="K756" s="51"/>
      <c r="L756" s="15" t="str">
        <f>IFERROR(INDEX(تصنيفات!E:E,MATCH($E756,تصنيفات!$C$1:'تصنيفات'!$C$1500,0)),"")</f>
        <v/>
      </c>
    </row>
    <row r="757" spans="1:12" x14ac:dyDescent="0.2">
      <c r="A757" s="15" t="str">
        <f t="shared" si="34"/>
        <v/>
      </c>
      <c r="B757" s="8"/>
      <c r="C757" s="77" t="str">
        <f>IFERROR(CONCATENATE(VLOOKUP(E757,تصنيفات!C:D,2,0),"/",VLOOKUP(B757,تصنيفات!A:B,2,0)),"")</f>
        <v/>
      </c>
      <c r="D757" s="77"/>
      <c r="E757" s="44"/>
      <c r="F757" s="51"/>
      <c r="G757" s="51">
        <v>0</v>
      </c>
      <c r="H757" s="15">
        <f t="shared" si="35"/>
        <v>0</v>
      </c>
      <c r="I757" s="51"/>
      <c r="J757" s="15" t="str">
        <f t="shared" si="36"/>
        <v/>
      </c>
      <c r="K757" s="51"/>
      <c r="L757" s="15" t="str">
        <f>IFERROR(INDEX(تصنيفات!E:E,MATCH($E757,تصنيفات!$C$1:'تصنيفات'!$C$1500,0)),"")</f>
        <v/>
      </c>
    </row>
    <row r="758" spans="1:12" x14ac:dyDescent="0.2">
      <c r="A758" s="15" t="str">
        <f t="shared" si="34"/>
        <v/>
      </c>
      <c r="B758" s="8"/>
      <c r="C758" s="77" t="str">
        <f>IFERROR(CONCATENATE(VLOOKUP(E758,تصنيفات!C:D,2,0),"/",VLOOKUP(B758,تصنيفات!A:B,2,0)),"")</f>
        <v/>
      </c>
      <c r="D758" s="77"/>
      <c r="E758" s="44"/>
      <c r="F758" s="51"/>
      <c r="G758" s="51">
        <v>0</v>
      </c>
      <c r="H758" s="15">
        <f t="shared" si="35"/>
        <v>0</v>
      </c>
      <c r="I758" s="51"/>
      <c r="J758" s="15" t="str">
        <f t="shared" si="36"/>
        <v/>
      </c>
      <c r="K758" s="51"/>
      <c r="L758" s="15" t="str">
        <f>IFERROR(INDEX(تصنيفات!E:E,MATCH($E758,تصنيفات!$C$1:'تصنيفات'!$C$1500,0)),"")</f>
        <v/>
      </c>
    </row>
    <row r="759" spans="1:12" x14ac:dyDescent="0.2">
      <c r="A759" s="15" t="str">
        <f t="shared" si="34"/>
        <v/>
      </c>
      <c r="B759" s="8"/>
      <c r="C759" s="77" t="str">
        <f>IFERROR(CONCATENATE(VLOOKUP(E759,تصنيفات!C:D,2,0),"/",VLOOKUP(B759,تصنيفات!A:B,2,0)),"")</f>
        <v/>
      </c>
      <c r="D759" s="77"/>
      <c r="E759" s="44"/>
      <c r="F759" s="51"/>
      <c r="G759" s="51">
        <v>0</v>
      </c>
      <c r="H759" s="15">
        <f t="shared" si="35"/>
        <v>0</v>
      </c>
      <c r="I759" s="51"/>
      <c r="J759" s="15" t="str">
        <f t="shared" si="36"/>
        <v/>
      </c>
      <c r="K759" s="51"/>
      <c r="L759" s="15" t="str">
        <f>IFERROR(INDEX(تصنيفات!E:E,MATCH($E759,تصنيفات!$C$1:'تصنيفات'!$C$1500,0)),"")</f>
        <v/>
      </c>
    </row>
    <row r="760" spans="1:12" x14ac:dyDescent="0.2">
      <c r="A760" s="15" t="str">
        <f t="shared" si="34"/>
        <v/>
      </c>
      <c r="B760" s="8"/>
      <c r="C760" s="77" t="str">
        <f>IFERROR(CONCATENATE(VLOOKUP(E760,تصنيفات!C:D,2,0),"/",VLOOKUP(B760,تصنيفات!A:B,2,0)),"")</f>
        <v/>
      </c>
      <c r="D760" s="77"/>
      <c r="E760" s="44"/>
      <c r="F760" s="51"/>
      <c r="G760" s="51">
        <v>0</v>
      </c>
      <c r="H760" s="15">
        <f t="shared" si="35"/>
        <v>0</v>
      </c>
      <c r="I760" s="51"/>
      <c r="J760" s="15" t="str">
        <f t="shared" si="36"/>
        <v/>
      </c>
      <c r="K760" s="51"/>
      <c r="L760" s="15" t="str">
        <f>IFERROR(INDEX(تصنيفات!E:E,MATCH($E760,تصنيفات!$C$1:'تصنيفات'!$C$1500,0)),"")</f>
        <v/>
      </c>
    </row>
    <row r="761" spans="1:12" x14ac:dyDescent="0.2">
      <c r="A761" s="15" t="str">
        <f t="shared" si="34"/>
        <v/>
      </c>
      <c r="B761" s="8"/>
      <c r="C761" s="77" t="str">
        <f>IFERROR(CONCATENATE(VLOOKUP(E761,تصنيفات!C:D,2,0),"/",VLOOKUP(B761,تصنيفات!A:B,2,0)),"")</f>
        <v/>
      </c>
      <c r="D761" s="77"/>
      <c r="E761" s="44"/>
      <c r="F761" s="51"/>
      <c r="G761" s="51">
        <v>0</v>
      </c>
      <c r="H761" s="15">
        <f t="shared" si="35"/>
        <v>0</v>
      </c>
      <c r="I761" s="51"/>
      <c r="J761" s="15" t="str">
        <f t="shared" si="36"/>
        <v/>
      </c>
      <c r="K761" s="51"/>
      <c r="L761" s="15" t="str">
        <f>IFERROR(INDEX(تصنيفات!E:E,MATCH($E761,تصنيفات!$C$1:'تصنيفات'!$C$1500,0)),"")</f>
        <v/>
      </c>
    </row>
    <row r="762" spans="1:12" x14ac:dyDescent="0.2">
      <c r="A762" s="15" t="str">
        <f t="shared" si="34"/>
        <v/>
      </c>
      <c r="B762" s="8"/>
      <c r="C762" s="77" t="str">
        <f>IFERROR(CONCATENATE(VLOOKUP(E762,تصنيفات!C:D,2,0),"/",VLOOKUP(B762,تصنيفات!A:B,2,0)),"")</f>
        <v/>
      </c>
      <c r="D762" s="77"/>
      <c r="E762" s="44"/>
      <c r="F762" s="51"/>
      <c r="G762" s="51">
        <v>0</v>
      </c>
      <c r="H762" s="15">
        <f t="shared" si="35"/>
        <v>0</v>
      </c>
      <c r="I762" s="51"/>
      <c r="J762" s="15" t="str">
        <f t="shared" si="36"/>
        <v/>
      </c>
      <c r="K762" s="51"/>
      <c r="L762" s="15" t="str">
        <f>IFERROR(INDEX(تصنيفات!E:E,MATCH($E762,تصنيفات!$C$1:'تصنيفات'!$C$1500,0)),"")</f>
        <v/>
      </c>
    </row>
    <row r="763" spans="1:12" x14ac:dyDescent="0.2">
      <c r="A763" s="15" t="str">
        <f t="shared" si="34"/>
        <v/>
      </c>
      <c r="B763" s="8"/>
      <c r="C763" s="77" t="str">
        <f>IFERROR(CONCATENATE(VLOOKUP(E763,تصنيفات!C:D,2,0),"/",VLOOKUP(B763,تصنيفات!A:B,2,0)),"")</f>
        <v/>
      </c>
      <c r="D763" s="77"/>
      <c r="E763" s="44"/>
      <c r="F763" s="51"/>
      <c r="G763" s="51">
        <v>0</v>
      </c>
      <c r="H763" s="15">
        <f t="shared" si="35"/>
        <v>0</v>
      </c>
      <c r="I763" s="51"/>
      <c r="J763" s="15" t="str">
        <f t="shared" si="36"/>
        <v/>
      </c>
      <c r="K763" s="51"/>
      <c r="L763" s="15" t="str">
        <f>IFERROR(INDEX(تصنيفات!E:E,MATCH($E763,تصنيفات!$C$1:'تصنيفات'!$C$1500,0)),"")</f>
        <v/>
      </c>
    </row>
    <row r="764" spans="1:12" x14ac:dyDescent="0.2">
      <c r="A764" s="15" t="str">
        <f t="shared" si="34"/>
        <v/>
      </c>
      <c r="B764" s="8"/>
      <c r="C764" s="77" t="str">
        <f>IFERROR(CONCATENATE(VLOOKUP(E764,تصنيفات!C:D,2,0),"/",VLOOKUP(B764,تصنيفات!A:B,2,0)),"")</f>
        <v/>
      </c>
      <c r="D764" s="77"/>
      <c r="E764" s="44"/>
      <c r="F764" s="51"/>
      <c r="G764" s="51">
        <v>0</v>
      </c>
      <c r="H764" s="15">
        <f t="shared" si="35"/>
        <v>0</v>
      </c>
      <c r="I764" s="51"/>
      <c r="J764" s="15" t="str">
        <f t="shared" si="36"/>
        <v/>
      </c>
      <c r="K764" s="51"/>
      <c r="L764" s="15" t="str">
        <f>IFERROR(INDEX(تصنيفات!E:E,MATCH($E764,تصنيفات!$C$1:'تصنيفات'!$C$1500,0)),"")</f>
        <v/>
      </c>
    </row>
    <row r="765" spans="1:12" x14ac:dyDescent="0.2">
      <c r="A765" s="15" t="str">
        <f t="shared" si="34"/>
        <v/>
      </c>
      <c r="B765" s="8"/>
      <c r="C765" s="77" t="str">
        <f>IFERROR(CONCATENATE(VLOOKUP(E765,تصنيفات!C:D,2,0),"/",VLOOKUP(B765,تصنيفات!A:B,2,0)),"")</f>
        <v/>
      </c>
      <c r="D765" s="77"/>
      <c r="E765" s="44"/>
      <c r="F765" s="51"/>
      <c r="G765" s="51">
        <v>0</v>
      </c>
      <c r="H765" s="15">
        <f t="shared" si="35"/>
        <v>0</v>
      </c>
      <c r="I765" s="51"/>
      <c r="J765" s="15" t="str">
        <f t="shared" si="36"/>
        <v/>
      </c>
      <c r="K765" s="51"/>
      <c r="L765" s="15" t="str">
        <f>IFERROR(INDEX(تصنيفات!E:E,MATCH($E765,تصنيفات!$C$1:'تصنيفات'!$C$1500,0)),"")</f>
        <v/>
      </c>
    </row>
    <row r="766" spans="1:12" x14ac:dyDescent="0.2">
      <c r="A766" s="15" t="str">
        <f t="shared" si="34"/>
        <v/>
      </c>
      <c r="B766" s="8"/>
      <c r="C766" s="77" t="str">
        <f>IFERROR(CONCATENATE(VLOOKUP(E766,تصنيفات!C:D,2,0),"/",VLOOKUP(B766,تصنيفات!A:B,2,0)),"")</f>
        <v/>
      </c>
      <c r="D766" s="77"/>
      <c r="E766" s="44"/>
      <c r="F766" s="51"/>
      <c r="G766" s="51">
        <v>0</v>
      </c>
      <c r="H766" s="15">
        <f t="shared" si="35"/>
        <v>0</v>
      </c>
      <c r="I766" s="51"/>
      <c r="J766" s="15" t="str">
        <f t="shared" si="36"/>
        <v/>
      </c>
      <c r="K766" s="51"/>
      <c r="L766" s="15" t="str">
        <f>IFERROR(INDEX(تصنيفات!E:E,MATCH($E766,تصنيفات!$C$1:'تصنيفات'!$C$1500,0)),"")</f>
        <v/>
      </c>
    </row>
    <row r="767" spans="1:12" x14ac:dyDescent="0.2">
      <c r="A767" s="15" t="str">
        <f t="shared" si="34"/>
        <v/>
      </c>
      <c r="B767" s="8"/>
      <c r="C767" s="77" t="str">
        <f>IFERROR(CONCATENATE(VLOOKUP(E767,تصنيفات!C:D,2,0),"/",VLOOKUP(B767,تصنيفات!A:B,2,0)),"")</f>
        <v/>
      </c>
      <c r="D767" s="77"/>
      <c r="E767" s="44"/>
      <c r="F767" s="51"/>
      <c r="G767" s="51">
        <v>0</v>
      </c>
      <c r="H767" s="15">
        <f t="shared" si="35"/>
        <v>0</v>
      </c>
      <c r="I767" s="51"/>
      <c r="J767" s="15" t="str">
        <f t="shared" si="36"/>
        <v/>
      </c>
      <c r="K767" s="51"/>
      <c r="L767" s="15" t="str">
        <f>IFERROR(INDEX(تصنيفات!E:E,MATCH($E767,تصنيفات!$C$1:'تصنيفات'!$C$1500,0)),"")</f>
        <v/>
      </c>
    </row>
    <row r="768" spans="1:12" x14ac:dyDescent="0.2">
      <c r="A768" s="15" t="str">
        <f t="shared" si="34"/>
        <v/>
      </c>
      <c r="B768" s="8"/>
      <c r="C768" s="77" t="str">
        <f>IFERROR(CONCATENATE(VLOOKUP(E768,تصنيفات!C:D,2,0),"/",VLOOKUP(B768,تصنيفات!A:B,2,0)),"")</f>
        <v/>
      </c>
      <c r="D768" s="77"/>
      <c r="E768" s="44"/>
      <c r="F768" s="51"/>
      <c r="G768" s="51">
        <v>0</v>
      </c>
      <c r="H768" s="15">
        <f t="shared" si="35"/>
        <v>0</v>
      </c>
      <c r="I768" s="51"/>
      <c r="J768" s="15" t="str">
        <f t="shared" si="36"/>
        <v/>
      </c>
      <c r="K768" s="51"/>
      <c r="L768" s="15" t="str">
        <f>IFERROR(INDEX(تصنيفات!E:E,MATCH($E768,تصنيفات!$C$1:'تصنيفات'!$C$1500,0)),"")</f>
        <v/>
      </c>
    </row>
    <row r="769" spans="1:12" x14ac:dyDescent="0.2">
      <c r="A769" s="15" t="str">
        <f t="shared" si="34"/>
        <v/>
      </c>
      <c r="B769" s="8"/>
      <c r="C769" s="77" t="str">
        <f>IFERROR(CONCATENATE(VLOOKUP(E769,تصنيفات!C:D,2,0),"/",VLOOKUP(B769,تصنيفات!A:B,2,0)),"")</f>
        <v/>
      </c>
      <c r="D769" s="77"/>
      <c r="E769" s="44"/>
      <c r="F769" s="51"/>
      <c r="G769" s="51">
        <v>0</v>
      </c>
      <c r="H769" s="15">
        <f t="shared" si="35"/>
        <v>0</v>
      </c>
      <c r="I769" s="51"/>
      <c r="J769" s="15" t="str">
        <f t="shared" si="36"/>
        <v/>
      </c>
      <c r="K769" s="51"/>
      <c r="L769" s="15" t="str">
        <f>IFERROR(INDEX(تصنيفات!E:E,MATCH($E769,تصنيفات!$C$1:'تصنيفات'!$C$1500,0)),"")</f>
        <v/>
      </c>
    </row>
    <row r="770" spans="1:12" x14ac:dyDescent="0.2">
      <c r="A770" s="15" t="str">
        <f t="shared" si="34"/>
        <v/>
      </c>
      <c r="B770" s="8"/>
      <c r="C770" s="77" t="str">
        <f>IFERROR(CONCATENATE(VLOOKUP(E770,تصنيفات!C:D,2,0),"/",VLOOKUP(B770,تصنيفات!A:B,2,0)),"")</f>
        <v/>
      </c>
      <c r="D770" s="77"/>
      <c r="E770" s="44"/>
      <c r="F770" s="51"/>
      <c r="G770" s="51">
        <v>0</v>
      </c>
      <c r="H770" s="15">
        <f t="shared" si="35"/>
        <v>0</v>
      </c>
      <c r="I770" s="51"/>
      <c r="J770" s="15" t="str">
        <f t="shared" si="36"/>
        <v/>
      </c>
      <c r="K770" s="51"/>
      <c r="L770" s="15" t="str">
        <f>IFERROR(INDEX(تصنيفات!E:E,MATCH($E770,تصنيفات!$C$1:'تصنيفات'!$C$1500,0)),"")</f>
        <v/>
      </c>
    </row>
    <row r="771" spans="1:12" x14ac:dyDescent="0.2">
      <c r="A771" s="15" t="str">
        <f t="shared" ref="A771:A834" si="37">IF(B771="","",ROW()-1)</f>
        <v/>
      </c>
      <c r="B771" s="8"/>
      <c r="C771" s="77" t="str">
        <f>IFERROR(CONCATENATE(VLOOKUP(E771,تصنيفات!C:D,2,0),"/",VLOOKUP(B771,تصنيفات!A:B,2,0)),"")</f>
        <v/>
      </c>
      <c r="D771" s="77"/>
      <c r="E771" s="44"/>
      <c r="F771" s="51"/>
      <c r="G771" s="51">
        <v>0</v>
      </c>
      <c r="H771" s="15">
        <f t="shared" si="35"/>
        <v>0</v>
      </c>
      <c r="I771" s="51"/>
      <c r="J771" s="15" t="str">
        <f t="shared" si="36"/>
        <v/>
      </c>
      <c r="K771" s="51"/>
      <c r="L771" s="15" t="str">
        <f>IFERROR(INDEX(تصنيفات!E:E,MATCH($E771,تصنيفات!$C$1:'تصنيفات'!$C$1500,0)),"")</f>
        <v/>
      </c>
    </row>
    <row r="772" spans="1:12" x14ac:dyDescent="0.2">
      <c r="A772" s="15" t="str">
        <f t="shared" si="37"/>
        <v/>
      </c>
      <c r="B772" s="8"/>
      <c r="C772" s="77" t="str">
        <f>IFERROR(CONCATENATE(VLOOKUP(E772,تصنيفات!C:D,2,0),"/",VLOOKUP(B772,تصنيفات!A:B,2,0)),"")</f>
        <v/>
      </c>
      <c r="D772" s="77"/>
      <c r="E772" s="44"/>
      <c r="F772" s="51"/>
      <c r="G772" s="51">
        <v>0</v>
      </c>
      <c r="H772" s="15">
        <f t="shared" ref="H772:H835" si="38">IFERROR(F772-G772,"")</f>
        <v>0</v>
      </c>
      <c r="I772" s="51"/>
      <c r="J772" s="15" t="str">
        <f t="shared" si="36"/>
        <v/>
      </c>
      <c r="K772" s="51"/>
      <c r="L772" s="15" t="str">
        <f>IFERROR(INDEX(تصنيفات!E:E,MATCH($E772,تصنيفات!$C$1:'تصنيفات'!$C$1500,0)),"")</f>
        <v/>
      </c>
    </row>
    <row r="773" spans="1:12" x14ac:dyDescent="0.2">
      <c r="A773" s="15" t="str">
        <f t="shared" si="37"/>
        <v/>
      </c>
      <c r="B773" s="8"/>
      <c r="C773" s="77" t="str">
        <f>IFERROR(CONCATENATE(VLOOKUP(E773,تصنيفات!C:D,2,0),"/",VLOOKUP(B773,تصنيفات!A:B,2,0)),"")</f>
        <v/>
      </c>
      <c r="D773" s="77"/>
      <c r="E773" s="44"/>
      <c r="F773" s="51"/>
      <c r="G773" s="51">
        <v>0</v>
      </c>
      <c r="H773" s="15">
        <f t="shared" si="38"/>
        <v>0</v>
      </c>
      <c r="I773" s="51"/>
      <c r="J773" s="15" t="str">
        <f t="shared" si="36"/>
        <v/>
      </c>
      <c r="K773" s="51"/>
      <c r="L773" s="15" t="str">
        <f>IFERROR(INDEX(تصنيفات!E:E,MATCH($E773,تصنيفات!$C$1:'تصنيفات'!$C$1500,0)),"")</f>
        <v/>
      </c>
    </row>
    <row r="774" spans="1:12" x14ac:dyDescent="0.2">
      <c r="A774" s="15" t="str">
        <f t="shared" si="37"/>
        <v/>
      </c>
      <c r="B774" s="8"/>
      <c r="C774" s="77" t="str">
        <f>IFERROR(CONCATENATE(VLOOKUP(E774,تصنيفات!C:D,2,0),"/",VLOOKUP(B774,تصنيفات!A:B,2,0)),"")</f>
        <v/>
      </c>
      <c r="D774" s="77"/>
      <c r="E774" s="44"/>
      <c r="F774" s="51"/>
      <c r="G774" s="51">
        <v>0</v>
      </c>
      <c r="H774" s="15">
        <f t="shared" si="38"/>
        <v>0</v>
      </c>
      <c r="I774" s="51"/>
      <c r="J774" s="15" t="str">
        <f t="shared" si="36"/>
        <v/>
      </c>
      <c r="K774" s="51"/>
      <c r="L774" s="15" t="str">
        <f>IFERROR(INDEX(تصنيفات!E:E,MATCH($E774,تصنيفات!$C$1:'تصنيفات'!$C$1500,0)),"")</f>
        <v/>
      </c>
    </row>
    <row r="775" spans="1:12" x14ac:dyDescent="0.2">
      <c r="A775" s="15" t="str">
        <f t="shared" si="37"/>
        <v/>
      </c>
      <c r="B775" s="8"/>
      <c r="C775" s="77" t="str">
        <f>IFERROR(CONCATENATE(VLOOKUP(E775,تصنيفات!C:D,2,0),"/",VLOOKUP(B775,تصنيفات!A:B,2,0)),"")</f>
        <v/>
      </c>
      <c r="D775" s="77"/>
      <c r="E775" s="44"/>
      <c r="F775" s="51"/>
      <c r="G775" s="51">
        <v>0</v>
      </c>
      <c r="H775" s="15">
        <f t="shared" si="38"/>
        <v>0</v>
      </c>
      <c r="I775" s="51"/>
      <c r="J775" s="15" t="str">
        <f t="shared" si="36"/>
        <v/>
      </c>
      <c r="K775" s="51"/>
      <c r="L775" s="15" t="str">
        <f>IFERROR(INDEX(تصنيفات!E:E,MATCH($E775,تصنيفات!$C$1:'تصنيفات'!$C$1500,0)),"")</f>
        <v/>
      </c>
    </row>
    <row r="776" spans="1:12" x14ac:dyDescent="0.2">
      <c r="A776" s="15" t="str">
        <f t="shared" si="37"/>
        <v/>
      </c>
      <c r="B776" s="8"/>
      <c r="C776" s="77" t="str">
        <f>IFERROR(CONCATENATE(VLOOKUP(E776,تصنيفات!C:D,2,0),"/",VLOOKUP(B776,تصنيفات!A:B,2,0)),"")</f>
        <v/>
      </c>
      <c r="D776" s="77"/>
      <c r="E776" s="44"/>
      <c r="F776" s="51"/>
      <c r="G776" s="51">
        <v>0</v>
      </c>
      <c r="H776" s="15">
        <f t="shared" si="38"/>
        <v>0</v>
      </c>
      <c r="I776" s="51"/>
      <c r="J776" s="15" t="str">
        <f t="shared" si="36"/>
        <v/>
      </c>
      <c r="K776" s="51"/>
      <c r="L776" s="15" t="str">
        <f>IFERROR(INDEX(تصنيفات!E:E,MATCH($E776,تصنيفات!$C$1:'تصنيفات'!$C$1500,0)),"")</f>
        <v/>
      </c>
    </row>
    <row r="777" spans="1:12" x14ac:dyDescent="0.2">
      <c r="A777" s="15" t="str">
        <f t="shared" si="37"/>
        <v/>
      </c>
      <c r="B777" s="8"/>
      <c r="C777" s="77" t="str">
        <f>IFERROR(CONCATENATE(VLOOKUP(E777,تصنيفات!C:D,2,0),"/",VLOOKUP(B777,تصنيفات!A:B,2,0)),"")</f>
        <v/>
      </c>
      <c r="D777" s="77"/>
      <c r="E777" s="44"/>
      <c r="F777" s="51"/>
      <c r="G777" s="51">
        <v>0</v>
      </c>
      <c r="H777" s="15">
        <f t="shared" si="38"/>
        <v>0</v>
      </c>
      <c r="I777" s="51"/>
      <c r="J777" s="15" t="str">
        <f t="shared" si="36"/>
        <v/>
      </c>
      <c r="K777" s="51"/>
      <c r="L777" s="15" t="str">
        <f>IFERROR(INDEX(تصنيفات!E:E,MATCH($E777,تصنيفات!$C$1:'تصنيفات'!$C$1500,0)),"")</f>
        <v/>
      </c>
    </row>
    <row r="778" spans="1:12" x14ac:dyDescent="0.2">
      <c r="A778" s="15" t="str">
        <f t="shared" si="37"/>
        <v/>
      </c>
      <c r="B778" s="8"/>
      <c r="C778" s="77" t="str">
        <f>IFERROR(CONCATENATE(VLOOKUP(E778,تصنيفات!C:D,2,0),"/",VLOOKUP(B778,تصنيفات!A:B,2,0)),"")</f>
        <v/>
      </c>
      <c r="D778" s="77"/>
      <c r="E778" s="44"/>
      <c r="F778" s="51"/>
      <c r="G778" s="51">
        <v>0</v>
      </c>
      <c r="H778" s="15">
        <f t="shared" si="38"/>
        <v>0</v>
      </c>
      <c r="I778" s="51"/>
      <c r="J778" s="15" t="str">
        <f t="shared" si="36"/>
        <v/>
      </c>
      <c r="K778" s="51"/>
      <c r="L778" s="15" t="str">
        <f>IFERROR(INDEX(تصنيفات!E:E,MATCH($E778,تصنيفات!$C$1:'تصنيفات'!$C$1500,0)),"")</f>
        <v/>
      </c>
    </row>
    <row r="779" spans="1:12" x14ac:dyDescent="0.2">
      <c r="A779" s="15" t="str">
        <f t="shared" si="37"/>
        <v/>
      </c>
      <c r="B779" s="8"/>
      <c r="C779" s="77" t="str">
        <f>IFERROR(CONCATENATE(VLOOKUP(E779,تصنيفات!C:D,2,0),"/",VLOOKUP(B779,تصنيفات!A:B,2,0)),"")</f>
        <v/>
      </c>
      <c r="D779" s="77"/>
      <c r="E779" s="44"/>
      <c r="F779" s="51"/>
      <c r="G779" s="51">
        <v>0</v>
      </c>
      <c r="H779" s="15">
        <f t="shared" si="38"/>
        <v>0</v>
      </c>
      <c r="I779" s="51"/>
      <c r="J779" s="15" t="str">
        <f t="shared" ref="J779:J842" si="39">IFERROR(I779/F779,"")</f>
        <v/>
      </c>
      <c r="K779" s="51"/>
      <c r="L779" s="15" t="str">
        <f>IFERROR(INDEX(تصنيفات!E:E,MATCH($E779,تصنيفات!$C$1:'تصنيفات'!$C$1500,0)),"")</f>
        <v/>
      </c>
    </row>
    <row r="780" spans="1:12" x14ac:dyDescent="0.2">
      <c r="A780" s="15" t="str">
        <f t="shared" si="37"/>
        <v/>
      </c>
      <c r="B780" s="8"/>
      <c r="C780" s="77" t="str">
        <f>IFERROR(CONCATENATE(VLOOKUP(E780,تصنيفات!C:D,2,0),"/",VLOOKUP(B780,تصنيفات!A:B,2,0)),"")</f>
        <v/>
      </c>
      <c r="D780" s="77"/>
      <c r="E780" s="44"/>
      <c r="F780" s="51"/>
      <c r="G780" s="51">
        <v>0</v>
      </c>
      <c r="H780" s="15">
        <f t="shared" si="38"/>
        <v>0</v>
      </c>
      <c r="I780" s="51"/>
      <c r="J780" s="15" t="str">
        <f t="shared" si="39"/>
        <v/>
      </c>
      <c r="K780" s="51"/>
      <c r="L780" s="15" t="str">
        <f>IFERROR(INDEX(تصنيفات!E:E,MATCH($E780,تصنيفات!$C$1:'تصنيفات'!$C$1500,0)),"")</f>
        <v/>
      </c>
    </row>
    <row r="781" spans="1:12" x14ac:dyDescent="0.2">
      <c r="A781" s="15" t="str">
        <f t="shared" si="37"/>
        <v/>
      </c>
      <c r="B781" s="8"/>
      <c r="C781" s="77" t="str">
        <f>IFERROR(CONCATENATE(VLOOKUP(E781,تصنيفات!C:D,2,0),"/",VLOOKUP(B781,تصنيفات!A:B,2,0)),"")</f>
        <v/>
      </c>
      <c r="D781" s="77"/>
      <c r="E781" s="44"/>
      <c r="F781" s="51"/>
      <c r="G781" s="51">
        <v>0</v>
      </c>
      <c r="H781" s="15">
        <f t="shared" si="38"/>
        <v>0</v>
      </c>
      <c r="I781" s="51"/>
      <c r="J781" s="15" t="str">
        <f t="shared" si="39"/>
        <v/>
      </c>
      <c r="K781" s="51"/>
      <c r="L781" s="15" t="str">
        <f>IFERROR(INDEX(تصنيفات!E:E,MATCH($E781,تصنيفات!$C$1:'تصنيفات'!$C$1500,0)),"")</f>
        <v/>
      </c>
    </row>
    <row r="782" spans="1:12" x14ac:dyDescent="0.2">
      <c r="A782" s="15" t="str">
        <f t="shared" si="37"/>
        <v/>
      </c>
      <c r="B782" s="8"/>
      <c r="C782" s="77" t="str">
        <f>IFERROR(CONCATENATE(VLOOKUP(E782,تصنيفات!C:D,2,0),"/",VLOOKUP(B782,تصنيفات!A:B,2,0)),"")</f>
        <v/>
      </c>
      <c r="D782" s="77"/>
      <c r="E782" s="44"/>
      <c r="F782" s="51"/>
      <c r="G782" s="51">
        <v>0</v>
      </c>
      <c r="H782" s="15">
        <f t="shared" si="38"/>
        <v>0</v>
      </c>
      <c r="I782" s="51"/>
      <c r="J782" s="15" t="str">
        <f t="shared" si="39"/>
        <v/>
      </c>
      <c r="K782" s="51"/>
      <c r="L782" s="15" t="str">
        <f>IFERROR(INDEX(تصنيفات!E:E,MATCH($E782,تصنيفات!$C$1:'تصنيفات'!$C$1500,0)),"")</f>
        <v/>
      </c>
    </row>
    <row r="783" spans="1:12" x14ac:dyDescent="0.2">
      <c r="A783" s="15" t="str">
        <f t="shared" si="37"/>
        <v/>
      </c>
      <c r="B783" s="8"/>
      <c r="C783" s="77" t="str">
        <f>IFERROR(CONCATENATE(VLOOKUP(E783,تصنيفات!C:D,2,0),"/",VLOOKUP(B783,تصنيفات!A:B,2,0)),"")</f>
        <v/>
      </c>
      <c r="D783" s="77"/>
      <c r="E783" s="44"/>
      <c r="F783" s="51"/>
      <c r="G783" s="51">
        <v>0</v>
      </c>
      <c r="H783" s="15">
        <f t="shared" si="38"/>
        <v>0</v>
      </c>
      <c r="I783" s="51"/>
      <c r="J783" s="15" t="str">
        <f t="shared" si="39"/>
        <v/>
      </c>
      <c r="K783" s="51"/>
      <c r="L783" s="15" t="str">
        <f>IFERROR(INDEX(تصنيفات!E:E,MATCH($E783,تصنيفات!$C$1:'تصنيفات'!$C$1500,0)),"")</f>
        <v/>
      </c>
    </row>
    <row r="784" spans="1:12" x14ac:dyDescent="0.2">
      <c r="A784" s="15" t="str">
        <f t="shared" si="37"/>
        <v/>
      </c>
      <c r="B784" s="8"/>
      <c r="C784" s="77" t="str">
        <f>IFERROR(CONCATENATE(VLOOKUP(E784,تصنيفات!C:D,2,0),"/",VLOOKUP(B784,تصنيفات!A:B,2,0)),"")</f>
        <v/>
      </c>
      <c r="D784" s="77"/>
      <c r="E784" s="44"/>
      <c r="F784" s="51"/>
      <c r="G784" s="51">
        <v>0</v>
      </c>
      <c r="H784" s="15">
        <f t="shared" si="38"/>
        <v>0</v>
      </c>
      <c r="I784" s="51"/>
      <c r="J784" s="15" t="str">
        <f t="shared" si="39"/>
        <v/>
      </c>
      <c r="K784" s="51"/>
      <c r="L784" s="15" t="str">
        <f>IFERROR(INDEX(تصنيفات!E:E,MATCH($E784,تصنيفات!$C$1:'تصنيفات'!$C$1500,0)),"")</f>
        <v/>
      </c>
    </row>
    <row r="785" spans="1:12" x14ac:dyDescent="0.2">
      <c r="A785" s="15" t="str">
        <f t="shared" si="37"/>
        <v/>
      </c>
      <c r="B785" s="8"/>
      <c r="C785" s="77" t="str">
        <f>IFERROR(CONCATENATE(VLOOKUP(E785,تصنيفات!C:D,2,0),"/",VLOOKUP(B785,تصنيفات!A:B,2,0)),"")</f>
        <v/>
      </c>
      <c r="D785" s="77"/>
      <c r="E785" s="44"/>
      <c r="F785" s="51"/>
      <c r="G785" s="51">
        <v>0</v>
      </c>
      <c r="H785" s="15">
        <f t="shared" si="38"/>
        <v>0</v>
      </c>
      <c r="I785" s="51"/>
      <c r="J785" s="15" t="str">
        <f t="shared" si="39"/>
        <v/>
      </c>
      <c r="K785" s="51"/>
      <c r="L785" s="15" t="str">
        <f>IFERROR(INDEX(تصنيفات!E:E,MATCH($E785,تصنيفات!$C$1:'تصنيفات'!$C$1500,0)),"")</f>
        <v/>
      </c>
    </row>
    <row r="786" spans="1:12" x14ac:dyDescent="0.2">
      <c r="A786" s="15" t="str">
        <f t="shared" si="37"/>
        <v/>
      </c>
      <c r="B786" s="8"/>
      <c r="C786" s="77" t="str">
        <f>IFERROR(CONCATENATE(VLOOKUP(E786,تصنيفات!C:D,2,0),"/",VLOOKUP(B786,تصنيفات!A:B,2,0)),"")</f>
        <v/>
      </c>
      <c r="D786" s="77"/>
      <c r="E786" s="44"/>
      <c r="F786" s="51"/>
      <c r="G786" s="51">
        <v>0</v>
      </c>
      <c r="H786" s="15">
        <f t="shared" si="38"/>
        <v>0</v>
      </c>
      <c r="I786" s="51"/>
      <c r="J786" s="15" t="str">
        <f t="shared" si="39"/>
        <v/>
      </c>
      <c r="K786" s="51"/>
      <c r="L786" s="15" t="str">
        <f>IFERROR(INDEX(تصنيفات!E:E,MATCH($E786,تصنيفات!$C$1:'تصنيفات'!$C$1500,0)),"")</f>
        <v/>
      </c>
    </row>
    <row r="787" spans="1:12" x14ac:dyDescent="0.2">
      <c r="A787" s="15" t="str">
        <f t="shared" si="37"/>
        <v/>
      </c>
      <c r="B787" s="8"/>
      <c r="C787" s="77" t="str">
        <f>IFERROR(CONCATENATE(VLOOKUP(E787,تصنيفات!C:D,2,0),"/",VLOOKUP(B787,تصنيفات!A:B,2,0)),"")</f>
        <v/>
      </c>
      <c r="D787" s="77"/>
      <c r="E787" s="44"/>
      <c r="F787" s="51"/>
      <c r="G787" s="51">
        <v>0</v>
      </c>
      <c r="H787" s="15">
        <f t="shared" si="38"/>
        <v>0</v>
      </c>
      <c r="I787" s="51"/>
      <c r="J787" s="15" t="str">
        <f t="shared" si="39"/>
        <v/>
      </c>
      <c r="K787" s="51"/>
      <c r="L787" s="15" t="str">
        <f>IFERROR(INDEX(تصنيفات!E:E,MATCH($E787,تصنيفات!$C$1:'تصنيفات'!$C$1500,0)),"")</f>
        <v/>
      </c>
    </row>
    <row r="788" spans="1:12" x14ac:dyDescent="0.2">
      <c r="A788" s="15" t="str">
        <f t="shared" si="37"/>
        <v/>
      </c>
      <c r="B788" s="8"/>
      <c r="C788" s="77" t="str">
        <f>IFERROR(CONCATENATE(VLOOKUP(E788,تصنيفات!C:D,2,0),"/",VLOOKUP(B788,تصنيفات!A:B,2,0)),"")</f>
        <v/>
      </c>
      <c r="D788" s="77"/>
      <c r="E788" s="44"/>
      <c r="F788" s="51"/>
      <c r="G788" s="51">
        <v>0</v>
      </c>
      <c r="H788" s="15">
        <f t="shared" si="38"/>
        <v>0</v>
      </c>
      <c r="I788" s="51"/>
      <c r="J788" s="15" t="str">
        <f t="shared" si="39"/>
        <v/>
      </c>
      <c r="K788" s="51"/>
      <c r="L788" s="15" t="str">
        <f>IFERROR(INDEX(تصنيفات!E:E,MATCH($E788,تصنيفات!$C$1:'تصنيفات'!$C$1500,0)),"")</f>
        <v/>
      </c>
    </row>
    <row r="789" spans="1:12" x14ac:dyDescent="0.2">
      <c r="A789" s="15" t="str">
        <f t="shared" si="37"/>
        <v/>
      </c>
      <c r="B789" s="8"/>
      <c r="C789" s="77" t="str">
        <f>IFERROR(CONCATENATE(VLOOKUP(E789,تصنيفات!C:D,2,0),"/",VLOOKUP(B789,تصنيفات!A:B,2,0)),"")</f>
        <v/>
      </c>
      <c r="D789" s="77"/>
      <c r="E789" s="44"/>
      <c r="F789" s="51"/>
      <c r="G789" s="51">
        <v>0</v>
      </c>
      <c r="H789" s="15">
        <f t="shared" si="38"/>
        <v>0</v>
      </c>
      <c r="I789" s="51"/>
      <c r="J789" s="15" t="str">
        <f t="shared" si="39"/>
        <v/>
      </c>
      <c r="K789" s="51"/>
      <c r="L789" s="15" t="str">
        <f>IFERROR(INDEX(تصنيفات!E:E,MATCH($E789,تصنيفات!$C$1:'تصنيفات'!$C$1500,0)),"")</f>
        <v/>
      </c>
    </row>
    <row r="790" spans="1:12" x14ac:dyDescent="0.2">
      <c r="A790" s="15" t="str">
        <f t="shared" si="37"/>
        <v/>
      </c>
      <c r="B790" s="8"/>
      <c r="C790" s="77" t="str">
        <f>IFERROR(CONCATENATE(VLOOKUP(E790,تصنيفات!C:D,2,0),"/",VLOOKUP(B790,تصنيفات!A:B,2,0)),"")</f>
        <v/>
      </c>
      <c r="D790" s="77"/>
      <c r="E790" s="44"/>
      <c r="F790" s="51"/>
      <c r="G790" s="51">
        <v>0</v>
      </c>
      <c r="H790" s="15">
        <f t="shared" si="38"/>
        <v>0</v>
      </c>
      <c r="I790" s="51"/>
      <c r="J790" s="15" t="str">
        <f t="shared" si="39"/>
        <v/>
      </c>
      <c r="K790" s="51"/>
      <c r="L790" s="15" t="str">
        <f>IFERROR(INDEX(تصنيفات!E:E,MATCH($E790,تصنيفات!$C$1:'تصنيفات'!$C$1500,0)),"")</f>
        <v/>
      </c>
    </row>
    <row r="791" spans="1:12" x14ac:dyDescent="0.2">
      <c r="A791" s="15" t="str">
        <f t="shared" si="37"/>
        <v/>
      </c>
      <c r="B791" s="8"/>
      <c r="C791" s="77" t="str">
        <f>IFERROR(CONCATENATE(VLOOKUP(E791,تصنيفات!C:D,2,0),"/",VLOOKUP(B791,تصنيفات!A:B,2,0)),"")</f>
        <v/>
      </c>
      <c r="D791" s="77"/>
      <c r="E791" s="44"/>
      <c r="F791" s="51"/>
      <c r="G791" s="51">
        <v>0</v>
      </c>
      <c r="H791" s="15">
        <f t="shared" si="38"/>
        <v>0</v>
      </c>
      <c r="I791" s="51"/>
      <c r="J791" s="15" t="str">
        <f t="shared" si="39"/>
        <v/>
      </c>
      <c r="K791" s="51"/>
      <c r="L791" s="15" t="str">
        <f>IFERROR(INDEX(تصنيفات!E:E,MATCH($E791,تصنيفات!$C$1:'تصنيفات'!$C$1500,0)),"")</f>
        <v/>
      </c>
    </row>
    <row r="792" spans="1:12" x14ac:dyDescent="0.2">
      <c r="A792" s="15" t="str">
        <f t="shared" si="37"/>
        <v/>
      </c>
      <c r="B792" s="8"/>
      <c r="C792" s="77" t="str">
        <f>IFERROR(CONCATENATE(VLOOKUP(E792,تصنيفات!C:D,2,0),"/",VLOOKUP(B792,تصنيفات!A:B,2,0)),"")</f>
        <v/>
      </c>
      <c r="D792" s="77"/>
      <c r="E792" s="44"/>
      <c r="F792" s="51"/>
      <c r="G792" s="51">
        <v>0</v>
      </c>
      <c r="H792" s="15">
        <f t="shared" si="38"/>
        <v>0</v>
      </c>
      <c r="I792" s="51"/>
      <c r="J792" s="15" t="str">
        <f t="shared" si="39"/>
        <v/>
      </c>
      <c r="K792" s="51"/>
      <c r="L792" s="15" t="str">
        <f>IFERROR(INDEX(تصنيفات!E:E,MATCH($E792,تصنيفات!$C$1:'تصنيفات'!$C$1500,0)),"")</f>
        <v/>
      </c>
    </row>
    <row r="793" spans="1:12" x14ac:dyDescent="0.2">
      <c r="A793" s="15" t="str">
        <f t="shared" si="37"/>
        <v/>
      </c>
      <c r="B793" s="8"/>
      <c r="C793" s="77" t="str">
        <f>IFERROR(CONCATENATE(VLOOKUP(E793,تصنيفات!C:D,2,0),"/",VLOOKUP(B793,تصنيفات!A:B,2,0)),"")</f>
        <v/>
      </c>
      <c r="D793" s="77"/>
      <c r="E793" s="44"/>
      <c r="F793" s="51"/>
      <c r="G793" s="51">
        <v>0</v>
      </c>
      <c r="H793" s="15">
        <f t="shared" si="38"/>
        <v>0</v>
      </c>
      <c r="I793" s="51"/>
      <c r="J793" s="15" t="str">
        <f t="shared" si="39"/>
        <v/>
      </c>
      <c r="K793" s="51"/>
      <c r="L793" s="15" t="str">
        <f>IFERROR(INDEX(تصنيفات!E:E,MATCH($E793,تصنيفات!$C$1:'تصنيفات'!$C$1500,0)),"")</f>
        <v/>
      </c>
    </row>
    <row r="794" spans="1:12" x14ac:dyDescent="0.2">
      <c r="A794" s="15" t="str">
        <f t="shared" si="37"/>
        <v/>
      </c>
      <c r="B794" s="8"/>
      <c r="C794" s="77" t="str">
        <f>IFERROR(CONCATENATE(VLOOKUP(E794,تصنيفات!C:D,2,0),"/",VLOOKUP(B794,تصنيفات!A:B,2,0)),"")</f>
        <v/>
      </c>
      <c r="D794" s="77"/>
      <c r="E794" s="44"/>
      <c r="F794" s="51"/>
      <c r="G794" s="51">
        <v>0</v>
      </c>
      <c r="H794" s="15">
        <f t="shared" si="38"/>
        <v>0</v>
      </c>
      <c r="I794" s="51"/>
      <c r="J794" s="15" t="str">
        <f t="shared" si="39"/>
        <v/>
      </c>
      <c r="K794" s="51"/>
      <c r="L794" s="15" t="str">
        <f>IFERROR(INDEX(تصنيفات!E:E,MATCH($E794,تصنيفات!$C$1:'تصنيفات'!$C$1500,0)),"")</f>
        <v/>
      </c>
    </row>
    <row r="795" spans="1:12" x14ac:dyDescent="0.2">
      <c r="A795" s="15" t="str">
        <f t="shared" si="37"/>
        <v/>
      </c>
      <c r="B795" s="8"/>
      <c r="C795" s="77" t="str">
        <f>IFERROR(CONCATENATE(VLOOKUP(E795,تصنيفات!C:D,2,0),"/",VLOOKUP(B795,تصنيفات!A:B,2,0)),"")</f>
        <v/>
      </c>
      <c r="D795" s="77"/>
      <c r="E795" s="44"/>
      <c r="F795" s="51"/>
      <c r="G795" s="51">
        <v>0</v>
      </c>
      <c r="H795" s="15">
        <f t="shared" si="38"/>
        <v>0</v>
      </c>
      <c r="I795" s="51"/>
      <c r="J795" s="15" t="str">
        <f t="shared" si="39"/>
        <v/>
      </c>
      <c r="K795" s="51"/>
      <c r="L795" s="15" t="str">
        <f>IFERROR(INDEX(تصنيفات!E:E,MATCH($E795,تصنيفات!$C$1:'تصنيفات'!$C$1500,0)),"")</f>
        <v/>
      </c>
    </row>
    <row r="796" spans="1:12" x14ac:dyDescent="0.2">
      <c r="A796" s="15" t="str">
        <f t="shared" si="37"/>
        <v/>
      </c>
      <c r="B796" s="8"/>
      <c r="C796" s="77" t="str">
        <f>IFERROR(CONCATENATE(VLOOKUP(E796,تصنيفات!C:D,2,0),"/",VLOOKUP(B796,تصنيفات!A:B,2,0)),"")</f>
        <v/>
      </c>
      <c r="D796" s="77"/>
      <c r="E796" s="44"/>
      <c r="F796" s="51"/>
      <c r="G796" s="51">
        <v>0</v>
      </c>
      <c r="H796" s="15">
        <f t="shared" si="38"/>
        <v>0</v>
      </c>
      <c r="I796" s="51"/>
      <c r="J796" s="15" t="str">
        <f t="shared" si="39"/>
        <v/>
      </c>
      <c r="K796" s="51"/>
      <c r="L796" s="15" t="str">
        <f>IFERROR(INDEX(تصنيفات!E:E,MATCH($E796,تصنيفات!$C$1:'تصنيفات'!$C$1500,0)),"")</f>
        <v/>
      </c>
    </row>
    <row r="797" spans="1:12" x14ac:dyDescent="0.2">
      <c r="A797" s="15" t="str">
        <f t="shared" si="37"/>
        <v/>
      </c>
      <c r="B797" s="8"/>
      <c r="C797" s="77" t="str">
        <f>IFERROR(CONCATENATE(VLOOKUP(E797,تصنيفات!C:D,2,0),"/",VLOOKUP(B797,تصنيفات!A:B,2,0)),"")</f>
        <v/>
      </c>
      <c r="D797" s="77"/>
      <c r="E797" s="44"/>
      <c r="F797" s="51"/>
      <c r="G797" s="51">
        <v>0</v>
      </c>
      <c r="H797" s="15">
        <f t="shared" si="38"/>
        <v>0</v>
      </c>
      <c r="I797" s="51"/>
      <c r="J797" s="15" t="str">
        <f t="shared" si="39"/>
        <v/>
      </c>
      <c r="K797" s="51"/>
      <c r="L797" s="15" t="str">
        <f>IFERROR(INDEX(تصنيفات!E:E,MATCH($E797,تصنيفات!$C$1:'تصنيفات'!$C$1500,0)),"")</f>
        <v/>
      </c>
    </row>
    <row r="798" spans="1:12" x14ac:dyDescent="0.2">
      <c r="A798" s="15" t="str">
        <f t="shared" si="37"/>
        <v/>
      </c>
      <c r="B798" s="8"/>
      <c r="C798" s="77" t="str">
        <f>IFERROR(CONCATENATE(VLOOKUP(E798,تصنيفات!C:D,2,0),"/",VLOOKUP(B798,تصنيفات!A:B,2,0)),"")</f>
        <v/>
      </c>
      <c r="D798" s="77"/>
      <c r="E798" s="44"/>
      <c r="F798" s="51"/>
      <c r="G798" s="51">
        <v>0</v>
      </c>
      <c r="H798" s="15">
        <f t="shared" si="38"/>
        <v>0</v>
      </c>
      <c r="I798" s="51"/>
      <c r="J798" s="15" t="str">
        <f t="shared" si="39"/>
        <v/>
      </c>
      <c r="K798" s="51"/>
      <c r="L798" s="15" t="str">
        <f>IFERROR(INDEX(تصنيفات!E:E,MATCH($E798,تصنيفات!$C$1:'تصنيفات'!$C$1500,0)),"")</f>
        <v/>
      </c>
    </row>
    <row r="799" spans="1:12" x14ac:dyDescent="0.2">
      <c r="A799" s="15" t="str">
        <f t="shared" si="37"/>
        <v/>
      </c>
      <c r="B799" s="8"/>
      <c r="C799" s="77" t="str">
        <f>IFERROR(CONCATENATE(VLOOKUP(E799,تصنيفات!C:D,2,0),"/",VLOOKUP(B799,تصنيفات!A:B,2,0)),"")</f>
        <v/>
      </c>
      <c r="D799" s="77"/>
      <c r="E799" s="44"/>
      <c r="F799" s="51"/>
      <c r="G799" s="51">
        <v>0</v>
      </c>
      <c r="H799" s="15">
        <f t="shared" si="38"/>
        <v>0</v>
      </c>
      <c r="I799" s="51"/>
      <c r="J799" s="15" t="str">
        <f t="shared" si="39"/>
        <v/>
      </c>
      <c r="K799" s="51"/>
      <c r="L799" s="15" t="str">
        <f>IFERROR(INDEX(تصنيفات!E:E,MATCH($E799,تصنيفات!$C$1:'تصنيفات'!$C$1500,0)),"")</f>
        <v/>
      </c>
    </row>
    <row r="800" spans="1:12" x14ac:dyDescent="0.2">
      <c r="A800" s="15" t="str">
        <f t="shared" si="37"/>
        <v/>
      </c>
      <c r="B800" s="8"/>
      <c r="C800" s="77" t="str">
        <f>IFERROR(CONCATENATE(VLOOKUP(E800,تصنيفات!C:D,2,0),"/",VLOOKUP(B800,تصنيفات!A:B,2,0)),"")</f>
        <v/>
      </c>
      <c r="D800" s="77"/>
      <c r="E800" s="44"/>
      <c r="F800" s="51"/>
      <c r="G800" s="51">
        <v>0</v>
      </c>
      <c r="H800" s="15">
        <f t="shared" si="38"/>
        <v>0</v>
      </c>
      <c r="I800" s="51"/>
      <c r="J800" s="15" t="str">
        <f t="shared" si="39"/>
        <v/>
      </c>
      <c r="K800" s="51"/>
      <c r="L800" s="15" t="str">
        <f>IFERROR(INDEX(تصنيفات!E:E,MATCH($E800,تصنيفات!$C$1:'تصنيفات'!$C$1500,0)),"")</f>
        <v/>
      </c>
    </row>
    <row r="801" spans="1:12" x14ac:dyDescent="0.2">
      <c r="A801" s="15" t="str">
        <f t="shared" si="37"/>
        <v/>
      </c>
      <c r="B801" s="8"/>
      <c r="C801" s="77" t="str">
        <f>IFERROR(CONCATENATE(VLOOKUP(E801,تصنيفات!C:D,2,0),"/",VLOOKUP(B801,تصنيفات!A:B,2,0)),"")</f>
        <v/>
      </c>
      <c r="D801" s="77"/>
      <c r="E801" s="44"/>
      <c r="F801" s="51"/>
      <c r="G801" s="51">
        <v>0</v>
      </c>
      <c r="H801" s="15">
        <f t="shared" si="38"/>
        <v>0</v>
      </c>
      <c r="I801" s="51"/>
      <c r="J801" s="15" t="str">
        <f t="shared" si="39"/>
        <v/>
      </c>
      <c r="K801" s="51"/>
      <c r="L801" s="15" t="str">
        <f>IFERROR(INDEX(تصنيفات!E:E,MATCH($E801,تصنيفات!$C$1:'تصنيفات'!$C$1500,0)),"")</f>
        <v/>
      </c>
    </row>
    <row r="802" spans="1:12" x14ac:dyDescent="0.2">
      <c r="A802" s="15" t="str">
        <f t="shared" si="37"/>
        <v/>
      </c>
      <c r="B802" s="8"/>
      <c r="C802" s="77" t="str">
        <f>IFERROR(CONCATENATE(VLOOKUP(E802,تصنيفات!C:D,2,0),"/",VLOOKUP(B802,تصنيفات!A:B,2,0)),"")</f>
        <v/>
      </c>
      <c r="D802" s="77"/>
      <c r="E802" s="44"/>
      <c r="F802" s="51"/>
      <c r="G802" s="51">
        <v>0</v>
      </c>
      <c r="H802" s="15">
        <f t="shared" si="38"/>
        <v>0</v>
      </c>
      <c r="I802" s="51"/>
      <c r="J802" s="15" t="str">
        <f t="shared" si="39"/>
        <v/>
      </c>
      <c r="K802" s="51"/>
      <c r="L802" s="15" t="str">
        <f>IFERROR(INDEX(تصنيفات!E:E,MATCH($E802,تصنيفات!$C$1:'تصنيفات'!$C$1500,0)),"")</f>
        <v/>
      </c>
    </row>
    <row r="803" spans="1:12" x14ac:dyDescent="0.2">
      <c r="A803" s="15" t="str">
        <f t="shared" si="37"/>
        <v/>
      </c>
      <c r="B803" s="8"/>
      <c r="C803" s="77" t="str">
        <f>IFERROR(CONCATENATE(VLOOKUP(E803,تصنيفات!C:D,2,0),"/",VLOOKUP(B803,تصنيفات!A:B,2,0)),"")</f>
        <v/>
      </c>
      <c r="D803" s="77"/>
      <c r="E803" s="44"/>
      <c r="F803" s="51"/>
      <c r="G803" s="51">
        <v>0</v>
      </c>
      <c r="H803" s="15">
        <f t="shared" si="38"/>
        <v>0</v>
      </c>
      <c r="I803" s="51"/>
      <c r="J803" s="15" t="str">
        <f t="shared" si="39"/>
        <v/>
      </c>
      <c r="K803" s="51"/>
      <c r="L803" s="15" t="str">
        <f>IFERROR(INDEX(تصنيفات!E:E,MATCH($E803,تصنيفات!$C$1:'تصنيفات'!$C$1500,0)),"")</f>
        <v/>
      </c>
    </row>
    <row r="804" spans="1:12" x14ac:dyDescent="0.2">
      <c r="A804" s="15" t="str">
        <f t="shared" si="37"/>
        <v/>
      </c>
      <c r="B804" s="8"/>
      <c r="C804" s="77" t="str">
        <f>IFERROR(CONCATENATE(VLOOKUP(E804,تصنيفات!C:D,2,0),"/",VLOOKUP(B804,تصنيفات!A:B,2,0)),"")</f>
        <v/>
      </c>
      <c r="D804" s="77"/>
      <c r="E804" s="44"/>
      <c r="F804" s="51"/>
      <c r="G804" s="51">
        <v>0</v>
      </c>
      <c r="H804" s="15">
        <f t="shared" si="38"/>
        <v>0</v>
      </c>
      <c r="I804" s="51"/>
      <c r="J804" s="15" t="str">
        <f t="shared" si="39"/>
        <v/>
      </c>
      <c r="K804" s="51"/>
      <c r="L804" s="15" t="str">
        <f>IFERROR(INDEX(تصنيفات!E:E,MATCH($E804,تصنيفات!$C$1:'تصنيفات'!$C$1500,0)),"")</f>
        <v/>
      </c>
    </row>
    <row r="805" spans="1:12" x14ac:dyDescent="0.2">
      <c r="A805" s="15" t="str">
        <f t="shared" si="37"/>
        <v/>
      </c>
      <c r="B805" s="8"/>
      <c r="C805" s="77" t="str">
        <f>IFERROR(CONCATENATE(VLOOKUP(E805,تصنيفات!C:D,2,0),"/",VLOOKUP(B805,تصنيفات!A:B,2,0)),"")</f>
        <v/>
      </c>
      <c r="D805" s="77"/>
      <c r="E805" s="44"/>
      <c r="F805" s="51"/>
      <c r="G805" s="51">
        <v>0</v>
      </c>
      <c r="H805" s="15">
        <f t="shared" si="38"/>
        <v>0</v>
      </c>
      <c r="I805" s="51"/>
      <c r="J805" s="15" t="str">
        <f t="shared" si="39"/>
        <v/>
      </c>
      <c r="K805" s="51"/>
      <c r="L805" s="15" t="str">
        <f>IFERROR(INDEX(تصنيفات!E:E,MATCH($E805,تصنيفات!$C$1:'تصنيفات'!$C$1500,0)),"")</f>
        <v/>
      </c>
    </row>
    <row r="806" spans="1:12" x14ac:dyDescent="0.2">
      <c r="A806" s="15" t="str">
        <f t="shared" si="37"/>
        <v/>
      </c>
      <c r="B806" s="8"/>
      <c r="C806" s="77" t="str">
        <f>IFERROR(CONCATENATE(VLOOKUP(E806,تصنيفات!C:D,2,0),"/",VLOOKUP(B806,تصنيفات!A:B,2,0)),"")</f>
        <v/>
      </c>
      <c r="D806" s="77"/>
      <c r="E806" s="44"/>
      <c r="F806" s="51"/>
      <c r="G806" s="51">
        <v>0</v>
      </c>
      <c r="H806" s="15">
        <f t="shared" si="38"/>
        <v>0</v>
      </c>
      <c r="I806" s="51"/>
      <c r="J806" s="15" t="str">
        <f t="shared" si="39"/>
        <v/>
      </c>
      <c r="K806" s="51"/>
      <c r="L806" s="15" t="str">
        <f>IFERROR(INDEX(تصنيفات!E:E,MATCH($E806,تصنيفات!$C$1:'تصنيفات'!$C$1500,0)),"")</f>
        <v/>
      </c>
    </row>
    <row r="807" spans="1:12" x14ac:dyDescent="0.2">
      <c r="A807" s="15" t="str">
        <f t="shared" si="37"/>
        <v/>
      </c>
      <c r="B807" s="8"/>
      <c r="C807" s="77" t="str">
        <f>IFERROR(CONCATENATE(VLOOKUP(E807,تصنيفات!C:D,2,0),"/",VLOOKUP(B807,تصنيفات!A:B,2,0)),"")</f>
        <v/>
      </c>
      <c r="D807" s="77"/>
      <c r="E807" s="44"/>
      <c r="F807" s="51"/>
      <c r="G807" s="51">
        <v>0</v>
      </c>
      <c r="H807" s="15">
        <f t="shared" si="38"/>
        <v>0</v>
      </c>
      <c r="I807" s="51"/>
      <c r="J807" s="15" t="str">
        <f t="shared" si="39"/>
        <v/>
      </c>
      <c r="K807" s="51"/>
      <c r="L807" s="15" t="str">
        <f>IFERROR(INDEX(تصنيفات!E:E,MATCH($E807,تصنيفات!$C$1:'تصنيفات'!$C$1500,0)),"")</f>
        <v/>
      </c>
    </row>
    <row r="808" spans="1:12" x14ac:dyDescent="0.2">
      <c r="A808" s="15" t="str">
        <f t="shared" si="37"/>
        <v/>
      </c>
      <c r="B808" s="8"/>
      <c r="C808" s="77" t="str">
        <f>IFERROR(CONCATENATE(VLOOKUP(E808,تصنيفات!C:D,2,0),"/",VLOOKUP(B808,تصنيفات!A:B,2,0)),"")</f>
        <v/>
      </c>
      <c r="D808" s="77"/>
      <c r="E808" s="44"/>
      <c r="F808" s="51"/>
      <c r="G808" s="51">
        <v>0</v>
      </c>
      <c r="H808" s="15">
        <f t="shared" si="38"/>
        <v>0</v>
      </c>
      <c r="I808" s="51"/>
      <c r="J808" s="15" t="str">
        <f t="shared" si="39"/>
        <v/>
      </c>
      <c r="K808" s="51"/>
      <c r="L808" s="15" t="str">
        <f>IFERROR(INDEX(تصنيفات!E:E,MATCH($E808,تصنيفات!$C$1:'تصنيفات'!$C$1500,0)),"")</f>
        <v/>
      </c>
    </row>
    <row r="809" spans="1:12" x14ac:dyDescent="0.2">
      <c r="A809" s="15" t="str">
        <f t="shared" si="37"/>
        <v/>
      </c>
      <c r="B809" s="8"/>
      <c r="C809" s="77" t="str">
        <f>IFERROR(CONCATENATE(VLOOKUP(E809,تصنيفات!C:D,2,0),"/",VLOOKUP(B809,تصنيفات!A:B,2,0)),"")</f>
        <v/>
      </c>
      <c r="D809" s="77"/>
      <c r="E809" s="44"/>
      <c r="F809" s="51"/>
      <c r="G809" s="51">
        <v>0</v>
      </c>
      <c r="H809" s="15">
        <f t="shared" si="38"/>
        <v>0</v>
      </c>
      <c r="I809" s="51"/>
      <c r="J809" s="15" t="str">
        <f t="shared" si="39"/>
        <v/>
      </c>
      <c r="K809" s="51"/>
      <c r="L809" s="15" t="str">
        <f>IFERROR(INDEX(تصنيفات!E:E,MATCH($E809,تصنيفات!$C$1:'تصنيفات'!$C$1500,0)),"")</f>
        <v/>
      </c>
    </row>
    <row r="810" spans="1:12" x14ac:dyDescent="0.2">
      <c r="A810" s="15" t="str">
        <f t="shared" si="37"/>
        <v/>
      </c>
      <c r="B810" s="8"/>
      <c r="C810" s="77" t="str">
        <f>IFERROR(CONCATENATE(VLOOKUP(E810,تصنيفات!C:D,2,0),"/",VLOOKUP(B810,تصنيفات!A:B,2,0)),"")</f>
        <v/>
      </c>
      <c r="D810" s="77"/>
      <c r="E810" s="44"/>
      <c r="F810" s="51"/>
      <c r="G810" s="51">
        <v>0</v>
      </c>
      <c r="H810" s="15">
        <f t="shared" si="38"/>
        <v>0</v>
      </c>
      <c r="I810" s="51"/>
      <c r="J810" s="15" t="str">
        <f t="shared" si="39"/>
        <v/>
      </c>
      <c r="K810" s="51"/>
      <c r="L810" s="15" t="str">
        <f>IFERROR(INDEX(تصنيفات!E:E,MATCH($E810,تصنيفات!$C$1:'تصنيفات'!$C$1500,0)),"")</f>
        <v/>
      </c>
    </row>
    <row r="811" spans="1:12" x14ac:dyDescent="0.2">
      <c r="A811" s="15" t="str">
        <f t="shared" si="37"/>
        <v/>
      </c>
      <c r="B811" s="8"/>
      <c r="C811" s="77" t="str">
        <f>IFERROR(CONCATENATE(VLOOKUP(E811,تصنيفات!C:D,2,0),"/",VLOOKUP(B811,تصنيفات!A:B,2,0)),"")</f>
        <v/>
      </c>
      <c r="D811" s="77"/>
      <c r="E811" s="44"/>
      <c r="F811" s="51"/>
      <c r="G811" s="51">
        <v>0</v>
      </c>
      <c r="H811" s="15">
        <f t="shared" si="38"/>
        <v>0</v>
      </c>
      <c r="I811" s="51"/>
      <c r="J811" s="15" t="str">
        <f t="shared" si="39"/>
        <v/>
      </c>
      <c r="K811" s="51"/>
      <c r="L811" s="15" t="str">
        <f>IFERROR(INDEX(تصنيفات!E:E,MATCH($E811,تصنيفات!$C$1:'تصنيفات'!$C$1500,0)),"")</f>
        <v/>
      </c>
    </row>
    <row r="812" spans="1:12" x14ac:dyDescent="0.2">
      <c r="A812" s="15" t="str">
        <f t="shared" si="37"/>
        <v/>
      </c>
      <c r="B812" s="8"/>
      <c r="C812" s="77" t="str">
        <f>IFERROR(CONCATENATE(VLOOKUP(E812,تصنيفات!C:D,2,0),"/",VLOOKUP(B812,تصنيفات!A:B,2,0)),"")</f>
        <v/>
      </c>
      <c r="D812" s="77"/>
      <c r="E812" s="44"/>
      <c r="F812" s="51"/>
      <c r="G812" s="51">
        <v>0</v>
      </c>
      <c r="H812" s="15">
        <f t="shared" si="38"/>
        <v>0</v>
      </c>
      <c r="I812" s="51"/>
      <c r="J812" s="15" t="str">
        <f t="shared" si="39"/>
        <v/>
      </c>
      <c r="K812" s="51"/>
      <c r="L812" s="15" t="str">
        <f>IFERROR(INDEX(تصنيفات!E:E,MATCH($E812,تصنيفات!$C$1:'تصنيفات'!$C$1500,0)),"")</f>
        <v/>
      </c>
    </row>
    <row r="813" spans="1:12" x14ac:dyDescent="0.2">
      <c r="A813" s="15" t="str">
        <f t="shared" si="37"/>
        <v/>
      </c>
      <c r="B813" s="8"/>
      <c r="C813" s="77" t="str">
        <f>IFERROR(CONCATENATE(VLOOKUP(E813,تصنيفات!C:D,2,0),"/",VLOOKUP(B813,تصنيفات!A:B,2,0)),"")</f>
        <v/>
      </c>
      <c r="D813" s="77"/>
      <c r="E813" s="44"/>
      <c r="F813" s="51"/>
      <c r="G813" s="51">
        <v>0</v>
      </c>
      <c r="H813" s="15">
        <f t="shared" si="38"/>
        <v>0</v>
      </c>
      <c r="I813" s="51"/>
      <c r="J813" s="15" t="str">
        <f t="shared" si="39"/>
        <v/>
      </c>
      <c r="K813" s="51"/>
      <c r="L813" s="15" t="str">
        <f>IFERROR(INDEX(تصنيفات!E:E,MATCH($E813,تصنيفات!$C$1:'تصنيفات'!$C$1500,0)),"")</f>
        <v/>
      </c>
    </row>
    <row r="814" spans="1:12" x14ac:dyDescent="0.2">
      <c r="A814" s="15" t="str">
        <f t="shared" si="37"/>
        <v/>
      </c>
      <c r="B814" s="8"/>
      <c r="C814" s="77" t="str">
        <f>IFERROR(CONCATENATE(VLOOKUP(E814,تصنيفات!C:D,2,0),"/",VLOOKUP(B814,تصنيفات!A:B,2,0)),"")</f>
        <v/>
      </c>
      <c r="D814" s="77"/>
      <c r="E814" s="44"/>
      <c r="F814" s="51"/>
      <c r="G814" s="51">
        <v>0</v>
      </c>
      <c r="H814" s="15">
        <f t="shared" si="38"/>
        <v>0</v>
      </c>
      <c r="I814" s="51"/>
      <c r="J814" s="15" t="str">
        <f t="shared" si="39"/>
        <v/>
      </c>
      <c r="K814" s="51"/>
      <c r="L814" s="15" t="str">
        <f>IFERROR(INDEX(تصنيفات!E:E,MATCH($E814,تصنيفات!$C$1:'تصنيفات'!$C$1500,0)),"")</f>
        <v/>
      </c>
    </row>
    <row r="815" spans="1:12" x14ac:dyDescent="0.2">
      <c r="A815" s="15" t="str">
        <f t="shared" si="37"/>
        <v/>
      </c>
      <c r="B815" s="8"/>
      <c r="C815" s="77" t="str">
        <f>IFERROR(CONCATENATE(VLOOKUP(E815,تصنيفات!C:D,2,0),"/",VLOOKUP(B815,تصنيفات!A:B,2,0)),"")</f>
        <v/>
      </c>
      <c r="D815" s="77"/>
      <c r="E815" s="44"/>
      <c r="F815" s="51"/>
      <c r="G815" s="51">
        <v>0</v>
      </c>
      <c r="H815" s="15">
        <f t="shared" si="38"/>
        <v>0</v>
      </c>
      <c r="I815" s="51"/>
      <c r="J815" s="15" t="str">
        <f t="shared" si="39"/>
        <v/>
      </c>
      <c r="K815" s="51"/>
      <c r="L815" s="15" t="str">
        <f>IFERROR(INDEX(تصنيفات!E:E,MATCH($E815,تصنيفات!$C$1:'تصنيفات'!$C$1500,0)),"")</f>
        <v/>
      </c>
    </row>
    <row r="816" spans="1:12" x14ac:dyDescent="0.2">
      <c r="A816" s="15" t="str">
        <f t="shared" si="37"/>
        <v/>
      </c>
      <c r="B816" s="8"/>
      <c r="C816" s="77" t="str">
        <f>IFERROR(CONCATENATE(VLOOKUP(E816,تصنيفات!C:D,2,0),"/",VLOOKUP(B816,تصنيفات!A:B,2,0)),"")</f>
        <v/>
      </c>
      <c r="D816" s="77"/>
      <c r="E816" s="44"/>
      <c r="F816" s="51"/>
      <c r="G816" s="51">
        <v>0</v>
      </c>
      <c r="H816" s="15">
        <f t="shared" si="38"/>
        <v>0</v>
      </c>
      <c r="I816" s="51"/>
      <c r="J816" s="15" t="str">
        <f t="shared" si="39"/>
        <v/>
      </c>
      <c r="K816" s="51"/>
      <c r="L816" s="15" t="str">
        <f>IFERROR(INDEX(تصنيفات!E:E,MATCH($E816,تصنيفات!$C$1:'تصنيفات'!$C$1500,0)),"")</f>
        <v/>
      </c>
    </row>
    <row r="817" spans="1:12" x14ac:dyDescent="0.2">
      <c r="A817" s="15" t="str">
        <f t="shared" si="37"/>
        <v/>
      </c>
      <c r="B817" s="8"/>
      <c r="C817" s="77" t="str">
        <f>IFERROR(CONCATENATE(VLOOKUP(E817,تصنيفات!C:D,2,0),"/",VLOOKUP(B817,تصنيفات!A:B,2,0)),"")</f>
        <v/>
      </c>
      <c r="D817" s="77"/>
      <c r="E817" s="44"/>
      <c r="F817" s="51"/>
      <c r="G817" s="51">
        <v>0</v>
      </c>
      <c r="H817" s="15">
        <f t="shared" si="38"/>
        <v>0</v>
      </c>
      <c r="I817" s="51"/>
      <c r="J817" s="15" t="str">
        <f t="shared" si="39"/>
        <v/>
      </c>
      <c r="K817" s="51"/>
      <c r="L817" s="15" t="str">
        <f>IFERROR(INDEX(تصنيفات!E:E,MATCH($E817,تصنيفات!$C$1:'تصنيفات'!$C$1500,0)),"")</f>
        <v/>
      </c>
    </row>
    <row r="818" spans="1:12" x14ac:dyDescent="0.2">
      <c r="A818" s="15" t="str">
        <f t="shared" si="37"/>
        <v/>
      </c>
      <c r="B818" s="8"/>
      <c r="C818" s="77" t="str">
        <f>IFERROR(CONCATENATE(VLOOKUP(E818,تصنيفات!C:D,2,0),"/",VLOOKUP(B818,تصنيفات!A:B,2,0)),"")</f>
        <v/>
      </c>
      <c r="D818" s="77"/>
      <c r="E818" s="44"/>
      <c r="F818" s="51"/>
      <c r="G818" s="51">
        <v>0</v>
      </c>
      <c r="H818" s="15">
        <f t="shared" si="38"/>
        <v>0</v>
      </c>
      <c r="I818" s="51"/>
      <c r="J818" s="15" t="str">
        <f t="shared" si="39"/>
        <v/>
      </c>
      <c r="K818" s="51"/>
      <c r="L818" s="15" t="str">
        <f>IFERROR(INDEX(تصنيفات!E:E,MATCH($E818,تصنيفات!$C$1:'تصنيفات'!$C$1500,0)),"")</f>
        <v/>
      </c>
    </row>
    <row r="819" spans="1:12" x14ac:dyDescent="0.2">
      <c r="A819" s="15" t="str">
        <f t="shared" si="37"/>
        <v/>
      </c>
      <c r="B819" s="8"/>
      <c r="C819" s="77" t="str">
        <f>IFERROR(CONCATENATE(VLOOKUP(E819,تصنيفات!C:D,2,0),"/",VLOOKUP(B819,تصنيفات!A:B,2,0)),"")</f>
        <v/>
      </c>
      <c r="D819" s="77"/>
      <c r="E819" s="44"/>
      <c r="F819" s="51"/>
      <c r="G819" s="51">
        <v>0</v>
      </c>
      <c r="H819" s="15">
        <f t="shared" si="38"/>
        <v>0</v>
      </c>
      <c r="I819" s="51"/>
      <c r="J819" s="15" t="str">
        <f t="shared" si="39"/>
        <v/>
      </c>
      <c r="K819" s="51"/>
      <c r="L819" s="15" t="str">
        <f>IFERROR(INDEX(تصنيفات!E:E,MATCH($E819,تصنيفات!$C$1:'تصنيفات'!$C$1500,0)),"")</f>
        <v/>
      </c>
    </row>
    <row r="820" spans="1:12" x14ac:dyDescent="0.2">
      <c r="A820" s="15" t="str">
        <f t="shared" si="37"/>
        <v/>
      </c>
      <c r="B820" s="8"/>
      <c r="C820" s="77" t="str">
        <f>IFERROR(CONCATENATE(VLOOKUP(E820,تصنيفات!C:D,2,0),"/",VLOOKUP(B820,تصنيفات!A:B,2,0)),"")</f>
        <v/>
      </c>
      <c r="D820" s="77"/>
      <c r="E820" s="44"/>
      <c r="F820" s="51"/>
      <c r="G820" s="51">
        <v>0</v>
      </c>
      <c r="H820" s="15">
        <f t="shared" si="38"/>
        <v>0</v>
      </c>
      <c r="I820" s="51"/>
      <c r="J820" s="15" t="str">
        <f t="shared" si="39"/>
        <v/>
      </c>
      <c r="K820" s="51"/>
      <c r="L820" s="15" t="str">
        <f>IFERROR(INDEX(تصنيفات!E:E,MATCH($E820,تصنيفات!$C$1:'تصنيفات'!$C$1500,0)),"")</f>
        <v/>
      </c>
    </row>
    <row r="821" spans="1:12" x14ac:dyDescent="0.2">
      <c r="A821" s="15" t="str">
        <f t="shared" si="37"/>
        <v/>
      </c>
      <c r="B821" s="8"/>
      <c r="C821" s="77" t="str">
        <f>IFERROR(CONCATENATE(VLOOKUP(E821,تصنيفات!C:D,2,0),"/",VLOOKUP(B821,تصنيفات!A:B,2,0)),"")</f>
        <v/>
      </c>
      <c r="D821" s="77"/>
      <c r="E821" s="44"/>
      <c r="F821" s="51"/>
      <c r="G821" s="51">
        <v>0</v>
      </c>
      <c r="H821" s="15">
        <f t="shared" si="38"/>
        <v>0</v>
      </c>
      <c r="I821" s="51"/>
      <c r="J821" s="15" t="str">
        <f t="shared" si="39"/>
        <v/>
      </c>
      <c r="K821" s="51"/>
      <c r="L821" s="15" t="str">
        <f>IFERROR(INDEX(تصنيفات!E:E,MATCH($E821,تصنيفات!$C$1:'تصنيفات'!$C$1500,0)),"")</f>
        <v/>
      </c>
    </row>
    <row r="822" spans="1:12" x14ac:dyDescent="0.2">
      <c r="A822" s="15" t="str">
        <f t="shared" si="37"/>
        <v/>
      </c>
      <c r="B822" s="8"/>
      <c r="C822" s="77" t="str">
        <f>IFERROR(CONCATENATE(VLOOKUP(E822,تصنيفات!C:D,2,0),"/",VLOOKUP(B822,تصنيفات!A:B,2,0)),"")</f>
        <v/>
      </c>
      <c r="D822" s="77"/>
      <c r="E822" s="44"/>
      <c r="F822" s="51"/>
      <c r="G822" s="51">
        <v>0</v>
      </c>
      <c r="H822" s="15">
        <f t="shared" si="38"/>
        <v>0</v>
      </c>
      <c r="I822" s="51"/>
      <c r="J822" s="15" t="str">
        <f t="shared" si="39"/>
        <v/>
      </c>
      <c r="K822" s="51"/>
      <c r="L822" s="15" t="str">
        <f>IFERROR(INDEX(تصنيفات!E:E,MATCH($E822,تصنيفات!$C$1:'تصنيفات'!$C$1500,0)),"")</f>
        <v/>
      </c>
    </row>
    <row r="823" spans="1:12" x14ac:dyDescent="0.2">
      <c r="A823" s="15" t="str">
        <f t="shared" si="37"/>
        <v/>
      </c>
      <c r="B823" s="8"/>
      <c r="C823" s="77" t="str">
        <f>IFERROR(CONCATENATE(VLOOKUP(E823,تصنيفات!C:D,2,0),"/",VLOOKUP(B823,تصنيفات!A:B,2,0)),"")</f>
        <v/>
      </c>
      <c r="D823" s="77"/>
      <c r="E823" s="44"/>
      <c r="F823" s="51"/>
      <c r="G823" s="51">
        <v>0</v>
      </c>
      <c r="H823" s="15">
        <f t="shared" si="38"/>
        <v>0</v>
      </c>
      <c r="I823" s="51"/>
      <c r="J823" s="15" t="str">
        <f t="shared" si="39"/>
        <v/>
      </c>
      <c r="K823" s="51"/>
      <c r="L823" s="15" t="str">
        <f>IFERROR(INDEX(تصنيفات!E:E,MATCH($E823,تصنيفات!$C$1:'تصنيفات'!$C$1500,0)),"")</f>
        <v/>
      </c>
    </row>
    <row r="824" spans="1:12" x14ac:dyDescent="0.2">
      <c r="A824" s="15" t="str">
        <f t="shared" si="37"/>
        <v/>
      </c>
      <c r="B824" s="8"/>
      <c r="C824" s="77" t="str">
        <f>IFERROR(CONCATENATE(VLOOKUP(E824,تصنيفات!C:D,2,0),"/",VLOOKUP(B824,تصنيفات!A:B,2,0)),"")</f>
        <v/>
      </c>
      <c r="D824" s="77"/>
      <c r="E824" s="44"/>
      <c r="F824" s="51"/>
      <c r="G824" s="51">
        <v>0</v>
      </c>
      <c r="H824" s="15">
        <f t="shared" si="38"/>
        <v>0</v>
      </c>
      <c r="I824" s="51"/>
      <c r="J824" s="15" t="str">
        <f t="shared" si="39"/>
        <v/>
      </c>
      <c r="K824" s="51"/>
      <c r="L824" s="15" t="str">
        <f>IFERROR(INDEX(تصنيفات!E:E,MATCH($E824,تصنيفات!$C$1:'تصنيفات'!$C$1500,0)),"")</f>
        <v/>
      </c>
    </row>
    <row r="825" spans="1:12" x14ac:dyDescent="0.2">
      <c r="A825" s="15" t="str">
        <f t="shared" si="37"/>
        <v/>
      </c>
      <c r="B825" s="8"/>
      <c r="C825" s="77" t="str">
        <f>IFERROR(CONCATENATE(VLOOKUP(E825,تصنيفات!C:D,2,0),"/",VLOOKUP(B825,تصنيفات!A:B,2,0)),"")</f>
        <v/>
      </c>
      <c r="D825" s="77"/>
      <c r="E825" s="44"/>
      <c r="F825" s="51"/>
      <c r="G825" s="51">
        <v>0</v>
      </c>
      <c r="H825" s="15">
        <f t="shared" si="38"/>
        <v>0</v>
      </c>
      <c r="I825" s="51"/>
      <c r="J825" s="15" t="str">
        <f t="shared" si="39"/>
        <v/>
      </c>
      <c r="K825" s="51"/>
      <c r="L825" s="15" t="str">
        <f>IFERROR(INDEX(تصنيفات!E:E,MATCH($E825,تصنيفات!$C$1:'تصنيفات'!$C$1500,0)),"")</f>
        <v/>
      </c>
    </row>
    <row r="826" spans="1:12" x14ac:dyDescent="0.2">
      <c r="A826" s="15" t="str">
        <f t="shared" si="37"/>
        <v/>
      </c>
      <c r="B826" s="8"/>
      <c r="C826" s="77" t="str">
        <f>IFERROR(CONCATENATE(VLOOKUP(E826,تصنيفات!C:D,2,0),"/",VLOOKUP(B826,تصنيفات!A:B,2,0)),"")</f>
        <v/>
      </c>
      <c r="D826" s="77"/>
      <c r="E826" s="44"/>
      <c r="F826" s="51"/>
      <c r="G826" s="51">
        <v>0</v>
      </c>
      <c r="H826" s="15">
        <f t="shared" si="38"/>
        <v>0</v>
      </c>
      <c r="I826" s="51"/>
      <c r="J826" s="15" t="str">
        <f t="shared" si="39"/>
        <v/>
      </c>
      <c r="K826" s="51"/>
      <c r="L826" s="15" t="str">
        <f>IFERROR(INDEX(تصنيفات!E:E,MATCH($E826,تصنيفات!$C$1:'تصنيفات'!$C$1500,0)),"")</f>
        <v/>
      </c>
    </row>
    <row r="827" spans="1:12" x14ac:dyDescent="0.2">
      <c r="A827" s="15" t="str">
        <f t="shared" si="37"/>
        <v/>
      </c>
      <c r="B827" s="8"/>
      <c r="C827" s="77" t="str">
        <f>IFERROR(CONCATENATE(VLOOKUP(E827,تصنيفات!C:D,2,0),"/",VLOOKUP(B827,تصنيفات!A:B,2,0)),"")</f>
        <v/>
      </c>
      <c r="D827" s="77"/>
      <c r="E827" s="44"/>
      <c r="F827" s="51"/>
      <c r="G827" s="51">
        <v>0</v>
      </c>
      <c r="H827" s="15">
        <f t="shared" si="38"/>
        <v>0</v>
      </c>
      <c r="I827" s="51"/>
      <c r="J827" s="15" t="str">
        <f t="shared" si="39"/>
        <v/>
      </c>
      <c r="K827" s="51"/>
      <c r="L827" s="15" t="str">
        <f>IFERROR(INDEX(تصنيفات!E:E,MATCH($E827,تصنيفات!$C$1:'تصنيفات'!$C$1500,0)),"")</f>
        <v/>
      </c>
    </row>
    <row r="828" spans="1:12" x14ac:dyDescent="0.2">
      <c r="A828" s="15" t="str">
        <f t="shared" si="37"/>
        <v/>
      </c>
      <c r="B828" s="8"/>
      <c r="C828" s="77" t="str">
        <f>IFERROR(CONCATENATE(VLOOKUP(E828,تصنيفات!C:D,2,0),"/",VLOOKUP(B828,تصنيفات!A:B,2,0)),"")</f>
        <v/>
      </c>
      <c r="D828" s="77"/>
      <c r="E828" s="44"/>
      <c r="F828" s="51"/>
      <c r="G828" s="51">
        <v>0</v>
      </c>
      <c r="H828" s="15">
        <f t="shared" si="38"/>
        <v>0</v>
      </c>
      <c r="I828" s="51"/>
      <c r="J828" s="15" t="str">
        <f t="shared" si="39"/>
        <v/>
      </c>
      <c r="K828" s="51"/>
      <c r="L828" s="15" t="str">
        <f>IFERROR(INDEX(تصنيفات!E:E,MATCH($E828,تصنيفات!$C$1:'تصنيفات'!$C$1500,0)),"")</f>
        <v/>
      </c>
    </row>
    <row r="829" spans="1:12" x14ac:dyDescent="0.2">
      <c r="A829" s="15" t="str">
        <f t="shared" si="37"/>
        <v/>
      </c>
      <c r="B829" s="8"/>
      <c r="C829" s="77" t="str">
        <f>IFERROR(CONCATENATE(VLOOKUP(E829,تصنيفات!C:D,2,0),"/",VLOOKUP(B829,تصنيفات!A:B,2,0)),"")</f>
        <v/>
      </c>
      <c r="D829" s="77"/>
      <c r="E829" s="44"/>
      <c r="F829" s="51"/>
      <c r="G829" s="51">
        <v>0</v>
      </c>
      <c r="H829" s="15">
        <f t="shared" si="38"/>
        <v>0</v>
      </c>
      <c r="I829" s="51"/>
      <c r="J829" s="15" t="str">
        <f t="shared" si="39"/>
        <v/>
      </c>
      <c r="K829" s="51"/>
      <c r="L829" s="15" t="str">
        <f>IFERROR(INDEX(تصنيفات!E:E,MATCH($E829,تصنيفات!$C$1:'تصنيفات'!$C$1500,0)),"")</f>
        <v/>
      </c>
    </row>
    <row r="830" spans="1:12" x14ac:dyDescent="0.2">
      <c r="A830" s="15" t="str">
        <f t="shared" si="37"/>
        <v/>
      </c>
      <c r="B830" s="8"/>
      <c r="C830" s="77" t="str">
        <f>IFERROR(CONCATENATE(VLOOKUP(E830,تصنيفات!C:D,2,0),"/",VLOOKUP(B830,تصنيفات!A:B,2,0)),"")</f>
        <v/>
      </c>
      <c r="D830" s="77"/>
      <c r="E830" s="44"/>
      <c r="F830" s="51"/>
      <c r="G830" s="51">
        <v>0</v>
      </c>
      <c r="H830" s="15">
        <f t="shared" si="38"/>
        <v>0</v>
      </c>
      <c r="I830" s="51"/>
      <c r="J830" s="15" t="str">
        <f t="shared" si="39"/>
        <v/>
      </c>
      <c r="K830" s="51"/>
      <c r="L830" s="15" t="str">
        <f>IFERROR(INDEX(تصنيفات!E:E,MATCH($E830,تصنيفات!$C$1:'تصنيفات'!$C$1500,0)),"")</f>
        <v/>
      </c>
    </row>
    <row r="831" spans="1:12" x14ac:dyDescent="0.2">
      <c r="A831" s="15" t="str">
        <f t="shared" si="37"/>
        <v/>
      </c>
      <c r="B831" s="8"/>
      <c r="C831" s="77" t="str">
        <f>IFERROR(CONCATENATE(VLOOKUP(E831,تصنيفات!C:D,2,0),"/",VLOOKUP(B831,تصنيفات!A:B,2,0)),"")</f>
        <v/>
      </c>
      <c r="D831" s="77"/>
      <c r="E831" s="44"/>
      <c r="F831" s="51"/>
      <c r="G831" s="51">
        <v>0</v>
      </c>
      <c r="H831" s="15">
        <f t="shared" si="38"/>
        <v>0</v>
      </c>
      <c r="I831" s="51"/>
      <c r="J831" s="15" t="str">
        <f t="shared" si="39"/>
        <v/>
      </c>
      <c r="K831" s="51"/>
      <c r="L831" s="15" t="str">
        <f>IFERROR(INDEX(تصنيفات!E:E,MATCH($E831,تصنيفات!$C$1:'تصنيفات'!$C$1500,0)),"")</f>
        <v/>
      </c>
    </row>
    <row r="832" spans="1:12" x14ac:dyDescent="0.2">
      <c r="A832" s="15" t="str">
        <f t="shared" si="37"/>
        <v/>
      </c>
      <c r="B832" s="8"/>
      <c r="C832" s="77" t="str">
        <f>IFERROR(CONCATENATE(VLOOKUP(E832,تصنيفات!C:D,2,0),"/",VLOOKUP(B832,تصنيفات!A:B,2,0)),"")</f>
        <v/>
      </c>
      <c r="D832" s="77"/>
      <c r="E832" s="44"/>
      <c r="F832" s="51"/>
      <c r="G832" s="51">
        <v>0</v>
      </c>
      <c r="H832" s="15">
        <f t="shared" si="38"/>
        <v>0</v>
      </c>
      <c r="I832" s="51"/>
      <c r="J832" s="15" t="str">
        <f t="shared" si="39"/>
        <v/>
      </c>
      <c r="K832" s="51"/>
      <c r="L832" s="15" t="str">
        <f>IFERROR(INDEX(تصنيفات!E:E,MATCH($E832,تصنيفات!$C$1:'تصنيفات'!$C$1500,0)),"")</f>
        <v/>
      </c>
    </row>
    <row r="833" spans="1:12" x14ac:dyDescent="0.2">
      <c r="A833" s="15" t="str">
        <f t="shared" si="37"/>
        <v/>
      </c>
      <c r="B833" s="8"/>
      <c r="C833" s="77" t="str">
        <f>IFERROR(CONCATENATE(VLOOKUP(E833,تصنيفات!C:D,2,0),"/",VLOOKUP(B833,تصنيفات!A:B,2,0)),"")</f>
        <v/>
      </c>
      <c r="D833" s="77"/>
      <c r="E833" s="44"/>
      <c r="F833" s="51"/>
      <c r="G833" s="51">
        <v>0</v>
      </c>
      <c r="H833" s="15">
        <f t="shared" si="38"/>
        <v>0</v>
      </c>
      <c r="I833" s="51"/>
      <c r="J833" s="15" t="str">
        <f t="shared" si="39"/>
        <v/>
      </c>
      <c r="K833" s="51"/>
      <c r="L833" s="15" t="str">
        <f>IFERROR(INDEX(تصنيفات!E:E,MATCH($E833,تصنيفات!$C$1:'تصنيفات'!$C$1500,0)),"")</f>
        <v/>
      </c>
    </row>
    <row r="834" spans="1:12" x14ac:dyDescent="0.2">
      <c r="A834" s="15" t="str">
        <f t="shared" si="37"/>
        <v/>
      </c>
      <c r="B834" s="8"/>
      <c r="C834" s="77" t="str">
        <f>IFERROR(CONCATENATE(VLOOKUP(E834,تصنيفات!C:D,2,0),"/",VLOOKUP(B834,تصنيفات!A:B,2,0)),"")</f>
        <v/>
      </c>
      <c r="D834" s="77"/>
      <c r="E834" s="44"/>
      <c r="F834" s="51"/>
      <c r="G834" s="51">
        <v>0</v>
      </c>
      <c r="H834" s="15">
        <f t="shared" si="38"/>
        <v>0</v>
      </c>
      <c r="I834" s="51"/>
      <c r="J834" s="15" t="str">
        <f t="shared" si="39"/>
        <v/>
      </c>
      <c r="K834" s="51"/>
      <c r="L834" s="15" t="str">
        <f>IFERROR(INDEX(تصنيفات!E:E,MATCH($E834,تصنيفات!$C$1:'تصنيفات'!$C$1500,0)),"")</f>
        <v/>
      </c>
    </row>
    <row r="835" spans="1:12" x14ac:dyDescent="0.2">
      <c r="A835" s="15" t="str">
        <f t="shared" ref="A835:A898" si="40">IF(B835="","",ROW()-1)</f>
        <v/>
      </c>
      <c r="B835" s="8"/>
      <c r="C835" s="77" t="str">
        <f>IFERROR(CONCATENATE(VLOOKUP(E835,تصنيفات!C:D,2,0),"/",VLOOKUP(B835,تصنيفات!A:B,2,0)),"")</f>
        <v/>
      </c>
      <c r="D835" s="77"/>
      <c r="E835" s="44"/>
      <c r="F835" s="51"/>
      <c r="G835" s="51">
        <v>0</v>
      </c>
      <c r="H835" s="15">
        <f t="shared" si="38"/>
        <v>0</v>
      </c>
      <c r="I835" s="51"/>
      <c r="J835" s="15" t="str">
        <f t="shared" si="39"/>
        <v/>
      </c>
      <c r="K835" s="51"/>
      <c r="L835" s="15" t="str">
        <f>IFERROR(INDEX(تصنيفات!E:E,MATCH($E835,تصنيفات!$C$1:'تصنيفات'!$C$1500,0)),"")</f>
        <v/>
      </c>
    </row>
    <row r="836" spans="1:12" x14ac:dyDescent="0.2">
      <c r="A836" s="15" t="str">
        <f t="shared" si="40"/>
        <v/>
      </c>
      <c r="B836" s="8"/>
      <c r="C836" s="77" t="str">
        <f>IFERROR(CONCATENATE(VLOOKUP(E836,تصنيفات!C:D,2,0),"/",VLOOKUP(B836,تصنيفات!A:B,2,0)),"")</f>
        <v/>
      </c>
      <c r="D836" s="77"/>
      <c r="E836" s="44"/>
      <c r="F836" s="51"/>
      <c r="G836" s="51">
        <v>0</v>
      </c>
      <c r="H836" s="15">
        <f t="shared" ref="H836:H899" si="41">IFERROR(F836-G836,"")</f>
        <v>0</v>
      </c>
      <c r="I836" s="51"/>
      <c r="J836" s="15" t="str">
        <f t="shared" si="39"/>
        <v/>
      </c>
      <c r="K836" s="51"/>
      <c r="L836" s="15" t="str">
        <f>IFERROR(INDEX(تصنيفات!E:E,MATCH($E836,تصنيفات!$C$1:'تصنيفات'!$C$1500,0)),"")</f>
        <v/>
      </c>
    </row>
    <row r="837" spans="1:12" x14ac:dyDescent="0.2">
      <c r="A837" s="15" t="str">
        <f t="shared" si="40"/>
        <v/>
      </c>
      <c r="B837" s="8"/>
      <c r="C837" s="77" t="str">
        <f>IFERROR(CONCATENATE(VLOOKUP(E837,تصنيفات!C:D,2,0),"/",VLOOKUP(B837,تصنيفات!A:B,2,0)),"")</f>
        <v/>
      </c>
      <c r="D837" s="77"/>
      <c r="E837" s="44"/>
      <c r="F837" s="51"/>
      <c r="G837" s="51">
        <v>0</v>
      </c>
      <c r="H837" s="15">
        <f t="shared" si="41"/>
        <v>0</v>
      </c>
      <c r="I837" s="51"/>
      <c r="J837" s="15" t="str">
        <f t="shared" si="39"/>
        <v/>
      </c>
      <c r="K837" s="51"/>
      <c r="L837" s="15" t="str">
        <f>IFERROR(INDEX(تصنيفات!E:E,MATCH($E837,تصنيفات!$C$1:'تصنيفات'!$C$1500,0)),"")</f>
        <v/>
      </c>
    </row>
    <row r="838" spans="1:12" x14ac:dyDescent="0.2">
      <c r="A838" s="15" t="str">
        <f t="shared" si="40"/>
        <v/>
      </c>
      <c r="B838" s="8"/>
      <c r="C838" s="77" t="str">
        <f>IFERROR(CONCATENATE(VLOOKUP(E838,تصنيفات!C:D,2,0),"/",VLOOKUP(B838,تصنيفات!A:B,2,0)),"")</f>
        <v/>
      </c>
      <c r="D838" s="77"/>
      <c r="E838" s="44"/>
      <c r="F838" s="51"/>
      <c r="G838" s="51">
        <v>0</v>
      </c>
      <c r="H838" s="15">
        <f t="shared" si="41"/>
        <v>0</v>
      </c>
      <c r="I838" s="51"/>
      <c r="J838" s="15" t="str">
        <f t="shared" si="39"/>
        <v/>
      </c>
      <c r="K838" s="51"/>
      <c r="L838" s="15" t="str">
        <f>IFERROR(INDEX(تصنيفات!E:E,MATCH($E838,تصنيفات!$C$1:'تصنيفات'!$C$1500,0)),"")</f>
        <v/>
      </c>
    </row>
    <row r="839" spans="1:12" x14ac:dyDescent="0.2">
      <c r="A839" s="15" t="str">
        <f t="shared" si="40"/>
        <v/>
      </c>
      <c r="B839" s="8"/>
      <c r="C839" s="77" t="str">
        <f>IFERROR(CONCATENATE(VLOOKUP(E839,تصنيفات!C:D,2,0),"/",VLOOKUP(B839,تصنيفات!A:B,2,0)),"")</f>
        <v/>
      </c>
      <c r="D839" s="77"/>
      <c r="E839" s="44"/>
      <c r="F839" s="51"/>
      <c r="G839" s="51">
        <v>0</v>
      </c>
      <c r="H839" s="15">
        <f t="shared" si="41"/>
        <v>0</v>
      </c>
      <c r="I839" s="51"/>
      <c r="J839" s="15" t="str">
        <f t="shared" si="39"/>
        <v/>
      </c>
      <c r="K839" s="51"/>
      <c r="L839" s="15" t="str">
        <f>IFERROR(INDEX(تصنيفات!E:E,MATCH($E839,تصنيفات!$C$1:'تصنيفات'!$C$1500,0)),"")</f>
        <v/>
      </c>
    </row>
    <row r="840" spans="1:12" x14ac:dyDescent="0.2">
      <c r="A840" s="15" t="str">
        <f t="shared" si="40"/>
        <v/>
      </c>
      <c r="B840" s="8"/>
      <c r="C840" s="77" t="str">
        <f>IFERROR(CONCATENATE(VLOOKUP(E840,تصنيفات!C:D,2,0),"/",VLOOKUP(B840,تصنيفات!A:B,2,0)),"")</f>
        <v/>
      </c>
      <c r="D840" s="77"/>
      <c r="E840" s="44"/>
      <c r="F840" s="51"/>
      <c r="G840" s="51">
        <v>0</v>
      </c>
      <c r="H840" s="15">
        <f t="shared" si="41"/>
        <v>0</v>
      </c>
      <c r="I840" s="51"/>
      <c r="J840" s="15" t="str">
        <f t="shared" si="39"/>
        <v/>
      </c>
      <c r="K840" s="51"/>
      <c r="L840" s="15" t="str">
        <f>IFERROR(INDEX(تصنيفات!E:E,MATCH($E840,تصنيفات!$C$1:'تصنيفات'!$C$1500,0)),"")</f>
        <v/>
      </c>
    </row>
    <row r="841" spans="1:12" x14ac:dyDescent="0.2">
      <c r="A841" s="15" t="str">
        <f t="shared" si="40"/>
        <v/>
      </c>
      <c r="B841" s="8"/>
      <c r="C841" s="77" t="str">
        <f>IFERROR(CONCATENATE(VLOOKUP(E841,تصنيفات!C:D,2,0),"/",VLOOKUP(B841,تصنيفات!A:B,2,0)),"")</f>
        <v/>
      </c>
      <c r="D841" s="77"/>
      <c r="E841" s="44"/>
      <c r="F841" s="51"/>
      <c r="G841" s="51">
        <v>0</v>
      </c>
      <c r="H841" s="15">
        <f t="shared" si="41"/>
        <v>0</v>
      </c>
      <c r="I841" s="51"/>
      <c r="J841" s="15" t="str">
        <f t="shared" si="39"/>
        <v/>
      </c>
      <c r="K841" s="51"/>
      <c r="L841" s="15" t="str">
        <f>IFERROR(INDEX(تصنيفات!E:E,MATCH($E841,تصنيفات!$C$1:'تصنيفات'!$C$1500,0)),"")</f>
        <v/>
      </c>
    </row>
    <row r="842" spans="1:12" x14ac:dyDescent="0.2">
      <c r="A842" s="15" t="str">
        <f t="shared" si="40"/>
        <v/>
      </c>
      <c r="B842" s="8"/>
      <c r="C842" s="77" t="str">
        <f>IFERROR(CONCATENATE(VLOOKUP(E842,تصنيفات!C:D,2,0),"/",VLOOKUP(B842,تصنيفات!A:B,2,0)),"")</f>
        <v/>
      </c>
      <c r="D842" s="77"/>
      <c r="E842" s="44"/>
      <c r="F842" s="51"/>
      <c r="G842" s="51">
        <v>0</v>
      </c>
      <c r="H842" s="15">
        <f t="shared" si="41"/>
        <v>0</v>
      </c>
      <c r="I842" s="51"/>
      <c r="J842" s="15" t="str">
        <f t="shared" si="39"/>
        <v/>
      </c>
      <c r="K842" s="51"/>
      <c r="L842" s="15" t="str">
        <f>IFERROR(INDEX(تصنيفات!E:E,MATCH($E842,تصنيفات!$C$1:'تصنيفات'!$C$1500,0)),"")</f>
        <v/>
      </c>
    </row>
    <row r="843" spans="1:12" x14ac:dyDescent="0.2">
      <c r="A843" s="15" t="str">
        <f t="shared" si="40"/>
        <v/>
      </c>
      <c r="B843" s="8"/>
      <c r="C843" s="77" t="str">
        <f>IFERROR(CONCATENATE(VLOOKUP(E843,تصنيفات!C:D,2,0),"/",VLOOKUP(B843,تصنيفات!A:B,2,0)),"")</f>
        <v/>
      </c>
      <c r="D843" s="77"/>
      <c r="E843" s="44"/>
      <c r="F843" s="51"/>
      <c r="G843" s="51">
        <v>0</v>
      </c>
      <c r="H843" s="15">
        <f t="shared" si="41"/>
        <v>0</v>
      </c>
      <c r="I843" s="51"/>
      <c r="J843" s="15" t="str">
        <f t="shared" ref="J843:J906" si="42">IFERROR(I843/F843,"")</f>
        <v/>
      </c>
      <c r="K843" s="51"/>
      <c r="L843" s="15" t="str">
        <f>IFERROR(INDEX(تصنيفات!E:E,MATCH($E843,تصنيفات!$C$1:'تصنيفات'!$C$1500,0)),"")</f>
        <v/>
      </c>
    </row>
    <row r="844" spans="1:12" x14ac:dyDescent="0.2">
      <c r="A844" s="15" t="str">
        <f t="shared" si="40"/>
        <v/>
      </c>
      <c r="B844" s="8"/>
      <c r="C844" s="77" t="str">
        <f>IFERROR(CONCATENATE(VLOOKUP(E844,تصنيفات!C:D,2,0),"/",VLOOKUP(B844,تصنيفات!A:B,2,0)),"")</f>
        <v/>
      </c>
      <c r="D844" s="77"/>
      <c r="E844" s="44"/>
      <c r="F844" s="51"/>
      <c r="G844" s="51">
        <v>0</v>
      </c>
      <c r="H844" s="15">
        <f t="shared" si="41"/>
        <v>0</v>
      </c>
      <c r="I844" s="51"/>
      <c r="J844" s="15" t="str">
        <f t="shared" si="42"/>
        <v/>
      </c>
      <c r="K844" s="51"/>
      <c r="L844" s="15" t="str">
        <f>IFERROR(INDEX(تصنيفات!E:E,MATCH($E844,تصنيفات!$C$1:'تصنيفات'!$C$1500,0)),"")</f>
        <v/>
      </c>
    </row>
    <row r="845" spans="1:12" x14ac:dyDescent="0.2">
      <c r="A845" s="15" t="str">
        <f t="shared" si="40"/>
        <v/>
      </c>
      <c r="B845" s="8"/>
      <c r="C845" s="77" t="str">
        <f>IFERROR(CONCATENATE(VLOOKUP(E845,تصنيفات!C:D,2,0),"/",VLOOKUP(B845,تصنيفات!A:B,2,0)),"")</f>
        <v/>
      </c>
      <c r="D845" s="77"/>
      <c r="E845" s="44"/>
      <c r="F845" s="51"/>
      <c r="G845" s="51">
        <v>0</v>
      </c>
      <c r="H845" s="15">
        <f t="shared" si="41"/>
        <v>0</v>
      </c>
      <c r="I845" s="51"/>
      <c r="J845" s="15" t="str">
        <f t="shared" si="42"/>
        <v/>
      </c>
      <c r="K845" s="51"/>
      <c r="L845" s="15" t="str">
        <f>IFERROR(INDEX(تصنيفات!E:E,MATCH($E845,تصنيفات!$C$1:'تصنيفات'!$C$1500,0)),"")</f>
        <v/>
      </c>
    </row>
    <row r="846" spans="1:12" x14ac:dyDescent="0.2">
      <c r="A846" s="15" t="str">
        <f t="shared" si="40"/>
        <v/>
      </c>
      <c r="B846" s="8"/>
      <c r="C846" s="77" t="str">
        <f>IFERROR(CONCATENATE(VLOOKUP(E846,تصنيفات!C:D,2,0),"/",VLOOKUP(B846,تصنيفات!A:B,2,0)),"")</f>
        <v/>
      </c>
      <c r="D846" s="77"/>
      <c r="E846" s="44"/>
      <c r="F846" s="51"/>
      <c r="G846" s="51">
        <v>0</v>
      </c>
      <c r="H846" s="15">
        <f t="shared" si="41"/>
        <v>0</v>
      </c>
      <c r="I846" s="51"/>
      <c r="J846" s="15" t="str">
        <f t="shared" si="42"/>
        <v/>
      </c>
      <c r="K846" s="51"/>
      <c r="L846" s="15" t="str">
        <f>IFERROR(INDEX(تصنيفات!E:E,MATCH($E846,تصنيفات!$C$1:'تصنيفات'!$C$1500,0)),"")</f>
        <v/>
      </c>
    </row>
    <row r="847" spans="1:12" x14ac:dyDescent="0.2">
      <c r="A847" s="15" t="str">
        <f t="shared" si="40"/>
        <v/>
      </c>
      <c r="B847" s="8"/>
      <c r="C847" s="77" t="str">
        <f>IFERROR(CONCATENATE(VLOOKUP(E847,تصنيفات!C:D,2,0),"/",VLOOKUP(B847,تصنيفات!A:B,2,0)),"")</f>
        <v/>
      </c>
      <c r="D847" s="77"/>
      <c r="E847" s="44"/>
      <c r="F847" s="51"/>
      <c r="G847" s="51">
        <v>0</v>
      </c>
      <c r="H847" s="15">
        <f t="shared" si="41"/>
        <v>0</v>
      </c>
      <c r="I847" s="51"/>
      <c r="J847" s="15" t="str">
        <f t="shared" si="42"/>
        <v/>
      </c>
      <c r="K847" s="51"/>
      <c r="L847" s="15" t="str">
        <f>IFERROR(INDEX(تصنيفات!E:E,MATCH($E847,تصنيفات!$C$1:'تصنيفات'!$C$1500,0)),"")</f>
        <v/>
      </c>
    </row>
    <row r="848" spans="1:12" x14ac:dyDescent="0.2">
      <c r="A848" s="15" t="str">
        <f t="shared" si="40"/>
        <v/>
      </c>
      <c r="B848" s="8"/>
      <c r="C848" s="77" t="str">
        <f>IFERROR(CONCATENATE(VLOOKUP(E848,تصنيفات!C:D,2,0),"/",VLOOKUP(B848,تصنيفات!A:B,2,0)),"")</f>
        <v/>
      </c>
      <c r="D848" s="77"/>
      <c r="E848" s="44"/>
      <c r="F848" s="51"/>
      <c r="G848" s="51">
        <v>0</v>
      </c>
      <c r="H848" s="15">
        <f t="shared" si="41"/>
        <v>0</v>
      </c>
      <c r="I848" s="51"/>
      <c r="J848" s="15" t="str">
        <f t="shared" si="42"/>
        <v/>
      </c>
      <c r="K848" s="51"/>
      <c r="L848" s="15" t="str">
        <f>IFERROR(INDEX(تصنيفات!E:E,MATCH($E848,تصنيفات!$C$1:'تصنيفات'!$C$1500,0)),"")</f>
        <v/>
      </c>
    </row>
    <row r="849" spans="1:12" x14ac:dyDescent="0.2">
      <c r="A849" s="15" t="str">
        <f t="shared" si="40"/>
        <v/>
      </c>
      <c r="B849" s="8"/>
      <c r="C849" s="77" t="str">
        <f>IFERROR(CONCATENATE(VLOOKUP(E849,تصنيفات!C:D,2,0),"/",VLOOKUP(B849,تصنيفات!A:B,2,0)),"")</f>
        <v/>
      </c>
      <c r="D849" s="77"/>
      <c r="E849" s="44"/>
      <c r="F849" s="51"/>
      <c r="G849" s="51">
        <v>0</v>
      </c>
      <c r="H849" s="15">
        <f t="shared" si="41"/>
        <v>0</v>
      </c>
      <c r="I849" s="51"/>
      <c r="J849" s="15" t="str">
        <f t="shared" si="42"/>
        <v/>
      </c>
      <c r="K849" s="51"/>
      <c r="L849" s="15" t="str">
        <f>IFERROR(INDEX(تصنيفات!E:E,MATCH($E849,تصنيفات!$C$1:'تصنيفات'!$C$1500,0)),"")</f>
        <v/>
      </c>
    </row>
    <row r="850" spans="1:12" x14ac:dyDescent="0.2">
      <c r="A850" s="15" t="str">
        <f t="shared" si="40"/>
        <v/>
      </c>
      <c r="B850" s="8"/>
      <c r="C850" s="77" t="str">
        <f>IFERROR(CONCATENATE(VLOOKUP(E850,تصنيفات!C:D,2,0),"/",VLOOKUP(B850,تصنيفات!A:B,2,0)),"")</f>
        <v/>
      </c>
      <c r="D850" s="77"/>
      <c r="E850" s="44"/>
      <c r="F850" s="51"/>
      <c r="G850" s="51">
        <v>0</v>
      </c>
      <c r="H850" s="15">
        <f t="shared" si="41"/>
        <v>0</v>
      </c>
      <c r="I850" s="51"/>
      <c r="J850" s="15" t="str">
        <f t="shared" si="42"/>
        <v/>
      </c>
      <c r="K850" s="51"/>
      <c r="L850" s="15" t="str">
        <f>IFERROR(INDEX(تصنيفات!E:E,MATCH($E850,تصنيفات!$C$1:'تصنيفات'!$C$1500,0)),"")</f>
        <v/>
      </c>
    </row>
    <row r="851" spans="1:12" x14ac:dyDescent="0.2">
      <c r="A851" s="15" t="str">
        <f t="shared" si="40"/>
        <v/>
      </c>
      <c r="B851" s="8"/>
      <c r="C851" s="77" t="str">
        <f>IFERROR(CONCATENATE(VLOOKUP(E851,تصنيفات!C:D,2,0),"/",VLOOKUP(B851,تصنيفات!A:B,2,0)),"")</f>
        <v/>
      </c>
      <c r="D851" s="77"/>
      <c r="E851" s="44"/>
      <c r="F851" s="51"/>
      <c r="G851" s="51">
        <v>0</v>
      </c>
      <c r="H851" s="15">
        <f t="shared" si="41"/>
        <v>0</v>
      </c>
      <c r="I851" s="51"/>
      <c r="J851" s="15" t="str">
        <f t="shared" si="42"/>
        <v/>
      </c>
      <c r="K851" s="51"/>
      <c r="L851" s="15" t="str">
        <f>IFERROR(INDEX(تصنيفات!E:E,MATCH($E851,تصنيفات!$C$1:'تصنيفات'!$C$1500,0)),"")</f>
        <v/>
      </c>
    </row>
    <row r="852" spans="1:12" x14ac:dyDescent="0.2">
      <c r="A852" s="15" t="str">
        <f t="shared" si="40"/>
        <v/>
      </c>
      <c r="B852" s="8"/>
      <c r="C852" s="77" t="str">
        <f>IFERROR(CONCATENATE(VLOOKUP(E852,تصنيفات!C:D,2,0),"/",VLOOKUP(B852,تصنيفات!A:B,2,0)),"")</f>
        <v/>
      </c>
      <c r="D852" s="77"/>
      <c r="E852" s="44"/>
      <c r="F852" s="51"/>
      <c r="G852" s="51">
        <v>0</v>
      </c>
      <c r="H852" s="15">
        <f t="shared" si="41"/>
        <v>0</v>
      </c>
      <c r="I852" s="51"/>
      <c r="J852" s="15" t="str">
        <f t="shared" si="42"/>
        <v/>
      </c>
      <c r="K852" s="51"/>
      <c r="L852" s="15" t="str">
        <f>IFERROR(INDEX(تصنيفات!E:E,MATCH($E852,تصنيفات!$C$1:'تصنيفات'!$C$1500,0)),"")</f>
        <v/>
      </c>
    </row>
    <row r="853" spans="1:12" x14ac:dyDescent="0.2">
      <c r="A853" s="15" t="str">
        <f t="shared" si="40"/>
        <v/>
      </c>
      <c r="B853" s="8"/>
      <c r="C853" s="77" t="str">
        <f>IFERROR(CONCATENATE(VLOOKUP(E853,تصنيفات!C:D,2,0),"/",VLOOKUP(B853,تصنيفات!A:B,2,0)),"")</f>
        <v/>
      </c>
      <c r="D853" s="77"/>
      <c r="E853" s="44"/>
      <c r="F853" s="51"/>
      <c r="G853" s="51">
        <v>0</v>
      </c>
      <c r="H853" s="15">
        <f t="shared" si="41"/>
        <v>0</v>
      </c>
      <c r="I853" s="51"/>
      <c r="J853" s="15" t="str">
        <f t="shared" si="42"/>
        <v/>
      </c>
      <c r="K853" s="51"/>
      <c r="L853" s="15" t="str">
        <f>IFERROR(INDEX(تصنيفات!E:E,MATCH($E853,تصنيفات!$C$1:'تصنيفات'!$C$1500,0)),"")</f>
        <v/>
      </c>
    </row>
    <row r="854" spans="1:12" x14ac:dyDescent="0.2">
      <c r="A854" s="15" t="str">
        <f t="shared" si="40"/>
        <v/>
      </c>
      <c r="B854" s="8"/>
      <c r="C854" s="77" t="str">
        <f>IFERROR(CONCATENATE(VLOOKUP(E854,تصنيفات!C:D,2,0),"/",VLOOKUP(B854,تصنيفات!A:B,2,0)),"")</f>
        <v/>
      </c>
      <c r="D854" s="77"/>
      <c r="E854" s="44"/>
      <c r="F854" s="51"/>
      <c r="G854" s="51">
        <v>0</v>
      </c>
      <c r="H854" s="15">
        <f t="shared" si="41"/>
        <v>0</v>
      </c>
      <c r="I854" s="51"/>
      <c r="J854" s="15" t="str">
        <f t="shared" si="42"/>
        <v/>
      </c>
      <c r="K854" s="51"/>
      <c r="L854" s="15" t="str">
        <f>IFERROR(INDEX(تصنيفات!E:E,MATCH($E854,تصنيفات!$C$1:'تصنيفات'!$C$1500,0)),"")</f>
        <v/>
      </c>
    </row>
    <row r="855" spans="1:12" x14ac:dyDescent="0.2">
      <c r="A855" s="15" t="str">
        <f t="shared" si="40"/>
        <v/>
      </c>
      <c r="B855" s="8"/>
      <c r="C855" s="77" t="str">
        <f>IFERROR(CONCATENATE(VLOOKUP(E855,تصنيفات!C:D,2,0),"/",VLOOKUP(B855,تصنيفات!A:B,2,0)),"")</f>
        <v/>
      </c>
      <c r="D855" s="77"/>
      <c r="E855" s="44"/>
      <c r="F855" s="51"/>
      <c r="G855" s="51">
        <v>0</v>
      </c>
      <c r="H855" s="15">
        <f t="shared" si="41"/>
        <v>0</v>
      </c>
      <c r="I855" s="51"/>
      <c r="J855" s="15" t="str">
        <f t="shared" si="42"/>
        <v/>
      </c>
      <c r="K855" s="51"/>
      <c r="L855" s="15" t="str">
        <f>IFERROR(INDEX(تصنيفات!E:E,MATCH($E855,تصنيفات!$C$1:'تصنيفات'!$C$1500,0)),"")</f>
        <v/>
      </c>
    </row>
    <row r="856" spans="1:12" x14ac:dyDescent="0.2">
      <c r="A856" s="15" t="str">
        <f t="shared" si="40"/>
        <v/>
      </c>
      <c r="B856" s="8"/>
      <c r="C856" s="77" t="str">
        <f>IFERROR(CONCATENATE(VLOOKUP(E856,تصنيفات!C:D,2,0),"/",VLOOKUP(B856,تصنيفات!A:B,2,0)),"")</f>
        <v/>
      </c>
      <c r="D856" s="77"/>
      <c r="E856" s="44"/>
      <c r="F856" s="51"/>
      <c r="G856" s="51">
        <v>0</v>
      </c>
      <c r="H856" s="15">
        <f t="shared" si="41"/>
        <v>0</v>
      </c>
      <c r="I856" s="51"/>
      <c r="J856" s="15" t="str">
        <f t="shared" si="42"/>
        <v/>
      </c>
      <c r="K856" s="51"/>
      <c r="L856" s="15" t="str">
        <f>IFERROR(INDEX(تصنيفات!E:E,MATCH($E856,تصنيفات!$C$1:'تصنيفات'!$C$1500,0)),"")</f>
        <v/>
      </c>
    </row>
    <row r="857" spans="1:12" x14ac:dyDescent="0.2">
      <c r="A857" s="15" t="str">
        <f t="shared" si="40"/>
        <v/>
      </c>
      <c r="B857" s="8"/>
      <c r="C857" s="77" t="str">
        <f>IFERROR(CONCATENATE(VLOOKUP(E857,تصنيفات!C:D,2,0),"/",VLOOKUP(B857,تصنيفات!A:B,2,0)),"")</f>
        <v/>
      </c>
      <c r="D857" s="77"/>
      <c r="E857" s="44"/>
      <c r="F857" s="51"/>
      <c r="G857" s="51">
        <v>0</v>
      </c>
      <c r="H857" s="15">
        <f t="shared" si="41"/>
        <v>0</v>
      </c>
      <c r="I857" s="51"/>
      <c r="J857" s="15" t="str">
        <f t="shared" si="42"/>
        <v/>
      </c>
      <c r="K857" s="51"/>
      <c r="L857" s="15" t="str">
        <f>IFERROR(INDEX(تصنيفات!E:E,MATCH($E857,تصنيفات!$C$1:'تصنيفات'!$C$1500,0)),"")</f>
        <v/>
      </c>
    </row>
    <row r="858" spans="1:12" x14ac:dyDescent="0.2">
      <c r="A858" s="15" t="str">
        <f t="shared" si="40"/>
        <v/>
      </c>
      <c r="B858" s="8"/>
      <c r="C858" s="77" t="str">
        <f>IFERROR(CONCATENATE(VLOOKUP(E858,تصنيفات!C:D,2,0),"/",VLOOKUP(B858,تصنيفات!A:B,2,0)),"")</f>
        <v/>
      </c>
      <c r="D858" s="77"/>
      <c r="E858" s="44"/>
      <c r="F858" s="51"/>
      <c r="G858" s="51">
        <v>0</v>
      </c>
      <c r="H858" s="15">
        <f t="shared" si="41"/>
        <v>0</v>
      </c>
      <c r="I858" s="51"/>
      <c r="J858" s="15" t="str">
        <f t="shared" si="42"/>
        <v/>
      </c>
      <c r="K858" s="51"/>
      <c r="L858" s="15" t="str">
        <f>IFERROR(INDEX(تصنيفات!E:E,MATCH($E858,تصنيفات!$C$1:'تصنيفات'!$C$1500,0)),"")</f>
        <v/>
      </c>
    </row>
    <row r="859" spans="1:12" x14ac:dyDescent="0.2">
      <c r="A859" s="15" t="str">
        <f t="shared" si="40"/>
        <v/>
      </c>
      <c r="B859" s="8"/>
      <c r="C859" s="77" t="str">
        <f>IFERROR(CONCATENATE(VLOOKUP(E859,تصنيفات!C:D,2,0),"/",VLOOKUP(B859,تصنيفات!A:B,2,0)),"")</f>
        <v/>
      </c>
      <c r="D859" s="77"/>
      <c r="E859" s="44"/>
      <c r="F859" s="51"/>
      <c r="G859" s="51">
        <v>0</v>
      </c>
      <c r="H859" s="15">
        <f t="shared" si="41"/>
        <v>0</v>
      </c>
      <c r="I859" s="51"/>
      <c r="J859" s="15" t="str">
        <f t="shared" si="42"/>
        <v/>
      </c>
      <c r="K859" s="51"/>
      <c r="L859" s="15" t="str">
        <f>IFERROR(INDEX(تصنيفات!E:E,MATCH($E859,تصنيفات!$C$1:'تصنيفات'!$C$1500,0)),"")</f>
        <v/>
      </c>
    </row>
    <row r="860" spans="1:12" x14ac:dyDescent="0.2">
      <c r="A860" s="15" t="str">
        <f t="shared" si="40"/>
        <v/>
      </c>
      <c r="B860" s="8"/>
      <c r="C860" s="77" t="str">
        <f>IFERROR(CONCATENATE(VLOOKUP(E860,تصنيفات!C:D,2,0),"/",VLOOKUP(B860,تصنيفات!A:B,2,0)),"")</f>
        <v/>
      </c>
      <c r="D860" s="77"/>
      <c r="E860" s="44"/>
      <c r="F860" s="51"/>
      <c r="G860" s="51">
        <v>0</v>
      </c>
      <c r="H860" s="15">
        <f t="shared" si="41"/>
        <v>0</v>
      </c>
      <c r="I860" s="51"/>
      <c r="J860" s="15" t="str">
        <f t="shared" si="42"/>
        <v/>
      </c>
      <c r="K860" s="51"/>
      <c r="L860" s="15" t="str">
        <f>IFERROR(INDEX(تصنيفات!E:E,MATCH($E860,تصنيفات!$C$1:'تصنيفات'!$C$1500,0)),"")</f>
        <v/>
      </c>
    </row>
    <row r="861" spans="1:12" x14ac:dyDescent="0.2">
      <c r="A861" s="15" t="str">
        <f t="shared" si="40"/>
        <v/>
      </c>
      <c r="B861" s="8"/>
      <c r="C861" s="77" t="str">
        <f>IFERROR(CONCATENATE(VLOOKUP(E861,تصنيفات!C:D,2,0),"/",VLOOKUP(B861,تصنيفات!A:B,2,0)),"")</f>
        <v/>
      </c>
      <c r="D861" s="77"/>
      <c r="E861" s="44"/>
      <c r="F861" s="51"/>
      <c r="G861" s="51">
        <v>0</v>
      </c>
      <c r="H861" s="15">
        <f t="shared" si="41"/>
        <v>0</v>
      </c>
      <c r="I861" s="51"/>
      <c r="J861" s="15" t="str">
        <f t="shared" si="42"/>
        <v/>
      </c>
      <c r="K861" s="51"/>
      <c r="L861" s="15" t="str">
        <f>IFERROR(INDEX(تصنيفات!E:E,MATCH($E861,تصنيفات!$C$1:'تصنيفات'!$C$1500,0)),"")</f>
        <v/>
      </c>
    </row>
    <row r="862" spans="1:12" x14ac:dyDescent="0.2">
      <c r="A862" s="15" t="str">
        <f t="shared" si="40"/>
        <v/>
      </c>
      <c r="B862" s="8"/>
      <c r="C862" s="77" t="str">
        <f>IFERROR(CONCATENATE(VLOOKUP(E862,تصنيفات!C:D,2,0),"/",VLOOKUP(B862,تصنيفات!A:B,2,0)),"")</f>
        <v/>
      </c>
      <c r="D862" s="77"/>
      <c r="E862" s="44"/>
      <c r="F862" s="51"/>
      <c r="G862" s="51">
        <v>0</v>
      </c>
      <c r="H862" s="15">
        <f t="shared" si="41"/>
        <v>0</v>
      </c>
      <c r="I862" s="51"/>
      <c r="J862" s="15" t="str">
        <f t="shared" si="42"/>
        <v/>
      </c>
      <c r="K862" s="51"/>
      <c r="L862" s="15" t="str">
        <f>IFERROR(INDEX(تصنيفات!E:E,MATCH($E862,تصنيفات!$C$1:'تصنيفات'!$C$1500,0)),"")</f>
        <v/>
      </c>
    </row>
    <row r="863" spans="1:12" x14ac:dyDescent="0.2">
      <c r="A863" s="15" t="str">
        <f t="shared" si="40"/>
        <v/>
      </c>
      <c r="B863" s="8"/>
      <c r="C863" s="77" t="str">
        <f>IFERROR(CONCATENATE(VLOOKUP(E863,تصنيفات!C:D,2,0),"/",VLOOKUP(B863,تصنيفات!A:B,2,0)),"")</f>
        <v/>
      </c>
      <c r="D863" s="77"/>
      <c r="E863" s="44"/>
      <c r="F863" s="51"/>
      <c r="G863" s="51">
        <v>0</v>
      </c>
      <c r="H863" s="15">
        <f t="shared" si="41"/>
        <v>0</v>
      </c>
      <c r="I863" s="51"/>
      <c r="J863" s="15" t="str">
        <f t="shared" si="42"/>
        <v/>
      </c>
      <c r="K863" s="51"/>
      <c r="L863" s="15" t="str">
        <f>IFERROR(INDEX(تصنيفات!E:E,MATCH($E863,تصنيفات!$C$1:'تصنيفات'!$C$1500,0)),"")</f>
        <v/>
      </c>
    </row>
    <row r="864" spans="1:12" x14ac:dyDescent="0.2">
      <c r="A864" s="15" t="str">
        <f t="shared" si="40"/>
        <v/>
      </c>
      <c r="B864" s="8"/>
      <c r="C864" s="77" t="str">
        <f>IFERROR(CONCATENATE(VLOOKUP(E864,تصنيفات!C:D,2,0),"/",VLOOKUP(B864,تصنيفات!A:B,2,0)),"")</f>
        <v/>
      </c>
      <c r="D864" s="77"/>
      <c r="E864" s="44"/>
      <c r="F864" s="51"/>
      <c r="G864" s="51">
        <v>0</v>
      </c>
      <c r="H864" s="15">
        <f t="shared" si="41"/>
        <v>0</v>
      </c>
      <c r="I864" s="51"/>
      <c r="J864" s="15" t="str">
        <f t="shared" si="42"/>
        <v/>
      </c>
      <c r="K864" s="51"/>
      <c r="L864" s="15" t="str">
        <f>IFERROR(INDEX(تصنيفات!E:E,MATCH($E864,تصنيفات!$C$1:'تصنيفات'!$C$1500,0)),"")</f>
        <v/>
      </c>
    </row>
    <row r="865" spans="1:12" x14ac:dyDescent="0.2">
      <c r="A865" s="15" t="str">
        <f t="shared" si="40"/>
        <v/>
      </c>
      <c r="B865" s="8"/>
      <c r="C865" s="77" t="str">
        <f>IFERROR(CONCATENATE(VLOOKUP(E865,تصنيفات!C:D,2,0),"/",VLOOKUP(B865,تصنيفات!A:B,2,0)),"")</f>
        <v/>
      </c>
      <c r="D865" s="77"/>
      <c r="E865" s="44"/>
      <c r="F865" s="51"/>
      <c r="G865" s="51">
        <v>0</v>
      </c>
      <c r="H865" s="15">
        <f t="shared" si="41"/>
        <v>0</v>
      </c>
      <c r="I865" s="51"/>
      <c r="J865" s="15" t="str">
        <f t="shared" si="42"/>
        <v/>
      </c>
      <c r="K865" s="51"/>
      <c r="L865" s="15" t="str">
        <f>IFERROR(INDEX(تصنيفات!E:E,MATCH($E865,تصنيفات!$C$1:'تصنيفات'!$C$1500,0)),"")</f>
        <v/>
      </c>
    </row>
    <row r="866" spans="1:12" x14ac:dyDescent="0.2">
      <c r="A866" s="15" t="str">
        <f t="shared" si="40"/>
        <v/>
      </c>
      <c r="B866" s="8"/>
      <c r="C866" s="77" t="str">
        <f>IFERROR(CONCATENATE(VLOOKUP(E866,تصنيفات!C:D,2,0),"/",VLOOKUP(B866,تصنيفات!A:B,2,0)),"")</f>
        <v/>
      </c>
      <c r="D866" s="77"/>
      <c r="E866" s="44"/>
      <c r="F866" s="51"/>
      <c r="G866" s="51">
        <v>0</v>
      </c>
      <c r="H866" s="15">
        <f t="shared" si="41"/>
        <v>0</v>
      </c>
      <c r="I866" s="51"/>
      <c r="J866" s="15" t="str">
        <f t="shared" si="42"/>
        <v/>
      </c>
      <c r="K866" s="51"/>
      <c r="L866" s="15" t="str">
        <f>IFERROR(INDEX(تصنيفات!E:E,MATCH($E866,تصنيفات!$C$1:'تصنيفات'!$C$1500,0)),"")</f>
        <v/>
      </c>
    </row>
    <row r="867" spans="1:12" x14ac:dyDescent="0.2">
      <c r="A867" s="15" t="str">
        <f t="shared" si="40"/>
        <v/>
      </c>
      <c r="B867" s="8"/>
      <c r="C867" s="77" t="str">
        <f>IFERROR(CONCATENATE(VLOOKUP(E867,تصنيفات!C:D,2,0),"/",VLOOKUP(B867,تصنيفات!A:B,2,0)),"")</f>
        <v/>
      </c>
      <c r="D867" s="77"/>
      <c r="E867" s="44"/>
      <c r="F867" s="51"/>
      <c r="G867" s="51">
        <v>0</v>
      </c>
      <c r="H867" s="15">
        <f t="shared" si="41"/>
        <v>0</v>
      </c>
      <c r="I867" s="51"/>
      <c r="J867" s="15" t="str">
        <f t="shared" si="42"/>
        <v/>
      </c>
      <c r="K867" s="51"/>
      <c r="L867" s="15" t="str">
        <f>IFERROR(INDEX(تصنيفات!E:E,MATCH($E867,تصنيفات!$C$1:'تصنيفات'!$C$1500,0)),"")</f>
        <v/>
      </c>
    </row>
    <row r="868" spans="1:12" x14ac:dyDescent="0.2">
      <c r="A868" s="15" t="str">
        <f t="shared" si="40"/>
        <v/>
      </c>
      <c r="B868" s="8"/>
      <c r="C868" s="77" t="str">
        <f>IFERROR(CONCATENATE(VLOOKUP(E868,تصنيفات!C:D,2,0),"/",VLOOKUP(B868,تصنيفات!A:B,2,0)),"")</f>
        <v/>
      </c>
      <c r="D868" s="77"/>
      <c r="E868" s="44"/>
      <c r="F868" s="51"/>
      <c r="G868" s="51">
        <v>0</v>
      </c>
      <c r="H868" s="15">
        <f t="shared" si="41"/>
        <v>0</v>
      </c>
      <c r="I868" s="51"/>
      <c r="J868" s="15" t="str">
        <f t="shared" si="42"/>
        <v/>
      </c>
      <c r="K868" s="51"/>
      <c r="L868" s="15" t="str">
        <f>IFERROR(INDEX(تصنيفات!E:E,MATCH($E868,تصنيفات!$C$1:'تصنيفات'!$C$1500,0)),"")</f>
        <v/>
      </c>
    </row>
    <row r="869" spans="1:12" x14ac:dyDescent="0.2">
      <c r="A869" s="15" t="str">
        <f t="shared" si="40"/>
        <v/>
      </c>
      <c r="B869" s="8"/>
      <c r="C869" s="77" t="str">
        <f>IFERROR(CONCATENATE(VLOOKUP(E869,تصنيفات!C:D,2,0),"/",VLOOKUP(B869,تصنيفات!A:B,2,0)),"")</f>
        <v/>
      </c>
      <c r="D869" s="77"/>
      <c r="E869" s="44"/>
      <c r="F869" s="51"/>
      <c r="G869" s="51">
        <v>0</v>
      </c>
      <c r="H869" s="15">
        <f t="shared" si="41"/>
        <v>0</v>
      </c>
      <c r="I869" s="51"/>
      <c r="J869" s="15" t="str">
        <f t="shared" si="42"/>
        <v/>
      </c>
      <c r="K869" s="51"/>
      <c r="L869" s="15" t="str">
        <f>IFERROR(INDEX(تصنيفات!E:E,MATCH($E869,تصنيفات!$C$1:'تصنيفات'!$C$1500,0)),"")</f>
        <v/>
      </c>
    </row>
    <row r="870" spans="1:12" x14ac:dyDescent="0.2">
      <c r="A870" s="15" t="str">
        <f t="shared" si="40"/>
        <v/>
      </c>
      <c r="B870" s="8"/>
      <c r="C870" s="77" t="str">
        <f>IFERROR(CONCATENATE(VLOOKUP(E870,تصنيفات!C:D,2,0),"/",VLOOKUP(B870,تصنيفات!A:B,2,0)),"")</f>
        <v/>
      </c>
      <c r="D870" s="77"/>
      <c r="E870" s="44"/>
      <c r="F870" s="51"/>
      <c r="G870" s="51">
        <v>0</v>
      </c>
      <c r="H870" s="15">
        <f t="shared" si="41"/>
        <v>0</v>
      </c>
      <c r="I870" s="51"/>
      <c r="J870" s="15" t="str">
        <f t="shared" si="42"/>
        <v/>
      </c>
      <c r="K870" s="51"/>
      <c r="L870" s="15" t="str">
        <f>IFERROR(INDEX(تصنيفات!E:E,MATCH($E870,تصنيفات!$C$1:'تصنيفات'!$C$1500,0)),"")</f>
        <v/>
      </c>
    </row>
    <row r="871" spans="1:12" x14ac:dyDescent="0.2">
      <c r="A871" s="15" t="str">
        <f t="shared" si="40"/>
        <v/>
      </c>
      <c r="B871" s="8"/>
      <c r="C871" s="77" t="str">
        <f>IFERROR(CONCATENATE(VLOOKUP(E871,تصنيفات!C:D,2,0),"/",VLOOKUP(B871,تصنيفات!A:B,2,0)),"")</f>
        <v/>
      </c>
      <c r="D871" s="77"/>
      <c r="E871" s="44"/>
      <c r="F871" s="51"/>
      <c r="G871" s="51">
        <v>0</v>
      </c>
      <c r="H871" s="15">
        <f t="shared" si="41"/>
        <v>0</v>
      </c>
      <c r="I871" s="51"/>
      <c r="J871" s="15" t="str">
        <f t="shared" si="42"/>
        <v/>
      </c>
      <c r="K871" s="51"/>
      <c r="L871" s="15" t="str">
        <f>IFERROR(INDEX(تصنيفات!E:E,MATCH($E871,تصنيفات!$C$1:'تصنيفات'!$C$1500,0)),"")</f>
        <v/>
      </c>
    </row>
    <row r="872" spans="1:12" x14ac:dyDescent="0.2">
      <c r="A872" s="15" t="str">
        <f t="shared" si="40"/>
        <v/>
      </c>
      <c r="B872" s="8"/>
      <c r="C872" s="77" t="str">
        <f>IFERROR(CONCATENATE(VLOOKUP(E872,تصنيفات!C:D,2,0),"/",VLOOKUP(B872,تصنيفات!A:B,2,0)),"")</f>
        <v/>
      </c>
      <c r="D872" s="77"/>
      <c r="E872" s="44"/>
      <c r="F872" s="51"/>
      <c r="G872" s="51">
        <v>0</v>
      </c>
      <c r="H872" s="15">
        <f t="shared" si="41"/>
        <v>0</v>
      </c>
      <c r="I872" s="51"/>
      <c r="J872" s="15" t="str">
        <f t="shared" si="42"/>
        <v/>
      </c>
      <c r="K872" s="51"/>
      <c r="L872" s="15" t="str">
        <f>IFERROR(INDEX(تصنيفات!E:E,MATCH($E872,تصنيفات!$C$1:'تصنيفات'!$C$1500,0)),"")</f>
        <v/>
      </c>
    </row>
    <row r="873" spans="1:12" x14ac:dyDescent="0.2">
      <c r="A873" s="15" t="str">
        <f t="shared" si="40"/>
        <v/>
      </c>
      <c r="B873" s="8"/>
      <c r="C873" s="77" t="str">
        <f>IFERROR(CONCATENATE(VLOOKUP(E873,تصنيفات!C:D,2,0),"/",VLOOKUP(B873,تصنيفات!A:B,2,0)),"")</f>
        <v/>
      </c>
      <c r="D873" s="77"/>
      <c r="E873" s="44"/>
      <c r="F873" s="51"/>
      <c r="G873" s="51">
        <v>0</v>
      </c>
      <c r="H873" s="15">
        <f t="shared" si="41"/>
        <v>0</v>
      </c>
      <c r="I873" s="51"/>
      <c r="J873" s="15" t="str">
        <f t="shared" si="42"/>
        <v/>
      </c>
      <c r="K873" s="51"/>
      <c r="L873" s="15" t="str">
        <f>IFERROR(INDEX(تصنيفات!E:E,MATCH($E873,تصنيفات!$C$1:'تصنيفات'!$C$1500,0)),"")</f>
        <v/>
      </c>
    </row>
    <row r="874" spans="1:12" x14ac:dyDescent="0.2">
      <c r="A874" s="15" t="str">
        <f t="shared" si="40"/>
        <v/>
      </c>
      <c r="B874" s="8"/>
      <c r="C874" s="77" t="str">
        <f>IFERROR(CONCATENATE(VLOOKUP(E874,تصنيفات!C:D,2,0),"/",VLOOKUP(B874,تصنيفات!A:B,2,0)),"")</f>
        <v/>
      </c>
      <c r="D874" s="77"/>
      <c r="E874" s="44"/>
      <c r="F874" s="51"/>
      <c r="G874" s="51">
        <v>0</v>
      </c>
      <c r="H874" s="15">
        <f t="shared" si="41"/>
        <v>0</v>
      </c>
      <c r="I874" s="51"/>
      <c r="J874" s="15" t="str">
        <f t="shared" si="42"/>
        <v/>
      </c>
      <c r="K874" s="51"/>
      <c r="L874" s="15" t="str">
        <f>IFERROR(INDEX(تصنيفات!E:E,MATCH($E874,تصنيفات!$C$1:'تصنيفات'!$C$1500,0)),"")</f>
        <v/>
      </c>
    </row>
    <row r="875" spans="1:12" x14ac:dyDescent="0.2">
      <c r="A875" s="15" t="str">
        <f t="shared" si="40"/>
        <v/>
      </c>
      <c r="B875" s="8"/>
      <c r="C875" s="77" t="str">
        <f>IFERROR(CONCATENATE(VLOOKUP(E875,تصنيفات!C:D,2,0),"/",VLOOKUP(B875,تصنيفات!A:B,2,0)),"")</f>
        <v/>
      </c>
      <c r="D875" s="77"/>
      <c r="E875" s="44"/>
      <c r="F875" s="51"/>
      <c r="G875" s="51">
        <v>0</v>
      </c>
      <c r="H875" s="15">
        <f t="shared" si="41"/>
        <v>0</v>
      </c>
      <c r="I875" s="51"/>
      <c r="J875" s="15" t="str">
        <f t="shared" si="42"/>
        <v/>
      </c>
      <c r="K875" s="51"/>
      <c r="L875" s="15" t="str">
        <f>IFERROR(INDEX(تصنيفات!E:E,MATCH($E875,تصنيفات!$C$1:'تصنيفات'!$C$1500,0)),"")</f>
        <v/>
      </c>
    </row>
    <row r="876" spans="1:12" x14ac:dyDescent="0.2">
      <c r="A876" s="15" t="str">
        <f t="shared" si="40"/>
        <v/>
      </c>
      <c r="B876" s="8"/>
      <c r="C876" s="77" t="str">
        <f>IFERROR(CONCATENATE(VLOOKUP(E876,تصنيفات!C:D,2,0),"/",VLOOKUP(B876,تصنيفات!A:B,2,0)),"")</f>
        <v/>
      </c>
      <c r="D876" s="77"/>
      <c r="E876" s="44"/>
      <c r="F876" s="51"/>
      <c r="G876" s="51">
        <v>0</v>
      </c>
      <c r="H876" s="15">
        <f t="shared" si="41"/>
        <v>0</v>
      </c>
      <c r="I876" s="51"/>
      <c r="J876" s="15" t="str">
        <f t="shared" si="42"/>
        <v/>
      </c>
      <c r="K876" s="51"/>
      <c r="L876" s="15" t="str">
        <f>IFERROR(INDEX(تصنيفات!E:E,MATCH($E876,تصنيفات!$C$1:'تصنيفات'!$C$1500,0)),"")</f>
        <v/>
      </c>
    </row>
    <row r="877" spans="1:12" x14ac:dyDescent="0.2">
      <c r="A877" s="15" t="str">
        <f t="shared" si="40"/>
        <v/>
      </c>
      <c r="B877" s="8"/>
      <c r="C877" s="77" t="str">
        <f>IFERROR(CONCATENATE(VLOOKUP(E877,تصنيفات!C:D,2,0),"/",VLOOKUP(B877,تصنيفات!A:B,2,0)),"")</f>
        <v/>
      </c>
      <c r="D877" s="77"/>
      <c r="E877" s="44"/>
      <c r="F877" s="51"/>
      <c r="G877" s="51">
        <v>0</v>
      </c>
      <c r="H877" s="15">
        <f t="shared" si="41"/>
        <v>0</v>
      </c>
      <c r="I877" s="51"/>
      <c r="J877" s="15" t="str">
        <f t="shared" si="42"/>
        <v/>
      </c>
      <c r="K877" s="51"/>
      <c r="L877" s="15" t="str">
        <f>IFERROR(INDEX(تصنيفات!E:E,MATCH($E877,تصنيفات!$C$1:'تصنيفات'!$C$1500,0)),"")</f>
        <v/>
      </c>
    </row>
    <row r="878" spans="1:12" x14ac:dyDescent="0.2">
      <c r="A878" s="15" t="str">
        <f t="shared" si="40"/>
        <v/>
      </c>
      <c r="B878" s="8"/>
      <c r="C878" s="77" t="str">
        <f>IFERROR(CONCATENATE(VLOOKUP(E878,تصنيفات!C:D,2,0),"/",VLOOKUP(B878,تصنيفات!A:B,2,0)),"")</f>
        <v/>
      </c>
      <c r="D878" s="77"/>
      <c r="E878" s="44"/>
      <c r="F878" s="51"/>
      <c r="G878" s="51">
        <v>0</v>
      </c>
      <c r="H878" s="15">
        <f t="shared" si="41"/>
        <v>0</v>
      </c>
      <c r="I878" s="51"/>
      <c r="J878" s="15" t="str">
        <f t="shared" si="42"/>
        <v/>
      </c>
      <c r="K878" s="51"/>
      <c r="L878" s="15" t="str">
        <f>IFERROR(INDEX(تصنيفات!E:E,MATCH($E878,تصنيفات!$C$1:'تصنيفات'!$C$1500,0)),"")</f>
        <v/>
      </c>
    </row>
    <row r="879" spans="1:12" x14ac:dyDescent="0.2">
      <c r="A879" s="15" t="str">
        <f t="shared" si="40"/>
        <v/>
      </c>
      <c r="B879" s="8"/>
      <c r="C879" s="77" t="str">
        <f>IFERROR(CONCATENATE(VLOOKUP(E879,تصنيفات!C:D,2,0),"/",VLOOKUP(B879,تصنيفات!A:B,2,0)),"")</f>
        <v/>
      </c>
      <c r="D879" s="77"/>
      <c r="E879" s="44"/>
      <c r="F879" s="51"/>
      <c r="G879" s="51">
        <v>0</v>
      </c>
      <c r="H879" s="15">
        <f t="shared" si="41"/>
        <v>0</v>
      </c>
      <c r="I879" s="51"/>
      <c r="J879" s="15" t="str">
        <f t="shared" si="42"/>
        <v/>
      </c>
      <c r="K879" s="51"/>
      <c r="L879" s="15" t="str">
        <f>IFERROR(INDEX(تصنيفات!E:E,MATCH($E879,تصنيفات!$C$1:'تصنيفات'!$C$1500,0)),"")</f>
        <v/>
      </c>
    </row>
    <row r="880" spans="1:12" x14ac:dyDescent="0.2">
      <c r="A880" s="15" t="str">
        <f t="shared" si="40"/>
        <v/>
      </c>
      <c r="B880" s="8"/>
      <c r="C880" s="77" t="str">
        <f>IFERROR(CONCATENATE(VLOOKUP(E880,تصنيفات!C:D,2,0),"/",VLOOKUP(B880,تصنيفات!A:B,2,0)),"")</f>
        <v/>
      </c>
      <c r="D880" s="77"/>
      <c r="E880" s="44"/>
      <c r="F880" s="51"/>
      <c r="G880" s="51">
        <v>0</v>
      </c>
      <c r="H880" s="15">
        <f t="shared" si="41"/>
        <v>0</v>
      </c>
      <c r="I880" s="51"/>
      <c r="J880" s="15" t="str">
        <f t="shared" si="42"/>
        <v/>
      </c>
      <c r="K880" s="51"/>
      <c r="L880" s="15" t="str">
        <f>IFERROR(INDEX(تصنيفات!E:E,MATCH($E880,تصنيفات!$C$1:'تصنيفات'!$C$1500,0)),"")</f>
        <v/>
      </c>
    </row>
    <row r="881" spans="1:12" x14ac:dyDescent="0.2">
      <c r="A881" s="15" t="str">
        <f t="shared" si="40"/>
        <v/>
      </c>
      <c r="B881" s="8"/>
      <c r="C881" s="77" t="str">
        <f>IFERROR(CONCATENATE(VLOOKUP(E881,تصنيفات!C:D,2,0),"/",VLOOKUP(B881,تصنيفات!A:B,2,0)),"")</f>
        <v/>
      </c>
      <c r="D881" s="77"/>
      <c r="E881" s="44"/>
      <c r="F881" s="51"/>
      <c r="G881" s="51">
        <v>0</v>
      </c>
      <c r="H881" s="15">
        <f t="shared" si="41"/>
        <v>0</v>
      </c>
      <c r="I881" s="51"/>
      <c r="J881" s="15" t="str">
        <f t="shared" si="42"/>
        <v/>
      </c>
      <c r="K881" s="51"/>
      <c r="L881" s="15" t="str">
        <f>IFERROR(INDEX(تصنيفات!E:E,MATCH($E881,تصنيفات!$C$1:'تصنيفات'!$C$1500,0)),"")</f>
        <v/>
      </c>
    </row>
    <row r="882" spans="1:12" x14ac:dyDescent="0.2">
      <c r="A882" s="15" t="str">
        <f t="shared" si="40"/>
        <v/>
      </c>
      <c r="B882" s="8"/>
      <c r="C882" s="77" t="str">
        <f>IFERROR(CONCATENATE(VLOOKUP(E882,تصنيفات!C:D,2,0),"/",VLOOKUP(B882,تصنيفات!A:B,2,0)),"")</f>
        <v/>
      </c>
      <c r="D882" s="77"/>
      <c r="E882" s="44"/>
      <c r="F882" s="51"/>
      <c r="G882" s="51">
        <v>0</v>
      </c>
      <c r="H882" s="15">
        <f t="shared" si="41"/>
        <v>0</v>
      </c>
      <c r="I882" s="51"/>
      <c r="J882" s="15" t="str">
        <f t="shared" si="42"/>
        <v/>
      </c>
      <c r="K882" s="51"/>
      <c r="L882" s="15" t="str">
        <f>IFERROR(INDEX(تصنيفات!E:E,MATCH($E882,تصنيفات!$C$1:'تصنيفات'!$C$1500,0)),"")</f>
        <v/>
      </c>
    </row>
    <row r="883" spans="1:12" x14ac:dyDescent="0.2">
      <c r="A883" s="15" t="str">
        <f t="shared" si="40"/>
        <v/>
      </c>
      <c r="B883" s="8"/>
      <c r="C883" s="77" t="str">
        <f>IFERROR(CONCATENATE(VLOOKUP(E883,تصنيفات!C:D,2,0),"/",VLOOKUP(B883,تصنيفات!A:B,2,0)),"")</f>
        <v/>
      </c>
      <c r="D883" s="77"/>
      <c r="E883" s="44"/>
      <c r="F883" s="51"/>
      <c r="G883" s="51">
        <v>0</v>
      </c>
      <c r="H883" s="15">
        <f t="shared" si="41"/>
        <v>0</v>
      </c>
      <c r="I883" s="51"/>
      <c r="J883" s="15" t="str">
        <f t="shared" si="42"/>
        <v/>
      </c>
      <c r="K883" s="51"/>
      <c r="L883" s="15" t="str">
        <f>IFERROR(INDEX(تصنيفات!E:E,MATCH($E883,تصنيفات!$C$1:'تصنيفات'!$C$1500,0)),"")</f>
        <v/>
      </c>
    </row>
    <row r="884" spans="1:12" x14ac:dyDescent="0.2">
      <c r="A884" s="15" t="str">
        <f t="shared" si="40"/>
        <v/>
      </c>
      <c r="B884" s="8"/>
      <c r="C884" s="77" t="str">
        <f>IFERROR(CONCATENATE(VLOOKUP(E884,تصنيفات!C:D,2,0),"/",VLOOKUP(B884,تصنيفات!A:B,2,0)),"")</f>
        <v/>
      </c>
      <c r="D884" s="77"/>
      <c r="E884" s="44"/>
      <c r="F884" s="51"/>
      <c r="G884" s="51">
        <v>0</v>
      </c>
      <c r="H884" s="15">
        <f t="shared" si="41"/>
        <v>0</v>
      </c>
      <c r="I884" s="51"/>
      <c r="J884" s="15" t="str">
        <f t="shared" si="42"/>
        <v/>
      </c>
      <c r="K884" s="51"/>
      <c r="L884" s="15" t="str">
        <f>IFERROR(INDEX(تصنيفات!E:E,MATCH($E884,تصنيفات!$C$1:'تصنيفات'!$C$1500,0)),"")</f>
        <v/>
      </c>
    </row>
    <row r="885" spans="1:12" x14ac:dyDescent="0.2">
      <c r="A885" s="15" t="str">
        <f t="shared" si="40"/>
        <v/>
      </c>
      <c r="B885" s="8"/>
      <c r="C885" s="77" t="str">
        <f>IFERROR(CONCATENATE(VLOOKUP(E885,تصنيفات!C:D,2,0),"/",VLOOKUP(B885,تصنيفات!A:B,2,0)),"")</f>
        <v/>
      </c>
      <c r="D885" s="77"/>
      <c r="E885" s="44"/>
      <c r="F885" s="51"/>
      <c r="G885" s="51">
        <v>0</v>
      </c>
      <c r="H885" s="15">
        <f t="shared" si="41"/>
        <v>0</v>
      </c>
      <c r="I885" s="51"/>
      <c r="J885" s="15" t="str">
        <f t="shared" si="42"/>
        <v/>
      </c>
      <c r="K885" s="51"/>
      <c r="L885" s="15" t="str">
        <f>IFERROR(INDEX(تصنيفات!E:E,MATCH($E885,تصنيفات!$C$1:'تصنيفات'!$C$1500,0)),"")</f>
        <v/>
      </c>
    </row>
    <row r="886" spans="1:12" x14ac:dyDescent="0.2">
      <c r="A886" s="15" t="str">
        <f t="shared" si="40"/>
        <v/>
      </c>
      <c r="B886" s="8"/>
      <c r="C886" s="77" t="str">
        <f>IFERROR(CONCATENATE(VLOOKUP(E886,تصنيفات!C:D,2,0),"/",VLOOKUP(B886,تصنيفات!A:B,2,0)),"")</f>
        <v/>
      </c>
      <c r="D886" s="77"/>
      <c r="E886" s="44"/>
      <c r="F886" s="51"/>
      <c r="G886" s="51">
        <v>0</v>
      </c>
      <c r="H886" s="15">
        <f t="shared" si="41"/>
        <v>0</v>
      </c>
      <c r="I886" s="51"/>
      <c r="J886" s="15" t="str">
        <f t="shared" si="42"/>
        <v/>
      </c>
      <c r="K886" s="51"/>
      <c r="L886" s="15" t="str">
        <f>IFERROR(INDEX(تصنيفات!E:E,MATCH($E886,تصنيفات!$C$1:'تصنيفات'!$C$1500,0)),"")</f>
        <v/>
      </c>
    </row>
    <row r="887" spans="1:12" x14ac:dyDescent="0.2">
      <c r="A887" s="15" t="str">
        <f t="shared" si="40"/>
        <v/>
      </c>
      <c r="B887" s="8"/>
      <c r="C887" s="77" t="str">
        <f>IFERROR(CONCATENATE(VLOOKUP(E887,تصنيفات!C:D,2,0),"/",VLOOKUP(B887,تصنيفات!A:B,2,0)),"")</f>
        <v/>
      </c>
      <c r="D887" s="77"/>
      <c r="E887" s="44"/>
      <c r="F887" s="51"/>
      <c r="G887" s="51">
        <v>0</v>
      </c>
      <c r="H887" s="15">
        <f t="shared" si="41"/>
        <v>0</v>
      </c>
      <c r="I887" s="51"/>
      <c r="J887" s="15" t="str">
        <f t="shared" si="42"/>
        <v/>
      </c>
      <c r="K887" s="51"/>
      <c r="L887" s="15" t="str">
        <f>IFERROR(INDEX(تصنيفات!E:E,MATCH($E887,تصنيفات!$C$1:'تصنيفات'!$C$1500,0)),"")</f>
        <v/>
      </c>
    </row>
    <row r="888" spans="1:12" x14ac:dyDescent="0.2">
      <c r="A888" s="15" t="str">
        <f t="shared" si="40"/>
        <v/>
      </c>
      <c r="B888" s="8"/>
      <c r="C888" s="77" t="str">
        <f>IFERROR(CONCATENATE(VLOOKUP(E888,تصنيفات!C:D,2,0),"/",VLOOKUP(B888,تصنيفات!A:B,2,0)),"")</f>
        <v/>
      </c>
      <c r="D888" s="77"/>
      <c r="E888" s="44"/>
      <c r="F888" s="51"/>
      <c r="G888" s="51">
        <v>0</v>
      </c>
      <c r="H888" s="15">
        <f t="shared" si="41"/>
        <v>0</v>
      </c>
      <c r="I888" s="51"/>
      <c r="J888" s="15" t="str">
        <f t="shared" si="42"/>
        <v/>
      </c>
      <c r="K888" s="51"/>
      <c r="L888" s="15" t="str">
        <f>IFERROR(INDEX(تصنيفات!E:E,MATCH($E888,تصنيفات!$C$1:'تصنيفات'!$C$1500,0)),"")</f>
        <v/>
      </c>
    </row>
    <row r="889" spans="1:12" x14ac:dyDescent="0.2">
      <c r="A889" s="15" t="str">
        <f t="shared" si="40"/>
        <v/>
      </c>
      <c r="B889" s="8"/>
      <c r="C889" s="77" t="str">
        <f>IFERROR(CONCATENATE(VLOOKUP(E889,تصنيفات!C:D,2,0),"/",VLOOKUP(B889,تصنيفات!A:B,2,0)),"")</f>
        <v/>
      </c>
      <c r="D889" s="77"/>
      <c r="E889" s="44"/>
      <c r="F889" s="51"/>
      <c r="G889" s="51">
        <v>0</v>
      </c>
      <c r="H889" s="15">
        <f t="shared" si="41"/>
        <v>0</v>
      </c>
      <c r="I889" s="51"/>
      <c r="J889" s="15" t="str">
        <f t="shared" si="42"/>
        <v/>
      </c>
      <c r="K889" s="51"/>
      <c r="L889" s="15" t="str">
        <f>IFERROR(INDEX(تصنيفات!E:E,MATCH($E889,تصنيفات!$C$1:'تصنيفات'!$C$1500,0)),"")</f>
        <v/>
      </c>
    </row>
    <row r="890" spans="1:12" x14ac:dyDescent="0.2">
      <c r="A890" s="15" t="str">
        <f t="shared" si="40"/>
        <v/>
      </c>
      <c r="B890" s="8"/>
      <c r="C890" s="77" t="str">
        <f>IFERROR(CONCATENATE(VLOOKUP(E890,تصنيفات!C:D,2,0),"/",VLOOKUP(B890,تصنيفات!A:B,2,0)),"")</f>
        <v/>
      </c>
      <c r="D890" s="77"/>
      <c r="E890" s="44"/>
      <c r="F890" s="51"/>
      <c r="G890" s="51">
        <v>0</v>
      </c>
      <c r="H890" s="15">
        <f t="shared" si="41"/>
        <v>0</v>
      </c>
      <c r="I890" s="51"/>
      <c r="J890" s="15" t="str">
        <f t="shared" si="42"/>
        <v/>
      </c>
      <c r="K890" s="51"/>
      <c r="L890" s="15" t="str">
        <f>IFERROR(INDEX(تصنيفات!E:E,MATCH($E890,تصنيفات!$C$1:'تصنيفات'!$C$1500,0)),"")</f>
        <v/>
      </c>
    </row>
    <row r="891" spans="1:12" x14ac:dyDescent="0.2">
      <c r="A891" s="15" t="str">
        <f t="shared" si="40"/>
        <v/>
      </c>
      <c r="B891" s="8"/>
      <c r="C891" s="77" t="str">
        <f>IFERROR(CONCATENATE(VLOOKUP(E891,تصنيفات!C:D,2,0),"/",VLOOKUP(B891,تصنيفات!A:B,2,0)),"")</f>
        <v/>
      </c>
      <c r="D891" s="77"/>
      <c r="E891" s="44"/>
      <c r="F891" s="51"/>
      <c r="G891" s="51">
        <v>0</v>
      </c>
      <c r="H891" s="15">
        <f t="shared" si="41"/>
        <v>0</v>
      </c>
      <c r="I891" s="51"/>
      <c r="J891" s="15" t="str">
        <f t="shared" si="42"/>
        <v/>
      </c>
      <c r="K891" s="51"/>
      <c r="L891" s="15" t="str">
        <f>IFERROR(INDEX(تصنيفات!E:E,MATCH($E891,تصنيفات!$C$1:'تصنيفات'!$C$1500,0)),"")</f>
        <v/>
      </c>
    </row>
    <row r="892" spans="1:12" x14ac:dyDescent="0.2">
      <c r="A892" s="15" t="str">
        <f t="shared" si="40"/>
        <v/>
      </c>
      <c r="B892" s="8"/>
      <c r="C892" s="77" t="str">
        <f>IFERROR(CONCATENATE(VLOOKUP(E892,تصنيفات!C:D,2,0),"/",VLOOKUP(B892,تصنيفات!A:B,2,0)),"")</f>
        <v/>
      </c>
      <c r="D892" s="77"/>
      <c r="E892" s="44"/>
      <c r="F892" s="51"/>
      <c r="G892" s="51">
        <v>0</v>
      </c>
      <c r="H892" s="15">
        <f t="shared" si="41"/>
        <v>0</v>
      </c>
      <c r="I892" s="51"/>
      <c r="J892" s="15" t="str">
        <f t="shared" si="42"/>
        <v/>
      </c>
      <c r="K892" s="51"/>
      <c r="L892" s="15" t="str">
        <f>IFERROR(INDEX(تصنيفات!E:E,MATCH($E892,تصنيفات!$C$1:'تصنيفات'!$C$1500,0)),"")</f>
        <v/>
      </c>
    </row>
    <row r="893" spans="1:12" x14ac:dyDescent="0.2">
      <c r="A893" s="15" t="str">
        <f t="shared" si="40"/>
        <v/>
      </c>
      <c r="B893" s="8"/>
      <c r="C893" s="77" t="str">
        <f>IFERROR(CONCATENATE(VLOOKUP(E893,تصنيفات!C:D,2,0),"/",VLOOKUP(B893,تصنيفات!A:B,2,0)),"")</f>
        <v/>
      </c>
      <c r="D893" s="77"/>
      <c r="E893" s="44"/>
      <c r="F893" s="51"/>
      <c r="G893" s="51">
        <v>0</v>
      </c>
      <c r="H893" s="15">
        <f t="shared" si="41"/>
        <v>0</v>
      </c>
      <c r="I893" s="51"/>
      <c r="J893" s="15" t="str">
        <f t="shared" si="42"/>
        <v/>
      </c>
      <c r="K893" s="51"/>
      <c r="L893" s="15" t="str">
        <f>IFERROR(INDEX(تصنيفات!E:E,MATCH($E893,تصنيفات!$C$1:'تصنيفات'!$C$1500,0)),"")</f>
        <v/>
      </c>
    </row>
    <row r="894" spans="1:12" x14ac:dyDescent="0.2">
      <c r="A894" s="15" t="str">
        <f t="shared" si="40"/>
        <v/>
      </c>
      <c r="B894" s="8"/>
      <c r="C894" s="77" t="str">
        <f>IFERROR(CONCATENATE(VLOOKUP(E894,تصنيفات!C:D,2,0),"/",VLOOKUP(B894,تصنيفات!A:B,2,0)),"")</f>
        <v/>
      </c>
      <c r="D894" s="77"/>
      <c r="E894" s="44"/>
      <c r="F894" s="51"/>
      <c r="G894" s="51">
        <v>0</v>
      </c>
      <c r="H894" s="15">
        <f t="shared" si="41"/>
        <v>0</v>
      </c>
      <c r="I894" s="51"/>
      <c r="J894" s="15" t="str">
        <f t="shared" si="42"/>
        <v/>
      </c>
      <c r="K894" s="51"/>
      <c r="L894" s="15" t="str">
        <f>IFERROR(INDEX(تصنيفات!E:E,MATCH($E894,تصنيفات!$C$1:'تصنيفات'!$C$1500,0)),"")</f>
        <v/>
      </c>
    </row>
    <row r="895" spans="1:12" x14ac:dyDescent="0.2">
      <c r="A895" s="15" t="str">
        <f t="shared" si="40"/>
        <v/>
      </c>
      <c r="B895" s="8"/>
      <c r="C895" s="77" t="str">
        <f>IFERROR(CONCATENATE(VLOOKUP(E895,تصنيفات!C:D,2,0),"/",VLOOKUP(B895,تصنيفات!A:B,2,0)),"")</f>
        <v/>
      </c>
      <c r="D895" s="77"/>
      <c r="E895" s="44"/>
      <c r="F895" s="51"/>
      <c r="G895" s="51">
        <v>0</v>
      </c>
      <c r="H895" s="15">
        <f t="shared" si="41"/>
        <v>0</v>
      </c>
      <c r="I895" s="51"/>
      <c r="J895" s="15" t="str">
        <f t="shared" si="42"/>
        <v/>
      </c>
      <c r="K895" s="51"/>
      <c r="L895" s="15" t="str">
        <f>IFERROR(INDEX(تصنيفات!E:E,MATCH($E895,تصنيفات!$C$1:'تصنيفات'!$C$1500,0)),"")</f>
        <v/>
      </c>
    </row>
    <row r="896" spans="1:12" x14ac:dyDescent="0.2">
      <c r="A896" s="15" t="str">
        <f t="shared" si="40"/>
        <v/>
      </c>
      <c r="B896" s="8"/>
      <c r="C896" s="77" t="str">
        <f>IFERROR(CONCATENATE(VLOOKUP(E896,تصنيفات!C:D,2,0),"/",VLOOKUP(B896,تصنيفات!A:B,2,0)),"")</f>
        <v/>
      </c>
      <c r="D896" s="77"/>
      <c r="E896" s="44"/>
      <c r="F896" s="51"/>
      <c r="G896" s="51">
        <v>0</v>
      </c>
      <c r="H896" s="15">
        <f t="shared" si="41"/>
        <v>0</v>
      </c>
      <c r="I896" s="51"/>
      <c r="J896" s="15" t="str">
        <f t="shared" si="42"/>
        <v/>
      </c>
      <c r="K896" s="51"/>
      <c r="L896" s="15" t="str">
        <f>IFERROR(INDEX(تصنيفات!E:E,MATCH($E896,تصنيفات!$C$1:'تصنيفات'!$C$1500,0)),"")</f>
        <v/>
      </c>
    </row>
    <row r="897" spans="1:12" x14ac:dyDescent="0.2">
      <c r="A897" s="15" t="str">
        <f t="shared" si="40"/>
        <v/>
      </c>
      <c r="B897" s="8"/>
      <c r="C897" s="77" t="str">
        <f>IFERROR(CONCATENATE(VLOOKUP(E897,تصنيفات!C:D,2,0),"/",VLOOKUP(B897,تصنيفات!A:B,2,0)),"")</f>
        <v/>
      </c>
      <c r="D897" s="77"/>
      <c r="E897" s="44"/>
      <c r="F897" s="51"/>
      <c r="G897" s="51">
        <v>0</v>
      </c>
      <c r="H897" s="15">
        <f t="shared" si="41"/>
        <v>0</v>
      </c>
      <c r="I897" s="51"/>
      <c r="J897" s="15" t="str">
        <f t="shared" si="42"/>
        <v/>
      </c>
      <c r="K897" s="51"/>
      <c r="L897" s="15" t="str">
        <f>IFERROR(INDEX(تصنيفات!E:E,MATCH($E897,تصنيفات!$C$1:'تصنيفات'!$C$1500,0)),"")</f>
        <v/>
      </c>
    </row>
    <row r="898" spans="1:12" x14ac:dyDescent="0.2">
      <c r="A898" s="15" t="str">
        <f t="shared" si="40"/>
        <v/>
      </c>
      <c r="B898" s="8"/>
      <c r="C898" s="77" t="str">
        <f>IFERROR(CONCATENATE(VLOOKUP(E898,تصنيفات!C:D,2,0),"/",VLOOKUP(B898,تصنيفات!A:B,2,0)),"")</f>
        <v/>
      </c>
      <c r="D898" s="77"/>
      <c r="E898" s="44"/>
      <c r="F898" s="51"/>
      <c r="G898" s="51">
        <v>0</v>
      </c>
      <c r="H898" s="15">
        <f t="shared" si="41"/>
        <v>0</v>
      </c>
      <c r="I898" s="51"/>
      <c r="J898" s="15" t="str">
        <f t="shared" si="42"/>
        <v/>
      </c>
      <c r="K898" s="51"/>
      <c r="L898" s="15" t="str">
        <f>IFERROR(INDEX(تصنيفات!E:E,MATCH($E898,تصنيفات!$C$1:'تصنيفات'!$C$1500,0)),"")</f>
        <v/>
      </c>
    </row>
    <row r="899" spans="1:12" x14ac:dyDescent="0.2">
      <c r="A899" s="15" t="str">
        <f t="shared" ref="A899:A962" si="43">IF(B899="","",ROW()-1)</f>
        <v/>
      </c>
      <c r="B899" s="8"/>
      <c r="C899" s="77" t="str">
        <f>IFERROR(CONCATENATE(VLOOKUP(E899,تصنيفات!C:D,2,0),"/",VLOOKUP(B899,تصنيفات!A:B,2,0)),"")</f>
        <v/>
      </c>
      <c r="D899" s="77"/>
      <c r="E899" s="44"/>
      <c r="F899" s="51"/>
      <c r="G899" s="51">
        <v>0</v>
      </c>
      <c r="H899" s="15">
        <f t="shared" si="41"/>
        <v>0</v>
      </c>
      <c r="I899" s="51"/>
      <c r="J899" s="15" t="str">
        <f t="shared" si="42"/>
        <v/>
      </c>
      <c r="K899" s="51"/>
      <c r="L899" s="15" t="str">
        <f>IFERROR(INDEX(تصنيفات!E:E,MATCH($E899,تصنيفات!$C$1:'تصنيفات'!$C$1500,0)),"")</f>
        <v/>
      </c>
    </row>
    <row r="900" spans="1:12" x14ac:dyDescent="0.2">
      <c r="A900" s="15" t="str">
        <f t="shared" si="43"/>
        <v/>
      </c>
      <c r="B900" s="8"/>
      <c r="C900" s="77" t="str">
        <f>IFERROR(CONCATENATE(VLOOKUP(E900,تصنيفات!C:D,2,0),"/",VLOOKUP(B900,تصنيفات!A:B,2,0)),"")</f>
        <v/>
      </c>
      <c r="D900" s="77"/>
      <c r="E900" s="44"/>
      <c r="F900" s="51"/>
      <c r="G900" s="51">
        <v>0</v>
      </c>
      <c r="H900" s="15">
        <f t="shared" ref="H900:H963" si="44">IFERROR(F900-G900,"")</f>
        <v>0</v>
      </c>
      <c r="I900" s="51"/>
      <c r="J900" s="15" t="str">
        <f t="shared" si="42"/>
        <v/>
      </c>
      <c r="K900" s="51"/>
      <c r="L900" s="15" t="str">
        <f>IFERROR(INDEX(تصنيفات!E:E,MATCH($E900,تصنيفات!$C$1:'تصنيفات'!$C$1500,0)),"")</f>
        <v/>
      </c>
    </row>
    <row r="901" spans="1:12" x14ac:dyDescent="0.2">
      <c r="A901" s="15" t="str">
        <f t="shared" si="43"/>
        <v/>
      </c>
      <c r="B901" s="8"/>
      <c r="C901" s="77" t="str">
        <f>IFERROR(CONCATENATE(VLOOKUP(E901,تصنيفات!C:D,2,0),"/",VLOOKUP(B901,تصنيفات!A:B,2,0)),"")</f>
        <v/>
      </c>
      <c r="D901" s="77"/>
      <c r="E901" s="44"/>
      <c r="F901" s="51"/>
      <c r="G901" s="51">
        <v>0</v>
      </c>
      <c r="H901" s="15">
        <f t="shared" si="44"/>
        <v>0</v>
      </c>
      <c r="I901" s="51"/>
      <c r="J901" s="15" t="str">
        <f t="shared" si="42"/>
        <v/>
      </c>
      <c r="K901" s="51"/>
      <c r="L901" s="15" t="str">
        <f>IFERROR(INDEX(تصنيفات!E:E,MATCH($E901,تصنيفات!$C$1:'تصنيفات'!$C$1500,0)),"")</f>
        <v/>
      </c>
    </row>
    <row r="902" spans="1:12" x14ac:dyDescent="0.2">
      <c r="A902" s="15" t="str">
        <f t="shared" si="43"/>
        <v/>
      </c>
      <c r="B902" s="8"/>
      <c r="C902" s="77" t="str">
        <f>IFERROR(CONCATENATE(VLOOKUP(E902,تصنيفات!C:D,2,0),"/",VLOOKUP(B902,تصنيفات!A:B,2,0)),"")</f>
        <v/>
      </c>
      <c r="D902" s="77"/>
      <c r="E902" s="44"/>
      <c r="F902" s="51"/>
      <c r="G902" s="51">
        <v>0</v>
      </c>
      <c r="H902" s="15">
        <f t="shared" si="44"/>
        <v>0</v>
      </c>
      <c r="I902" s="51"/>
      <c r="J902" s="15" t="str">
        <f t="shared" si="42"/>
        <v/>
      </c>
      <c r="K902" s="51"/>
      <c r="L902" s="15" t="str">
        <f>IFERROR(INDEX(تصنيفات!E:E,MATCH($E902,تصنيفات!$C$1:'تصنيفات'!$C$1500,0)),"")</f>
        <v/>
      </c>
    </row>
    <row r="903" spans="1:12" x14ac:dyDescent="0.2">
      <c r="A903" s="15" t="str">
        <f t="shared" si="43"/>
        <v/>
      </c>
      <c r="B903" s="8"/>
      <c r="C903" s="77" t="str">
        <f>IFERROR(CONCATENATE(VLOOKUP(E903,تصنيفات!C:D,2,0),"/",VLOOKUP(B903,تصنيفات!A:B,2,0)),"")</f>
        <v/>
      </c>
      <c r="D903" s="77"/>
      <c r="E903" s="44"/>
      <c r="F903" s="51"/>
      <c r="G903" s="51">
        <v>0</v>
      </c>
      <c r="H903" s="15">
        <f t="shared" si="44"/>
        <v>0</v>
      </c>
      <c r="I903" s="51"/>
      <c r="J903" s="15" t="str">
        <f t="shared" si="42"/>
        <v/>
      </c>
      <c r="K903" s="51"/>
      <c r="L903" s="15" t="str">
        <f>IFERROR(INDEX(تصنيفات!E:E,MATCH($E903,تصنيفات!$C$1:'تصنيفات'!$C$1500,0)),"")</f>
        <v/>
      </c>
    </row>
    <row r="904" spans="1:12" x14ac:dyDescent="0.2">
      <c r="A904" s="15" t="str">
        <f t="shared" si="43"/>
        <v/>
      </c>
      <c r="B904" s="8"/>
      <c r="C904" s="77" t="str">
        <f>IFERROR(CONCATENATE(VLOOKUP(E904,تصنيفات!C:D,2,0),"/",VLOOKUP(B904,تصنيفات!A:B,2,0)),"")</f>
        <v/>
      </c>
      <c r="D904" s="77"/>
      <c r="E904" s="44"/>
      <c r="F904" s="51"/>
      <c r="G904" s="51">
        <v>0</v>
      </c>
      <c r="H904" s="15">
        <f t="shared" si="44"/>
        <v>0</v>
      </c>
      <c r="I904" s="51"/>
      <c r="J904" s="15" t="str">
        <f t="shared" si="42"/>
        <v/>
      </c>
      <c r="K904" s="51"/>
      <c r="L904" s="15" t="str">
        <f>IFERROR(INDEX(تصنيفات!E:E,MATCH($E904,تصنيفات!$C$1:'تصنيفات'!$C$1500,0)),"")</f>
        <v/>
      </c>
    </row>
    <row r="905" spans="1:12" x14ac:dyDescent="0.2">
      <c r="A905" s="15" t="str">
        <f t="shared" si="43"/>
        <v/>
      </c>
      <c r="B905" s="8"/>
      <c r="C905" s="77" t="str">
        <f>IFERROR(CONCATENATE(VLOOKUP(E905,تصنيفات!C:D,2,0),"/",VLOOKUP(B905,تصنيفات!A:B,2,0)),"")</f>
        <v/>
      </c>
      <c r="D905" s="77"/>
      <c r="E905" s="44"/>
      <c r="F905" s="51"/>
      <c r="G905" s="51">
        <v>0</v>
      </c>
      <c r="H905" s="15">
        <f t="shared" si="44"/>
        <v>0</v>
      </c>
      <c r="I905" s="51"/>
      <c r="J905" s="15" t="str">
        <f t="shared" si="42"/>
        <v/>
      </c>
      <c r="K905" s="51"/>
      <c r="L905" s="15" t="str">
        <f>IFERROR(INDEX(تصنيفات!E:E,MATCH($E905,تصنيفات!$C$1:'تصنيفات'!$C$1500,0)),"")</f>
        <v/>
      </c>
    </row>
    <row r="906" spans="1:12" x14ac:dyDescent="0.2">
      <c r="A906" s="15" t="str">
        <f t="shared" si="43"/>
        <v/>
      </c>
      <c r="B906" s="8"/>
      <c r="C906" s="77" t="str">
        <f>IFERROR(CONCATENATE(VLOOKUP(E906,تصنيفات!C:D,2,0),"/",VLOOKUP(B906,تصنيفات!A:B,2,0)),"")</f>
        <v/>
      </c>
      <c r="D906" s="77"/>
      <c r="E906" s="44"/>
      <c r="F906" s="51"/>
      <c r="G906" s="51">
        <v>0</v>
      </c>
      <c r="H906" s="15">
        <f t="shared" si="44"/>
        <v>0</v>
      </c>
      <c r="I906" s="51"/>
      <c r="J906" s="15" t="str">
        <f t="shared" si="42"/>
        <v/>
      </c>
      <c r="K906" s="51"/>
      <c r="L906" s="15" t="str">
        <f>IFERROR(INDEX(تصنيفات!E:E,MATCH($E906,تصنيفات!$C$1:'تصنيفات'!$C$1500,0)),"")</f>
        <v/>
      </c>
    </row>
    <row r="907" spans="1:12" x14ac:dyDescent="0.2">
      <c r="A907" s="15" t="str">
        <f t="shared" si="43"/>
        <v/>
      </c>
      <c r="B907" s="8"/>
      <c r="C907" s="77" t="str">
        <f>IFERROR(CONCATENATE(VLOOKUP(E907,تصنيفات!C:D,2,0),"/",VLOOKUP(B907,تصنيفات!A:B,2,0)),"")</f>
        <v/>
      </c>
      <c r="D907" s="77"/>
      <c r="E907" s="44"/>
      <c r="F907" s="51"/>
      <c r="G907" s="51">
        <v>0</v>
      </c>
      <c r="H907" s="15">
        <f t="shared" si="44"/>
        <v>0</v>
      </c>
      <c r="I907" s="51"/>
      <c r="J907" s="15" t="str">
        <f t="shared" ref="J907:J970" si="45">IFERROR(I907/F907,"")</f>
        <v/>
      </c>
      <c r="K907" s="51"/>
      <c r="L907" s="15" t="str">
        <f>IFERROR(INDEX(تصنيفات!E:E,MATCH($E907,تصنيفات!$C$1:'تصنيفات'!$C$1500,0)),"")</f>
        <v/>
      </c>
    </row>
    <row r="908" spans="1:12" x14ac:dyDescent="0.2">
      <c r="A908" s="15" t="str">
        <f t="shared" si="43"/>
        <v/>
      </c>
      <c r="B908" s="8"/>
      <c r="C908" s="77" t="str">
        <f>IFERROR(CONCATENATE(VLOOKUP(E908,تصنيفات!C:D,2,0),"/",VLOOKUP(B908,تصنيفات!A:B,2,0)),"")</f>
        <v/>
      </c>
      <c r="D908" s="77"/>
      <c r="E908" s="44"/>
      <c r="F908" s="51"/>
      <c r="G908" s="51">
        <v>0</v>
      </c>
      <c r="H908" s="15">
        <f t="shared" si="44"/>
        <v>0</v>
      </c>
      <c r="I908" s="51"/>
      <c r="J908" s="15" t="str">
        <f t="shared" si="45"/>
        <v/>
      </c>
      <c r="K908" s="51"/>
      <c r="L908" s="15" t="str">
        <f>IFERROR(INDEX(تصنيفات!E:E,MATCH($E908,تصنيفات!$C$1:'تصنيفات'!$C$1500,0)),"")</f>
        <v/>
      </c>
    </row>
    <row r="909" spans="1:12" x14ac:dyDescent="0.2">
      <c r="A909" s="15" t="str">
        <f t="shared" si="43"/>
        <v/>
      </c>
      <c r="B909" s="8"/>
      <c r="C909" s="77" t="str">
        <f>IFERROR(CONCATENATE(VLOOKUP(E909,تصنيفات!C:D,2,0),"/",VLOOKUP(B909,تصنيفات!A:B,2,0)),"")</f>
        <v/>
      </c>
      <c r="D909" s="77"/>
      <c r="E909" s="44"/>
      <c r="F909" s="51"/>
      <c r="G909" s="51">
        <v>0</v>
      </c>
      <c r="H909" s="15">
        <f t="shared" si="44"/>
        <v>0</v>
      </c>
      <c r="I909" s="51"/>
      <c r="J909" s="15" t="str">
        <f t="shared" si="45"/>
        <v/>
      </c>
      <c r="K909" s="51"/>
      <c r="L909" s="15" t="str">
        <f>IFERROR(INDEX(تصنيفات!E:E,MATCH($E909,تصنيفات!$C$1:'تصنيفات'!$C$1500,0)),"")</f>
        <v/>
      </c>
    </row>
    <row r="910" spans="1:12" x14ac:dyDescent="0.2">
      <c r="A910" s="15" t="str">
        <f t="shared" si="43"/>
        <v/>
      </c>
      <c r="B910" s="8"/>
      <c r="C910" s="77" t="str">
        <f>IFERROR(CONCATENATE(VLOOKUP(E910,تصنيفات!C:D,2,0),"/",VLOOKUP(B910,تصنيفات!A:B,2,0)),"")</f>
        <v/>
      </c>
      <c r="D910" s="77"/>
      <c r="E910" s="44"/>
      <c r="F910" s="51"/>
      <c r="G910" s="51">
        <v>0</v>
      </c>
      <c r="H910" s="15">
        <f t="shared" si="44"/>
        <v>0</v>
      </c>
      <c r="I910" s="51"/>
      <c r="J910" s="15" t="str">
        <f t="shared" si="45"/>
        <v/>
      </c>
      <c r="K910" s="51"/>
      <c r="L910" s="15" t="str">
        <f>IFERROR(INDEX(تصنيفات!E:E,MATCH($E910,تصنيفات!$C$1:'تصنيفات'!$C$1500,0)),"")</f>
        <v/>
      </c>
    </row>
    <row r="911" spans="1:12" x14ac:dyDescent="0.2">
      <c r="A911" s="15" t="str">
        <f t="shared" si="43"/>
        <v/>
      </c>
      <c r="B911" s="8"/>
      <c r="C911" s="77" t="str">
        <f>IFERROR(CONCATENATE(VLOOKUP(E911,تصنيفات!C:D,2,0),"/",VLOOKUP(B911,تصنيفات!A:B,2,0)),"")</f>
        <v/>
      </c>
      <c r="D911" s="77"/>
      <c r="E911" s="44"/>
      <c r="F911" s="51"/>
      <c r="G911" s="51">
        <v>0</v>
      </c>
      <c r="H911" s="15">
        <f t="shared" si="44"/>
        <v>0</v>
      </c>
      <c r="I911" s="51"/>
      <c r="J911" s="15" t="str">
        <f t="shared" si="45"/>
        <v/>
      </c>
      <c r="K911" s="51"/>
      <c r="L911" s="15" t="str">
        <f>IFERROR(INDEX(تصنيفات!E:E,MATCH($E911,تصنيفات!$C$1:'تصنيفات'!$C$1500,0)),"")</f>
        <v/>
      </c>
    </row>
    <row r="912" spans="1:12" x14ac:dyDescent="0.2">
      <c r="A912" s="15" t="str">
        <f t="shared" si="43"/>
        <v/>
      </c>
      <c r="B912" s="8"/>
      <c r="C912" s="77" t="str">
        <f>IFERROR(CONCATENATE(VLOOKUP(E912,تصنيفات!C:D,2,0),"/",VLOOKUP(B912,تصنيفات!A:B,2,0)),"")</f>
        <v/>
      </c>
      <c r="D912" s="77"/>
      <c r="E912" s="44"/>
      <c r="F912" s="51"/>
      <c r="G912" s="51">
        <v>0</v>
      </c>
      <c r="H912" s="15">
        <f t="shared" si="44"/>
        <v>0</v>
      </c>
      <c r="I912" s="51"/>
      <c r="J912" s="15" t="str">
        <f t="shared" si="45"/>
        <v/>
      </c>
      <c r="K912" s="51"/>
      <c r="L912" s="15" t="str">
        <f>IFERROR(INDEX(تصنيفات!E:E,MATCH($E912,تصنيفات!$C$1:'تصنيفات'!$C$1500,0)),"")</f>
        <v/>
      </c>
    </row>
    <row r="913" spans="1:12" x14ac:dyDescent="0.2">
      <c r="A913" s="15" t="str">
        <f t="shared" si="43"/>
        <v/>
      </c>
      <c r="B913" s="8"/>
      <c r="C913" s="77" t="str">
        <f>IFERROR(CONCATENATE(VLOOKUP(E913,تصنيفات!C:D,2,0),"/",VLOOKUP(B913,تصنيفات!A:B,2,0)),"")</f>
        <v/>
      </c>
      <c r="D913" s="77"/>
      <c r="E913" s="44"/>
      <c r="F913" s="51"/>
      <c r="G913" s="51">
        <v>0</v>
      </c>
      <c r="H913" s="15">
        <f t="shared" si="44"/>
        <v>0</v>
      </c>
      <c r="I913" s="51"/>
      <c r="J913" s="15" t="str">
        <f t="shared" si="45"/>
        <v/>
      </c>
      <c r="K913" s="51"/>
      <c r="L913" s="15" t="str">
        <f>IFERROR(INDEX(تصنيفات!E:E,MATCH($E913,تصنيفات!$C$1:'تصنيفات'!$C$1500,0)),"")</f>
        <v/>
      </c>
    </row>
    <row r="914" spans="1:12" x14ac:dyDescent="0.2">
      <c r="A914" s="15" t="str">
        <f t="shared" si="43"/>
        <v/>
      </c>
      <c r="B914" s="8"/>
      <c r="C914" s="77" t="str">
        <f>IFERROR(CONCATENATE(VLOOKUP(E914,تصنيفات!C:D,2,0),"/",VLOOKUP(B914,تصنيفات!A:B,2,0)),"")</f>
        <v/>
      </c>
      <c r="D914" s="77"/>
      <c r="E914" s="44"/>
      <c r="F914" s="51"/>
      <c r="G914" s="51">
        <v>0</v>
      </c>
      <c r="H914" s="15">
        <f t="shared" si="44"/>
        <v>0</v>
      </c>
      <c r="I914" s="51"/>
      <c r="J914" s="15" t="str">
        <f t="shared" si="45"/>
        <v/>
      </c>
      <c r="K914" s="51"/>
      <c r="L914" s="15" t="str">
        <f>IFERROR(INDEX(تصنيفات!E:E,MATCH($E914,تصنيفات!$C$1:'تصنيفات'!$C$1500,0)),"")</f>
        <v/>
      </c>
    </row>
    <row r="915" spans="1:12" x14ac:dyDescent="0.2">
      <c r="A915" s="15" t="str">
        <f t="shared" si="43"/>
        <v/>
      </c>
      <c r="B915" s="8"/>
      <c r="C915" s="77" t="str">
        <f>IFERROR(CONCATENATE(VLOOKUP(E915,تصنيفات!C:D,2,0),"/",VLOOKUP(B915,تصنيفات!A:B,2,0)),"")</f>
        <v/>
      </c>
      <c r="D915" s="77"/>
      <c r="E915" s="44"/>
      <c r="F915" s="51"/>
      <c r="G915" s="51">
        <v>0</v>
      </c>
      <c r="H915" s="15">
        <f t="shared" si="44"/>
        <v>0</v>
      </c>
      <c r="I915" s="51"/>
      <c r="J915" s="15" t="str">
        <f t="shared" si="45"/>
        <v/>
      </c>
      <c r="K915" s="51"/>
      <c r="L915" s="15" t="str">
        <f>IFERROR(INDEX(تصنيفات!E:E,MATCH($E915,تصنيفات!$C$1:'تصنيفات'!$C$1500,0)),"")</f>
        <v/>
      </c>
    </row>
    <row r="916" spans="1:12" x14ac:dyDescent="0.2">
      <c r="A916" s="15" t="str">
        <f t="shared" si="43"/>
        <v/>
      </c>
      <c r="B916" s="8"/>
      <c r="C916" s="77" t="str">
        <f>IFERROR(CONCATENATE(VLOOKUP(E916,تصنيفات!C:D,2,0),"/",VLOOKUP(B916,تصنيفات!A:B,2,0)),"")</f>
        <v/>
      </c>
      <c r="D916" s="77"/>
      <c r="E916" s="44"/>
      <c r="F916" s="51"/>
      <c r="G916" s="51">
        <v>0</v>
      </c>
      <c r="H916" s="15">
        <f t="shared" si="44"/>
        <v>0</v>
      </c>
      <c r="I916" s="51"/>
      <c r="J916" s="15" t="str">
        <f t="shared" si="45"/>
        <v/>
      </c>
      <c r="K916" s="51"/>
      <c r="L916" s="15" t="str">
        <f>IFERROR(INDEX(تصنيفات!E:E,MATCH($E916,تصنيفات!$C$1:'تصنيفات'!$C$1500,0)),"")</f>
        <v/>
      </c>
    </row>
    <row r="917" spans="1:12" x14ac:dyDescent="0.2">
      <c r="A917" s="15" t="str">
        <f t="shared" si="43"/>
        <v/>
      </c>
      <c r="B917" s="8"/>
      <c r="C917" s="77" t="str">
        <f>IFERROR(CONCATENATE(VLOOKUP(E917,تصنيفات!C:D,2,0),"/",VLOOKUP(B917,تصنيفات!A:B,2,0)),"")</f>
        <v/>
      </c>
      <c r="D917" s="77"/>
      <c r="E917" s="44"/>
      <c r="F917" s="51"/>
      <c r="G917" s="51">
        <v>0</v>
      </c>
      <c r="H917" s="15">
        <f t="shared" si="44"/>
        <v>0</v>
      </c>
      <c r="I917" s="51"/>
      <c r="J917" s="15" t="str">
        <f t="shared" si="45"/>
        <v/>
      </c>
      <c r="K917" s="51"/>
      <c r="L917" s="15" t="str">
        <f>IFERROR(INDEX(تصنيفات!E:E,MATCH($E917,تصنيفات!$C$1:'تصنيفات'!$C$1500,0)),"")</f>
        <v/>
      </c>
    </row>
    <row r="918" spans="1:12" x14ac:dyDescent="0.2">
      <c r="A918" s="15" t="str">
        <f t="shared" si="43"/>
        <v/>
      </c>
      <c r="B918" s="8"/>
      <c r="C918" s="77" t="str">
        <f>IFERROR(CONCATENATE(VLOOKUP(E918,تصنيفات!C:D,2,0),"/",VLOOKUP(B918,تصنيفات!A:B,2,0)),"")</f>
        <v/>
      </c>
      <c r="D918" s="77"/>
      <c r="E918" s="44"/>
      <c r="F918" s="51"/>
      <c r="G918" s="51">
        <v>0</v>
      </c>
      <c r="H918" s="15">
        <f t="shared" si="44"/>
        <v>0</v>
      </c>
      <c r="I918" s="51"/>
      <c r="J918" s="15" t="str">
        <f t="shared" si="45"/>
        <v/>
      </c>
      <c r="K918" s="51"/>
      <c r="L918" s="15" t="str">
        <f>IFERROR(INDEX(تصنيفات!E:E,MATCH($E918,تصنيفات!$C$1:'تصنيفات'!$C$1500,0)),"")</f>
        <v/>
      </c>
    </row>
    <row r="919" spans="1:12" x14ac:dyDescent="0.2">
      <c r="A919" s="15" t="str">
        <f t="shared" si="43"/>
        <v/>
      </c>
      <c r="B919" s="8"/>
      <c r="C919" s="77" t="str">
        <f>IFERROR(CONCATENATE(VLOOKUP(E919,تصنيفات!C:D,2,0),"/",VLOOKUP(B919,تصنيفات!A:B,2,0)),"")</f>
        <v/>
      </c>
      <c r="D919" s="77"/>
      <c r="E919" s="44"/>
      <c r="F919" s="51"/>
      <c r="G919" s="51">
        <v>0</v>
      </c>
      <c r="H919" s="15">
        <f t="shared" si="44"/>
        <v>0</v>
      </c>
      <c r="I919" s="51"/>
      <c r="J919" s="15" t="str">
        <f t="shared" si="45"/>
        <v/>
      </c>
      <c r="K919" s="51"/>
      <c r="L919" s="15" t="str">
        <f>IFERROR(INDEX(تصنيفات!E:E,MATCH($E919,تصنيفات!$C$1:'تصنيفات'!$C$1500,0)),"")</f>
        <v/>
      </c>
    </row>
    <row r="920" spans="1:12" x14ac:dyDescent="0.2">
      <c r="A920" s="15" t="str">
        <f t="shared" si="43"/>
        <v/>
      </c>
      <c r="B920" s="8"/>
      <c r="C920" s="77" t="str">
        <f>IFERROR(CONCATENATE(VLOOKUP(E920,تصنيفات!C:D,2,0),"/",VLOOKUP(B920,تصنيفات!A:B,2,0)),"")</f>
        <v/>
      </c>
      <c r="D920" s="77"/>
      <c r="E920" s="44"/>
      <c r="F920" s="51"/>
      <c r="G920" s="51">
        <v>0</v>
      </c>
      <c r="H920" s="15">
        <f t="shared" si="44"/>
        <v>0</v>
      </c>
      <c r="I920" s="51"/>
      <c r="J920" s="15" t="str">
        <f t="shared" si="45"/>
        <v/>
      </c>
      <c r="K920" s="51"/>
      <c r="L920" s="15" t="str">
        <f>IFERROR(INDEX(تصنيفات!E:E,MATCH($E920,تصنيفات!$C$1:'تصنيفات'!$C$1500,0)),"")</f>
        <v/>
      </c>
    </row>
    <row r="921" spans="1:12" x14ac:dyDescent="0.2">
      <c r="A921" s="15" t="str">
        <f t="shared" si="43"/>
        <v/>
      </c>
      <c r="B921" s="8"/>
      <c r="C921" s="77" t="str">
        <f>IFERROR(CONCATENATE(VLOOKUP(E921,تصنيفات!C:D,2,0),"/",VLOOKUP(B921,تصنيفات!A:B,2,0)),"")</f>
        <v/>
      </c>
      <c r="D921" s="77"/>
      <c r="E921" s="44"/>
      <c r="F921" s="51"/>
      <c r="G921" s="51">
        <v>0</v>
      </c>
      <c r="H921" s="15">
        <f t="shared" si="44"/>
        <v>0</v>
      </c>
      <c r="I921" s="51"/>
      <c r="J921" s="15" t="str">
        <f t="shared" si="45"/>
        <v/>
      </c>
      <c r="K921" s="51"/>
      <c r="L921" s="15" t="str">
        <f>IFERROR(INDEX(تصنيفات!E:E,MATCH($E921,تصنيفات!$C$1:'تصنيفات'!$C$1500,0)),"")</f>
        <v/>
      </c>
    </row>
    <row r="922" spans="1:12" x14ac:dyDescent="0.2">
      <c r="A922" s="15" t="str">
        <f t="shared" si="43"/>
        <v/>
      </c>
      <c r="B922" s="8"/>
      <c r="C922" s="77" t="str">
        <f>IFERROR(CONCATENATE(VLOOKUP(E922,تصنيفات!C:D,2,0),"/",VLOOKUP(B922,تصنيفات!A:B,2,0)),"")</f>
        <v/>
      </c>
      <c r="D922" s="77"/>
      <c r="E922" s="44"/>
      <c r="F922" s="51"/>
      <c r="G922" s="51">
        <v>0</v>
      </c>
      <c r="H922" s="15">
        <f t="shared" si="44"/>
        <v>0</v>
      </c>
      <c r="I922" s="51"/>
      <c r="J922" s="15" t="str">
        <f t="shared" si="45"/>
        <v/>
      </c>
      <c r="K922" s="51"/>
      <c r="L922" s="15" t="str">
        <f>IFERROR(INDEX(تصنيفات!E:E,MATCH($E922,تصنيفات!$C$1:'تصنيفات'!$C$1500,0)),"")</f>
        <v/>
      </c>
    </row>
    <row r="923" spans="1:12" x14ac:dyDescent="0.2">
      <c r="A923" s="15" t="str">
        <f t="shared" si="43"/>
        <v/>
      </c>
      <c r="B923" s="8"/>
      <c r="C923" s="77" t="str">
        <f>IFERROR(CONCATENATE(VLOOKUP(E923,تصنيفات!C:D,2,0),"/",VLOOKUP(B923,تصنيفات!A:B,2,0)),"")</f>
        <v/>
      </c>
      <c r="D923" s="77"/>
      <c r="E923" s="44"/>
      <c r="F923" s="51"/>
      <c r="G923" s="51">
        <v>0</v>
      </c>
      <c r="H923" s="15">
        <f t="shared" si="44"/>
        <v>0</v>
      </c>
      <c r="I923" s="51"/>
      <c r="J923" s="15" t="str">
        <f t="shared" si="45"/>
        <v/>
      </c>
      <c r="K923" s="51"/>
      <c r="L923" s="15" t="str">
        <f>IFERROR(INDEX(تصنيفات!E:E,MATCH($E923,تصنيفات!$C$1:'تصنيفات'!$C$1500,0)),"")</f>
        <v/>
      </c>
    </row>
    <row r="924" spans="1:12" x14ac:dyDescent="0.2">
      <c r="A924" s="15" t="str">
        <f t="shared" si="43"/>
        <v/>
      </c>
      <c r="B924" s="8"/>
      <c r="C924" s="77" t="str">
        <f>IFERROR(CONCATENATE(VLOOKUP(E924,تصنيفات!C:D,2,0),"/",VLOOKUP(B924,تصنيفات!A:B,2,0)),"")</f>
        <v/>
      </c>
      <c r="D924" s="77"/>
      <c r="E924" s="44"/>
      <c r="F924" s="51"/>
      <c r="G924" s="51">
        <v>0</v>
      </c>
      <c r="H924" s="15">
        <f t="shared" si="44"/>
        <v>0</v>
      </c>
      <c r="I924" s="51"/>
      <c r="J924" s="15" t="str">
        <f t="shared" si="45"/>
        <v/>
      </c>
      <c r="K924" s="51"/>
      <c r="L924" s="15" t="str">
        <f>IFERROR(INDEX(تصنيفات!E:E,MATCH($E924,تصنيفات!$C$1:'تصنيفات'!$C$1500,0)),"")</f>
        <v/>
      </c>
    </row>
    <row r="925" spans="1:12" x14ac:dyDescent="0.2">
      <c r="A925" s="15" t="str">
        <f t="shared" si="43"/>
        <v/>
      </c>
      <c r="B925" s="8"/>
      <c r="C925" s="77" t="str">
        <f>IFERROR(CONCATENATE(VLOOKUP(E925,تصنيفات!C:D,2,0),"/",VLOOKUP(B925,تصنيفات!A:B,2,0)),"")</f>
        <v/>
      </c>
      <c r="D925" s="77"/>
      <c r="E925" s="44"/>
      <c r="F925" s="51"/>
      <c r="G925" s="51">
        <v>0</v>
      </c>
      <c r="H925" s="15">
        <f t="shared" si="44"/>
        <v>0</v>
      </c>
      <c r="I925" s="51"/>
      <c r="J925" s="15" t="str">
        <f t="shared" si="45"/>
        <v/>
      </c>
      <c r="K925" s="51"/>
      <c r="L925" s="15" t="str">
        <f>IFERROR(INDEX(تصنيفات!E:E,MATCH($E925,تصنيفات!$C$1:'تصنيفات'!$C$1500,0)),"")</f>
        <v/>
      </c>
    </row>
    <row r="926" spans="1:12" x14ac:dyDescent="0.2">
      <c r="A926" s="15" t="str">
        <f t="shared" si="43"/>
        <v/>
      </c>
      <c r="B926" s="8"/>
      <c r="C926" s="77" t="str">
        <f>IFERROR(CONCATENATE(VLOOKUP(E926,تصنيفات!C:D,2,0),"/",VLOOKUP(B926,تصنيفات!A:B,2,0)),"")</f>
        <v/>
      </c>
      <c r="D926" s="77"/>
      <c r="E926" s="44"/>
      <c r="F926" s="51"/>
      <c r="G926" s="51">
        <v>0</v>
      </c>
      <c r="H926" s="15">
        <f t="shared" si="44"/>
        <v>0</v>
      </c>
      <c r="I926" s="51"/>
      <c r="J926" s="15" t="str">
        <f t="shared" si="45"/>
        <v/>
      </c>
      <c r="K926" s="51"/>
      <c r="L926" s="15" t="str">
        <f>IFERROR(INDEX(تصنيفات!E:E,MATCH($E926,تصنيفات!$C$1:'تصنيفات'!$C$1500,0)),"")</f>
        <v/>
      </c>
    </row>
    <row r="927" spans="1:12" x14ac:dyDescent="0.2">
      <c r="A927" s="15" t="str">
        <f t="shared" si="43"/>
        <v/>
      </c>
      <c r="B927" s="8"/>
      <c r="C927" s="77" t="str">
        <f>IFERROR(CONCATENATE(VLOOKUP(E927,تصنيفات!C:D,2,0),"/",VLOOKUP(B927,تصنيفات!A:B,2,0)),"")</f>
        <v/>
      </c>
      <c r="D927" s="77"/>
      <c r="E927" s="44"/>
      <c r="F927" s="51"/>
      <c r="G927" s="51">
        <v>0</v>
      </c>
      <c r="H927" s="15">
        <f t="shared" si="44"/>
        <v>0</v>
      </c>
      <c r="I927" s="51"/>
      <c r="J927" s="15" t="str">
        <f t="shared" si="45"/>
        <v/>
      </c>
      <c r="K927" s="51"/>
      <c r="L927" s="15" t="str">
        <f>IFERROR(INDEX(تصنيفات!E:E,MATCH($E927,تصنيفات!$C$1:'تصنيفات'!$C$1500,0)),"")</f>
        <v/>
      </c>
    </row>
    <row r="928" spans="1:12" x14ac:dyDescent="0.2">
      <c r="A928" s="15" t="str">
        <f t="shared" si="43"/>
        <v/>
      </c>
      <c r="B928" s="8"/>
      <c r="C928" s="77" t="str">
        <f>IFERROR(CONCATENATE(VLOOKUP(E928,تصنيفات!C:D,2,0),"/",VLOOKUP(B928,تصنيفات!A:B,2,0)),"")</f>
        <v/>
      </c>
      <c r="D928" s="77"/>
      <c r="E928" s="44"/>
      <c r="F928" s="51"/>
      <c r="G928" s="51">
        <v>0</v>
      </c>
      <c r="H928" s="15">
        <f t="shared" si="44"/>
        <v>0</v>
      </c>
      <c r="I928" s="51"/>
      <c r="J928" s="15" t="str">
        <f t="shared" si="45"/>
        <v/>
      </c>
      <c r="K928" s="51"/>
      <c r="L928" s="15" t="str">
        <f>IFERROR(INDEX(تصنيفات!E:E,MATCH($E928,تصنيفات!$C$1:'تصنيفات'!$C$1500,0)),"")</f>
        <v/>
      </c>
    </row>
    <row r="929" spans="1:12" x14ac:dyDescent="0.2">
      <c r="A929" s="15" t="str">
        <f t="shared" si="43"/>
        <v/>
      </c>
      <c r="B929" s="8"/>
      <c r="C929" s="77" t="str">
        <f>IFERROR(CONCATENATE(VLOOKUP(E929,تصنيفات!C:D,2,0),"/",VLOOKUP(B929,تصنيفات!A:B,2,0)),"")</f>
        <v/>
      </c>
      <c r="D929" s="77"/>
      <c r="E929" s="44"/>
      <c r="F929" s="51"/>
      <c r="G929" s="51">
        <v>0</v>
      </c>
      <c r="H929" s="15">
        <f t="shared" si="44"/>
        <v>0</v>
      </c>
      <c r="I929" s="51"/>
      <c r="J929" s="15" t="str">
        <f t="shared" si="45"/>
        <v/>
      </c>
      <c r="K929" s="51"/>
      <c r="L929" s="15" t="str">
        <f>IFERROR(INDEX(تصنيفات!E:E,MATCH($E929,تصنيفات!$C$1:'تصنيفات'!$C$1500,0)),"")</f>
        <v/>
      </c>
    </row>
    <row r="930" spans="1:12" x14ac:dyDescent="0.2">
      <c r="A930" s="15" t="str">
        <f t="shared" si="43"/>
        <v/>
      </c>
      <c r="B930" s="8"/>
      <c r="C930" s="77" t="str">
        <f>IFERROR(CONCATENATE(VLOOKUP(E930,تصنيفات!C:D,2,0),"/",VLOOKUP(B930,تصنيفات!A:B,2,0)),"")</f>
        <v/>
      </c>
      <c r="D930" s="77"/>
      <c r="E930" s="44"/>
      <c r="F930" s="51"/>
      <c r="G930" s="51">
        <v>0</v>
      </c>
      <c r="H930" s="15">
        <f t="shared" si="44"/>
        <v>0</v>
      </c>
      <c r="I930" s="51"/>
      <c r="J930" s="15" t="str">
        <f t="shared" si="45"/>
        <v/>
      </c>
      <c r="K930" s="51"/>
      <c r="L930" s="15" t="str">
        <f>IFERROR(INDEX(تصنيفات!E:E,MATCH($E930,تصنيفات!$C$1:'تصنيفات'!$C$1500,0)),"")</f>
        <v/>
      </c>
    </row>
    <row r="931" spans="1:12" x14ac:dyDescent="0.2">
      <c r="A931" s="15" t="str">
        <f t="shared" si="43"/>
        <v/>
      </c>
      <c r="B931" s="8"/>
      <c r="C931" s="77" t="str">
        <f>IFERROR(CONCATENATE(VLOOKUP(E931,تصنيفات!C:D,2,0),"/",VLOOKUP(B931,تصنيفات!A:B,2,0)),"")</f>
        <v/>
      </c>
      <c r="D931" s="77"/>
      <c r="E931" s="44"/>
      <c r="F931" s="51"/>
      <c r="G931" s="51">
        <v>0</v>
      </c>
      <c r="H931" s="15">
        <f t="shared" si="44"/>
        <v>0</v>
      </c>
      <c r="I931" s="51"/>
      <c r="J931" s="15" t="str">
        <f t="shared" si="45"/>
        <v/>
      </c>
      <c r="K931" s="51"/>
      <c r="L931" s="15" t="str">
        <f>IFERROR(INDEX(تصنيفات!E:E,MATCH($E931,تصنيفات!$C$1:'تصنيفات'!$C$1500,0)),"")</f>
        <v/>
      </c>
    </row>
    <row r="932" spans="1:12" x14ac:dyDescent="0.2">
      <c r="A932" s="15" t="str">
        <f t="shared" si="43"/>
        <v/>
      </c>
      <c r="B932" s="8"/>
      <c r="C932" s="77" t="str">
        <f>IFERROR(CONCATENATE(VLOOKUP(E932,تصنيفات!C:D,2,0),"/",VLOOKUP(B932,تصنيفات!A:B,2,0)),"")</f>
        <v/>
      </c>
      <c r="D932" s="77"/>
      <c r="E932" s="44"/>
      <c r="F932" s="51"/>
      <c r="G932" s="51">
        <v>0</v>
      </c>
      <c r="H932" s="15">
        <f t="shared" si="44"/>
        <v>0</v>
      </c>
      <c r="I932" s="51"/>
      <c r="J932" s="15" t="str">
        <f t="shared" si="45"/>
        <v/>
      </c>
      <c r="K932" s="51"/>
      <c r="L932" s="15" t="str">
        <f>IFERROR(INDEX(تصنيفات!E:E,MATCH($E932,تصنيفات!$C$1:'تصنيفات'!$C$1500,0)),"")</f>
        <v/>
      </c>
    </row>
    <row r="933" spans="1:12" x14ac:dyDescent="0.2">
      <c r="A933" s="15" t="str">
        <f t="shared" si="43"/>
        <v/>
      </c>
      <c r="B933" s="8"/>
      <c r="C933" s="77" t="str">
        <f>IFERROR(CONCATENATE(VLOOKUP(E933,تصنيفات!C:D,2,0),"/",VLOOKUP(B933,تصنيفات!A:B,2,0)),"")</f>
        <v/>
      </c>
      <c r="D933" s="77"/>
      <c r="E933" s="44"/>
      <c r="F933" s="51"/>
      <c r="G933" s="51">
        <v>0</v>
      </c>
      <c r="H933" s="15">
        <f t="shared" si="44"/>
        <v>0</v>
      </c>
      <c r="I933" s="51"/>
      <c r="J933" s="15" t="str">
        <f t="shared" si="45"/>
        <v/>
      </c>
      <c r="K933" s="51"/>
      <c r="L933" s="15" t="str">
        <f>IFERROR(INDEX(تصنيفات!E:E,MATCH($E933,تصنيفات!$C$1:'تصنيفات'!$C$1500,0)),"")</f>
        <v/>
      </c>
    </row>
    <row r="934" spans="1:12" x14ac:dyDescent="0.2">
      <c r="A934" s="15" t="str">
        <f t="shared" si="43"/>
        <v/>
      </c>
      <c r="B934" s="8"/>
      <c r="C934" s="77" t="str">
        <f>IFERROR(CONCATENATE(VLOOKUP(E934,تصنيفات!C:D,2,0),"/",VLOOKUP(B934,تصنيفات!A:B,2,0)),"")</f>
        <v/>
      </c>
      <c r="D934" s="77"/>
      <c r="E934" s="44"/>
      <c r="F934" s="51"/>
      <c r="G934" s="51">
        <v>0</v>
      </c>
      <c r="H934" s="15">
        <f t="shared" si="44"/>
        <v>0</v>
      </c>
      <c r="I934" s="51"/>
      <c r="J934" s="15" t="str">
        <f t="shared" si="45"/>
        <v/>
      </c>
      <c r="K934" s="51"/>
      <c r="L934" s="15" t="str">
        <f>IFERROR(INDEX(تصنيفات!E:E,MATCH($E934,تصنيفات!$C$1:'تصنيفات'!$C$1500,0)),"")</f>
        <v/>
      </c>
    </row>
    <row r="935" spans="1:12" x14ac:dyDescent="0.2">
      <c r="A935" s="15" t="str">
        <f t="shared" si="43"/>
        <v/>
      </c>
      <c r="B935" s="8"/>
      <c r="C935" s="77" t="str">
        <f>IFERROR(CONCATENATE(VLOOKUP(E935,تصنيفات!C:D,2,0),"/",VLOOKUP(B935,تصنيفات!A:B,2,0)),"")</f>
        <v/>
      </c>
      <c r="D935" s="77"/>
      <c r="E935" s="44"/>
      <c r="F935" s="51"/>
      <c r="G935" s="51">
        <v>0</v>
      </c>
      <c r="H935" s="15">
        <f t="shared" si="44"/>
        <v>0</v>
      </c>
      <c r="I935" s="51"/>
      <c r="J935" s="15" t="str">
        <f t="shared" si="45"/>
        <v/>
      </c>
      <c r="K935" s="51"/>
      <c r="L935" s="15" t="str">
        <f>IFERROR(INDEX(تصنيفات!E:E,MATCH($E935,تصنيفات!$C$1:'تصنيفات'!$C$1500,0)),"")</f>
        <v/>
      </c>
    </row>
    <row r="936" spans="1:12" x14ac:dyDescent="0.2">
      <c r="A936" s="15" t="str">
        <f t="shared" si="43"/>
        <v/>
      </c>
      <c r="B936" s="8"/>
      <c r="C936" s="77" t="str">
        <f>IFERROR(CONCATENATE(VLOOKUP(E936,تصنيفات!C:D,2,0),"/",VLOOKUP(B936,تصنيفات!A:B,2,0)),"")</f>
        <v/>
      </c>
      <c r="D936" s="77"/>
      <c r="E936" s="44"/>
      <c r="F936" s="51"/>
      <c r="G936" s="51">
        <v>0</v>
      </c>
      <c r="H936" s="15">
        <f t="shared" si="44"/>
        <v>0</v>
      </c>
      <c r="I936" s="51"/>
      <c r="J936" s="15" t="str">
        <f t="shared" si="45"/>
        <v/>
      </c>
      <c r="K936" s="51"/>
      <c r="L936" s="15" t="str">
        <f>IFERROR(INDEX(تصنيفات!E:E,MATCH($E936,تصنيفات!$C$1:'تصنيفات'!$C$1500,0)),"")</f>
        <v/>
      </c>
    </row>
    <row r="937" spans="1:12" x14ac:dyDescent="0.2">
      <c r="A937" s="15" t="str">
        <f t="shared" si="43"/>
        <v/>
      </c>
      <c r="B937" s="8"/>
      <c r="C937" s="77" t="str">
        <f>IFERROR(CONCATENATE(VLOOKUP(E937,تصنيفات!C:D,2,0),"/",VLOOKUP(B937,تصنيفات!A:B,2,0)),"")</f>
        <v/>
      </c>
      <c r="D937" s="77"/>
      <c r="E937" s="44"/>
      <c r="F937" s="51"/>
      <c r="G937" s="51">
        <v>0</v>
      </c>
      <c r="H937" s="15">
        <f t="shared" si="44"/>
        <v>0</v>
      </c>
      <c r="I937" s="51"/>
      <c r="J937" s="15" t="str">
        <f t="shared" si="45"/>
        <v/>
      </c>
      <c r="K937" s="51"/>
      <c r="L937" s="15" t="str">
        <f>IFERROR(INDEX(تصنيفات!E:E,MATCH($E937,تصنيفات!$C$1:'تصنيفات'!$C$1500,0)),"")</f>
        <v/>
      </c>
    </row>
    <row r="938" spans="1:12" x14ac:dyDescent="0.2">
      <c r="A938" s="15" t="str">
        <f t="shared" si="43"/>
        <v/>
      </c>
      <c r="B938" s="8"/>
      <c r="C938" s="77" t="str">
        <f>IFERROR(CONCATENATE(VLOOKUP(E938,تصنيفات!C:D,2,0),"/",VLOOKUP(B938,تصنيفات!A:B,2,0)),"")</f>
        <v/>
      </c>
      <c r="D938" s="77"/>
      <c r="E938" s="44"/>
      <c r="F938" s="51"/>
      <c r="G938" s="51">
        <v>0</v>
      </c>
      <c r="H938" s="15">
        <f t="shared" si="44"/>
        <v>0</v>
      </c>
      <c r="I938" s="51"/>
      <c r="J938" s="15" t="str">
        <f t="shared" si="45"/>
        <v/>
      </c>
      <c r="K938" s="51"/>
      <c r="L938" s="15" t="str">
        <f>IFERROR(INDEX(تصنيفات!E:E,MATCH($E938,تصنيفات!$C$1:'تصنيفات'!$C$1500,0)),"")</f>
        <v/>
      </c>
    </row>
    <row r="939" spans="1:12" x14ac:dyDescent="0.2">
      <c r="A939" s="15" t="str">
        <f t="shared" si="43"/>
        <v/>
      </c>
      <c r="B939" s="8"/>
      <c r="C939" s="77" t="str">
        <f>IFERROR(CONCATENATE(VLOOKUP(E939,تصنيفات!C:D,2,0),"/",VLOOKUP(B939,تصنيفات!A:B,2,0)),"")</f>
        <v/>
      </c>
      <c r="D939" s="77"/>
      <c r="E939" s="44"/>
      <c r="F939" s="51"/>
      <c r="G939" s="51">
        <v>0</v>
      </c>
      <c r="H939" s="15">
        <f t="shared" si="44"/>
        <v>0</v>
      </c>
      <c r="I939" s="51"/>
      <c r="J939" s="15" t="str">
        <f t="shared" si="45"/>
        <v/>
      </c>
      <c r="K939" s="51"/>
      <c r="L939" s="15" t="str">
        <f>IFERROR(INDEX(تصنيفات!E:E,MATCH($E939,تصنيفات!$C$1:'تصنيفات'!$C$1500,0)),"")</f>
        <v/>
      </c>
    </row>
    <row r="940" spans="1:12" x14ac:dyDescent="0.2">
      <c r="A940" s="15" t="str">
        <f t="shared" si="43"/>
        <v/>
      </c>
      <c r="B940" s="8"/>
      <c r="C940" s="77" t="str">
        <f>IFERROR(CONCATENATE(VLOOKUP(E940,تصنيفات!C:D,2,0),"/",VLOOKUP(B940,تصنيفات!A:B,2,0)),"")</f>
        <v/>
      </c>
      <c r="D940" s="77"/>
      <c r="E940" s="44"/>
      <c r="F940" s="51"/>
      <c r="G940" s="51">
        <v>0</v>
      </c>
      <c r="H940" s="15">
        <f t="shared" si="44"/>
        <v>0</v>
      </c>
      <c r="I940" s="51"/>
      <c r="J940" s="15" t="str">
        <f t="shared" si="45"/>
        <v/>
      </c>
      <c r="K940" s="51"/>
      <c r="L940" s="15" t="str">
        <f>IFERROR(INDEX(تصنيفات!E:E,MATCH($E940,تصنيفات!$C$1:'تصنيفات'!$C$1500,0)),"")</f>
        <v/>
      </c>
    </row>
    <row r="941" spans="1:12" x14ac:dyDescent="0.2">
      <c r="A941" s="15" t="str">
        <f t="shared" si="43"/>
        <v/>
      </c>
      <c r="B941" s="8"/>
      <c r="C941" s="77" t="str">
        <f>IFERROR(CONCATENATE(VLOOKUP(E941,تصنيفات!C:D,2,0),"/",VLOOKUP(B941,تصنيفات!A:B,2,0)),"")</f>
        <v/>
      </c>
      <c r="D941" s="77"/>
      <c r="E941" s="44"/>
      <c r="F941" s="51"/>
      <c r="G941" s="51">
        <v>0</v>
      </c>
      <c r="H941" s="15">
        <f t="shared" si="44"/>
        <v>0</v>
      </c>
      <c r="I941" s="51"/>
      <c r="J941" s="15" t="str">
        <f t="shared" si="45"/>
        <v/>
      </c>
      <c r="K941" s="51"/>
      <c r="L941" s="15" t="str">
        <f>IFERROR(INDEX(تصنيفات!E:E,MATCH($E941,تصنيفات!$C$1:'تصنيفات'!$C$1500,0)),"")</f>
        <v/>
      </c>
    </row>
    <row r="942" spans="1:12" x14ac:dyDescent="0.2">
      <c r="A942" s="15" t="str">
        <f t="shared" si="43"/>
        <v/>
      </c>
      <c r="B942" s="8"/>
      <c r="C942" s="77" t="str">
        <f>IFERROR(CONCATENATE(VLOOKUP(E942,تصنيفات!C:D,2,0),"/",VLOOKUP(B942,تصنيفات!A:B,2,0)),"")</f>
        <v/>
      </c>
      <c r="D942" s="77"/>
      <c r="E942" s="44"/>
      <c r="F942" s="51"/>
      <c r="G942" s="51">
        <v>0</v>
      </c>
      <c r="H942" s="15">
        <f t="shared" si="44"/>
        <v>0</v>
      </c>
      <c r="I942" s="51"/>
      <c r="J942" s="15" t="str">
        <f t="shared" si="45"/>
        <v/>
      </c>
      <c r="K942" s="51"/>
      <c r="L942" s="15" t="str">
        <f>IFERROR(INDEX(تصنيفات!E:E,MATCH($E942,تصنيفات!$C$1:'تصنيفات'!$C$1500,0)),"")</f>
        <v/>
      </c>
    </row>
    <row r="943" spans="1:12" x14ac:dyDescent="0.2">
      <c r="A943" s="15" t="str">
        <f t="shared" si="43"/>
        <v/>
      </c>
      <c r="B943" s="8"/>
      <c r="C943" s="77" t="str">
        <f>IFERROR(CONCATENATE(VLOOKUP(E943,تصنيفات!C:D,2,0),"/",VLOOKUP(B943,تصنيفات!A:B,2,0)),"")</f>
        <v/>
      </c>
      <c r="D943" s="77"/>
      <c r="E943" s="44"/>
      <c r="F943" s="51"/>
      <c r="G943" s="51">
        <v>0</v>
      </c>
      <c r="H943" s="15">
        <f t="shared" si="44"/>
        <v>0</v>
      </c>
      <c r="I943" s="51"/>
      <c r="J943" s="15" t="str">
        <f t="shared" si="45"/>
        <v/>
      </c>
      <c r="K943" s="51"/>
      <c r="L943" s="15" t="str">
        <f>IFERROR(INDEX(تصنيفات!E:E,MATCH($E943,تصنيفات!$C$1:'تصنيفات'!$C$1500,0)),"")</f>
        <v/>
      </c>
    </row>
    <row r="944" spans="1:12" x14ac:dyDescent="0.2">
      <c r="A944" s="15" t="str">
        <f t="shared" si="43"/>
        <v/>
      </c>
      <c r="B944" s="8"/>
      <c r="C944" s="77" t="str">
        <f>IFERROR(CONCATENATE(VLOOKUP(E944,تصنيفات!C:D,2,0),"/",VLOOKUP(B944,تصنيفات!A:B,2,0)),"")</f>
        <v/>
      </c>
      <c r="D944" s="77"/>
      <c r="E944" s="44"/>
      <c r="F944" s="51"/>
      <c r="G944" s="51">
        <v>0</v>
      </c>
      <c r="H944" s="15">
        <f t="shared" si="44"/>
        <v>0</v>
      </c>
      <c r="I944" s="51"/>
      <c r="J944" s="15" t="str">
        <f t="shared" si="45"/>
        <v/>
      </c>
      <c r="K944" s="51"/>
      <c r="L944" s="15" t="str">
        <f>IFERROR(INDEX(تصنيفات!E:E,MATCH($E944,تصنيفات!$C$1:'تصنيفات'!$C$1500,0)),"")</f>
        <v/>
      </c>
    </row>
    <row r="945" spans="1:12" x14ac:dyDescent="0.2">
      <c r="A945" s="15" t="str">
        <f t="shared" si="43"/>
        <v/>
      </c>
      <c r="B945" s="8"/>
      <c r="C945" s="77" t="str">
        <f>IFERROR(CONCATENATE(VLOOKUP(E945,تصنيفات!C:D,2,0),"/",VLOOKUP(B945,تصنيفات!A:B,2,0)),"")</f>
        <v/>
      </c>
      <c r="D945" s="77"/>
      <c r="E945" s="44"/>
      <c r="F945" s="51"/>
      <c r="G945" s="51">
        <v>0</v>
      </c>
      <c r="H945" s="15">
        <f t="shared" si="44"/>
        <v>0</v>
      </c>
      <c r="I945" s="51"/>
      <c r="J945" s="15" t="str">
        <f t="shared" si="45"/>
        <v/>
      </c>
      <c r="K945" s="51"/>
      <c r="L945" s="15" t="str">
        <f>IFERROR(INDEX(تصنيفات!E:E,MATCH($E945,تصنيفات!$C$1:'تصنيفات'!$C$1500,0)),"")</f>
        <v/>
      </c>
    </row>
    <row r="946" spans="1:12" x14ac:dyDescent="0.2">
      <c r="A946" s="15" t="str">
        <f t="shared" si="43"/>
        <v/>
      </c>
      <c r="B946" s="8"/>
      <c r="C946" s="77" t="str">
        <f>IFERROR(CONCATENATE(VLOOKUP(E946,تصنيفات!C:D,2,0),"/",VLOOKUP(B946,تصنيفات!A:B,2,0)),"")</f>
        <v/>
      </c>
      <c r="D946" s="77"/>
      <c r="E946" s="44"/>
      <c r="F946" s="51"/>
      <c r="G946" s="51">
        <v>0</v>
      </c>
      <c r="H946" s="15">
        <f t="shared" si="44"/>
        <v>0</v>
      </c>
      <c r="I946" s="51"/>
      <c r="J946" s="15" t="str">
        <f t="shared" si="45"/>
        <v/>
      </c>
      <c r="K946" s="51"/>
      <c r="L946" s="15" t="str">
        <f>IFERROR(INDEX(تصنيفات!E:E,MATCH($E946,تصنيفات!$C$1:'تصنيفات'!$C$1500,0)),"")</f>
        <v/>
      </c>
    </row>
    <row r="947" spans="1:12" x14ac:dyDescent="0.2">
      <c r="A947" s="15" t="str">
        <f t="shared" si="43"/>
        <v/>
      </c>
      <c r="B947" s="8"/>
      <c r="C947" s="77" t="str">
        <f>IFERROR(CONCATENATE(VLOOKUP(E947,تصنيفات!C:D,2,0),"/",VLOOKUP(B947,تصنيفات!A:B,2,0)),"")</f>
        <v/>
      </c>
      <c r="D947" s="77"/>
      <c r="E947" s="44"/>
      <c r="F947" s="51"/>
      <c r="G947" s="51">
        <v>0</v>
      </c>
      <c r="H947" s="15">
        <f t="shared" si="44"/>
        <v>0</v>
      </c>
      <c r="I947" s="51"/>
      <c r="J947" s="15" t="str">
        <f t="shared" si="45"/>
        <v/>
      </c>
      <c r="K947" s="51"/>
      <c r="L947" s="15" t="str">
        <f>IFERROR(INDEX(تصنيفات!E:E,MATCH($E947,تصنيفات!$C$1:'تصنيفات'!$C$1500,0)),"")</f>
        <v/>
      </c>
    </row>
    <row r="948" spans="1:12" x14ac:dyDescent="0.2">
      <c r="A948" s="15" t="str">
        <f t="shared" si="43"/>
        <v/>
      </c>
      <c r="B948" s="8"/>
      <c r="C948" s="77" t="str">
        <f>IFERROR(CONCATENATE(VLOOKUP(E948,تصنيفات!C:D,2,0),"/",VLOOKUP(B948,تصنيفات!A:B,2,0)),"")</f>
        <v/>
      </c>
      <c r="D948" s="77"/>
      <c r="E948" s="44"/>
      <c r="F948" s="51"/>
      <c r="G948" s="51">
        <v>0</v>
      </c>
      <c r="H948" s="15">
        <f t="shared" si="44"/>
        <v>0</v>
      </c>
      <c r="I948" s="51"/>
      <c r="J948" s="15" t="str">
        <f t="shared" si="45"/>
        <v/>
      </c>
      <c r="K948" s="51"/>
      <c r="L948" s="15" t="str">
        <f>IFERROR(INDEX(تصنيفات!E:E,MATCH($E948,تصنيفات!$C$1:'تصنيفات'!$C$1500,0)),"")</f>
        <v/>
      </c>
    </row>
    <row r="949" spans="1:12" x14ac:dyDescent="0.2">
      <c r="A949" s="15" t="str">
        <f t="shared" si="43"/>
        <v/>
      </c>
      <c r="B949" s="8"/>
      <c r="C949" s="77" t="str">
        <f>IFERROR(CONCATENATE(VLOOKUP(E949,تصنيفات!C:D,2,0),"/",VLOOKUP(B949,تصنيفات!A:B,2,0)),"")</f>
        <v/>
      </c>
      <c r="D949" s="77"/>
      <c r="E949" s="44"/>
      <c r="F949" s="51"/>
      <c r="G949" s="51">
        <v>0</v>
      </c>
      <c r="H949" s="15">
        <f t="shared" si="44"/>
        <v>0</v>
      </c>
      <c r="I949" s="51"/>
      <c r="J949" s="15" t="str">
        <f t="shared" si="45"/>
        <v/>
      </c>
      <c r="K949" s="51"/>
      <c r="L949" s="15" t="str">
        <f>IFERROR(INDEX(تصنيفات!E:E,MATCH($E949,تصنيفات!$C$1:'تصنيفات'!$C$1500,0)),"")</f>
        <v/>
      </c>
    </row>
    <row r="950" spans="1:12" x14ac:dyDescent="0.2">
      <c r="A950" s="15" t="str">
        <f t="shared" si="43"/>
        <v/>
      </c>
      <c r="B950" s="8"/>
      <c r="C950" s="77" t="str">
        <f>IFERROR(CONCATENATE(VLOOKUP(E950,تصنيفات!C:D,2,0),"/",VLOOKUP(B950,تصنيفات!A:B,2,0)),"")</f>
        <v/>
      </c>
      <c r="D950" s="77"/>
      <c r="E950" s="44"/>
      <c r="F950" s="51"/>
      <c r="G950" s="51">
        <v>0</v>
      </c>
      <c r="H950" s="15">
        <f t="shared" si="44"/>
        <v>0</v>
      </c>
      <c r="I950" s="51"/>
      <c r="J950" s="15" t="str">
        <f t="shared" si="45"/>
        <v/>
      </c>
      <c r="K950" s="51"/>
      <c r="L950" s="15" t="str">
        <f>IFERROR(INDEX(تصنيفات!E:E,MATCH($E950,تصنيفات!$C$1:'تصنيفات'!$C$1500,0)),"")</f>
        <v/>
      </c>
    </row>
    <row r="951" spans="1:12" x14ac:dyDescent="0.2">
      <c r="A951" s="15" t="str">
        <f t="shared" si="43"/>
        <v/>
      </c>
      <c r="B951" s="8"/>
      <c r="C951" s="77" t="str">
        <f>IFERROR(CONCATENATE(VLOOKUP(E951,تصنيفات!C:D,2,0),"/",VLOOKUP(B951,تصنيفات!A:B,2,0)),"")</f>
        <v/>
      </c>
      <c r="D951" s="77"/>
      <c r="E951" s="44"/>
      <c r="F951" s="51"/>
      <c r="G951" s="51">
        <v>0</v>
      </c>
      <c r="H951" s="15">
        <f t="shared" si="44"/>
        <v>0</v>
      </c>
      <c r="I951" s="51"/>
      <c r="J951" s="15" t="str">
        <f t="shared" si="45"/>
        <v/>
      </c>
      <c r="K951" s="51"/>
      <c r="L951" s="15" t="str">
        <f>IFERROR(INDEX(تصنيفات!E:E,MATCH($E951,تصنيفات!$C$1:'تصنيفات'!$C$1500,0)),"")</f>
        <v/>
      </c>
    </row>
    <row r="952" spans="1:12" x14ac:dyDescent="0.2">
      <c r="A952" s="15" t="str">
        <f t="shared" si="43"/>
        <v/>
      </c>
      <c r="B952" s="8"/>
      <c r="C952" s="77" t="str">
        <f>IFERROR(CONCATENATE(VLOOKUP(E952,تصنيفات!C:D,2,0),"/",VLOOKUP(B952,تصنيفات!A:B,2,0)),"")</f>
        <v/>
      </c>
      <c r="D952" s="77"/>
      <c r="E952" s="44"/>
      <c r="F952" s="51"/>
      <c r="G952" s="51">
        <v>0</v>
      </c>
      <c r="H952" s="15">
        <f t="shared" si="44"/>
        <v>0</v>
      </c>
      <c r="I952" s="51"/>
      <c r="J952" s="15" t="str">
        <f t="shared" si="45"/>
        <v/>
      </c>
      <c r="K952" s="51"/>
      <c r="L952" s="15" t="str">
        <f>IFERROR(INDEX(تصنيفات!E:E,MATCH($E952,تصنيفات!$C$1:'تصنيفات'!$C$1500,0)),"")</f>
        <v/>
      </c>
    </row>
    <row r="953" spans="1:12" x14ac:dyDescent="0.2">
      <c r="A953" s="15" t="str">
        <f t="shared" si="43"/>
        <v/>
      </c>
      <c r="B953" s="8"/>
      <c r="C953" s="77" t="str">
        <f>IFERROR(CONCATENATE(VLOOKUP(E953,تصنيفات!C:D,2,0),"/",VLOOKUP(B953,تصنيفات!A:B,2,0)),"")</f>
        <v/>
      </c>
      <c r="D953" s="77"/>
      <c r="E953" s="44"/>
      <c r="F953" s="51"/>
      <c r="G953" s="51">
        <v>0</v>
      </c>
      <c r="H953" s="15">
        <f t="shared" si="44"/>
        <v>0</v>
      </c>
      <c r="I953" s="51"/>
      <c r="J953" s="15" t="str">
        <f t="shared" si="45"/>
        <v/>
      </c>
      <c r="K953" s="51"/>
      <c r="L953" s="15" t="str">
        <f>IFERROR(INDEX(تصنيفات!E:E,MATCH($E953,تصنيفات!$C$1:'تصنيفات'!$C$1500,0)),"")</f>
        <v/>
      </c>
    </row>
    <row r="954" spans="1:12" x14ac:dyDescent="0.2">
      <c r="A954" s="15" t="str">
        <f t="shared" si="43"/>
        <v/>
      </c>
      <c r="B954" s="8"/>
      <c r="C954" s="77" t="str">
        <f>IFERROR(CONCATENATE(VLOOKUP(E954,تصنيفات!C:D,2,0),"/",VLOOKUP(B954,تصنيفات!A:B,2,0)),"")</f>
        <v/>
      </c>
      <c r="D954" s="77"/>
      <c r="E954" s="44"/>
      <c r="F954" s="51"/>
      <c r="G954" s="51">
        <v>0</v>
      </c>
      <c r="H954" s="15">
        <f t="shared" si="44"/>
        <v>0</v>
      </c>
      <c r="I954" s="51"/>
      <c r="J954" s="15" t="str">
        <f t="shared" si="45"/>
        <v/>
      </c>
      <c r="K954" s="51"/>
      <c r="L954" s="15" t="str">
        <f>IFERROR(INDEX(تصنيفات!E:E,MATCH($E954,تصنيفات!$C$1:'تصنيفات'!$C$1500,0)),"")</f>
        <v/>
      </c>
    </row>
    <row r="955" spans="1:12" x14ac:dyDescent="0.2">
      <c r="A955" s="15" t="str">
        <f t="shared" si="43"/>
        <v/>
      </c>
      <c r="B955" s="8"/>
      <c r="C955" s="77" t="str">
        <f>IFERROR(CONCATENATE(VLOOKUP(E955,تصنيفات!C:D,2,0),"/",VLOOKUP(B955,تصنيفات!A:B,2,0)),"")</f>
        <v/>
      </c>
      <c r="D955" s="77"/>
      <c r="E955" s="44"/>
      <c r="F955" s="51"/>
      <c r="G955" s="51">
        <v>0</v>
      </c>
      <c r="H955" s="15">
        <f t="shared" si="44"/>
        <v>0</v>
      </c>
      <c r="I955" s="51"/>
      <c r="J955" s="15" t="str">
        <f t="shared" si="45"/>
        <v/>
      </c>
      <c r="K955" s="51"/>
      <c r="L955" s="15" t="str">
        <f>IFERROR(INDEX(تصنيفات!E:E,MATCH($E955,تصنيفات!$C$1:'تصنيفات'!$C$1500,0)),"")</f>
        <v/>
      </c>
    </row>
    <row r="956" spans="1:12" x14ac:dyDescent="0.2">
      <c r="A956" s="15" t="str">
        <f t="shared" si="43"/>
        <v/>
      </c>
      <c r="B956" s="8"/>
      <c r="C956" s="77" t="str">
        <f>IFERROR(CONCATENATE(VLOOKUP(E956,تصنيفات!C:D,2,0),"/",VLOOKUP(B956,تصنيفات!A:B,2,0)),"")</f>
        <v/>
      </c>
      <c r="D956" s="77"/>
      <c r="E956" s="44"/>
      <c r="F956" s="51"/>
      <c r="G956" s="51">
        <v>0</v>
      </c>
      <c r="H956" s="15">
        <f t="shared" si="44"/>
        <v>0</v>
      </c>
      <c r="I956" s="51"/>
      <c r="J956" s="15" t="str">
        <f t="shared" si="45"/>
        <v/>
      </c>
      <c r="K956" s="51"/>
      <c r="L956" s="15" t="str">
        <f>IFERROR(INDEX(تصنيفات!E:E,MATCH($E956,تصنيفات!$C$1:'تصنيفات'!$C$1500,0)),"")</f>
        <v/>
      </c>
    </row>
    <row r="957" spans="1:12" x14ac:dyDescent="0.2">
      <c r="A957" s="15" t="str">
        <f t="shared" si="43"/>
        <v/>
      </c>
      <c r="B957" s="8"/>
      <c r="C957" s="77" t="str">
        <f>IFERROR(CONCATENATE(VLOOKUP(E957,تصنيفات!C:D,2,0),"/",VLOOKUP(B957,تصنيفات!A:B,2,0)),"")</f>
        <v/>
      </c>
      <c r="D957" s="77"/>
      <c r="E957" s="44"/>
      <c r="F957" s="51"/>
      <c r="G957" s="51">
        <v>0</v>
      </c>
      <c r="H957" s="15">
        <f t="shared" si="44"/>
        <v>0</v>
      </c>
      <c r="I957" s="51"/>
      <c r="J957" s="15" t="str">
        <f t="shared" si="45"/>
        <v/>
      </c>
      <c r="K957" s="51"/>
      <c r="L957" s="15" t="str">
        <f>IFERROR(INDEX(تصنيفات!E:E,MATCH($E957,تصنيفات!$C$1:'تصنيفات'!$C$1500,0)),"")</f>
        <v/>
      </c>
    </row>
    <row r="958" spans="1:12" x14ac:dyDescent="0.2">
      <c r="A958" s="15" t="str">
        <f t="shared" si="43"/>
        <v/>
      </c>
      <c r="B958" s="8"/>
      <c r="C958" s="77" t="str">
        <f>IFERROR(CONCATENATE(VLOOKUP(E958,تصنيفات!C:D,2,0),"/",VLOOKUP(B958,تصنيفات!A:B,2,0)),"")</f>
        <v/>
      </c>
      <c r="D958" s="77"/>
      <c r="E958" s="44"/>
      <c r="F958" s="51"/>
      <c r="G958" s="51">
        <v>0</v>
      </c>
      <c r="H958" s="15">
        <f t="shared" si="44"/>
        <v>0</v>
      </c>
      <c r="I958" s="51"/>
      <c r="J958" s="15" t="str">
        <f t="shared" si="45"/>
        <v/>
      </c>
      <c r="K958" s="51"/>
      <c r="L958" s="15" t="str">
        <f>IFERROR(INDEX(تصنيفات!E:E,MATCH($E958,تصنيفات!$C$1:'تصنيفات'!$C$1500,0)),"")</f>
        <v/>
      </c>
    </row>
    <row r="959" spans="1:12" x14ac:dyDescent="0.2">
      <c r="A959" s="15" t="str">
        <f t="shared" si="43"/>
        <v/>
      </c>
      <c r="B959" s="8"/>
      <c r="C959" s="77" t="str">
        <f>IFERROR(CONCATENATE(VLOOKUP(E959,تصنيفات!C:D,2,0),"/",VLOOKUP(B959,تصنيفات!A:B,2,0)),"")</f>
        <v/>
      </c>
      <c r="D959" s="77"/>
      <c r="E959" s="44"/>
      <c r="F959" s="51"/>
      <c r="G959" s="51">
        <v>0</v>
      </c>
      <c r="H959" s="15">
        <f t="shared" si="44"/>
        <v>0</v>
      </c>
      <c r="I959" s="51"/>
      <c r="J959" s="15" t="str">
        <f t="shared" si="45"/>
        <v/>
      </c>
      <c r="K959" s="51"/>
      <c r="L959" s="15" t="str">
        <f>IFERROR(INDEX(تصنيفات!E:E,MATCH($E959,تصنيفات!$C$1:'تصنيفات'!$C$1500,0)),"")</f>
        <v/>
      </c>
    </row>
    <row r="960" spans="1:12" x14ac:dyDescent="0.2">
      <c r="A960" s="15" t="str">
        <f t="shared" si="43"/>
        <v/>
      </c>
      <c r="B960" s="8"/>
      <c r="C960" s="77" t="str">
        <f>IFERROR(CONCATENATE(VLOOKUP(E960,تصنيفات!C:D,2,0),"/",VLOOKUP(B960,تصنيفات!A:B,2,0)),"")</f>
        <v/>
      </c>
      <c r="D960" s="77"/>
      <c r="E960" s="44"/>
      <c r="F960" s="51"/>
      <c r="G960" s="51">
        <v>0</v>
      </c>
      <c r="H960" s="15">
        <f t="shared" si="44"/>
        <v>0</v>
      </c>
      <c r="I960" s="51"/>
      <c r="J960" s="15" t="str">
        <f t="shared" si="45"/>
        <v/>
      </c>
      <c r="K960" s="51"/>
      <c r="L960" s="15" t="str">
        <f>IFERROR(INDEX(تصنيفات!E:E,MATCH($E960,تصنيفات!$C$1:'تصنيفات'!$C$1500,0)),"")</f>
        <v/>
      </c>
    </row>
    <row r="961" spans="1:12" x14ac:dyDescent="0.2">
      <c r="A961" s="15" t="str">
        <f t="shared" si="43"/>
        <v/>
      </c>
      <c r="B961" s="8"/>
      <c r="C961" s="77" t="str">
        <f>IFERROR(CONCATENATE(VLOOKUP(E961,تصنيفات!C:D,2,0),"/",VLOOKUP(B961,تصنيفات!A:B,2,0)),"")</f>
        <v/>
      </c>
      <c r="D961" s="77"/>
      <c r="E961" s="44"/>
      <c r="F961" s="51"/>
      <c r="G961" s="51">
        <v>0</v>
      </c>
      <c r="H961" s="15">
        <f t="shared" si="44"/>
        <v>0</v>
      </c>
      <c r="I961" s="51"/>
      <c r="J961" s="15" t="str">
        <f t="shared" si="45"/>
        <v/>
      </c>
      <c r="K961" s="51"/>
      <c r="L961" s="15" t="str">
        <f>IFERROR(INDEX(تصنيفات!E:E,MATCH($E961,تصنيفات!$C$1:'تصنيفات'!$C$1500,0)),"")</f>
        <v/>
      </c>
    </row>
    <row r="962" spans="1:12" x14ac:dyDescent="0.2">
      <c r="A962" s="15" t="str">
        <f t="shared" si="43"/>
        <v/>
      </c>
      <c r="B962" s="8"/>
      <c r="C962" s="77" t="str">
        <f>IFERROR(CONCATENATE(VLOOKUP(E962,تصنيفات!C:D,2,0),"/",VLOOKUP(B962,تصنيفات!A:B,2,0)),"")</f>
        <v/>
      </c>
      <c r="D962" s="77"/>
      <c r="E962" s="44"/>
      <c r="F962" s="51"/>
      <c r="G962" s="51">
        <v>0</v>
      </c>
      <c r="H962" s="15">
        <f t="shared" si="44"/>
        <v>0</v>
      </c>
      <c r="I962" s="51"/>
      <c r="J962" s="15" t="str">
        <f t="shared" si="45"/>
        <v/>
      </c>
      <c r="K962" s="51"/>
      <c r="L962" s="15" t="str">
        <f>IFERROR(INDEX(تصنيفات!E:E,MATCH($E962,تصنيفات!$C$1:'تصنيفات'!$C$1500,0)),"")</f>
        <v/>
      </c>
    </row>
    <row r="963" spans="1:12" x14ac:dyDescent="0.2">
      <c r="A963" s="15" t="str">
        <f t="shared" ref="A963:A1026" si="46">IF(B963="","",ROW()-1)</f>
        <v/>
      </c>
      <c r="B963" s="8"/>
      <c r="C963" s="77" t="str">
        <f>IFERROR(CONCATENATE(VLOOKUP(E963,تصنيفات!C:D,2,0),"/",VLOOKUP(B963,تصنيفات!A:B,2,0)),"")</f>
        <v/>
      </c>
      <c r="D963" s="77"/>
      <c r="E963" s="44"/>
      <c r="F963" s="51"/>
      <c r="G963" s="51">
        <v>0</v>
      </c>
      <c r="H963" s="15">
        <f t="shared" si="44"/>
        <v>0</v>
      </c>
      <c r="I963" s="51"/>
      <c r="J963" s="15" t="str">
        <f t="shared" si="45"/>
        <v/>
      </c>
      <c r="K963" s="51"/>
      <c r="L963" s="15" t="str">
        <f>IFERROR(INDEX(تصنيفات!E:E,MATCH($E963,تصنيفات!$C$1:'تصنيفات'!$C$1500,0)),"")</f>
        <v/>
      </c>
    </row>
    <row r="964" spans="1:12" x14ac:dyDescent="0.2">
      <c r="A964" s="15" t="str">
        <f t="shared" si="46"/>
        <v/>
      </c>
      <c r="B964" s="8"/>
      <c r="C964" s="77" t="str">
        <f>IFERROR(CONCATENATE(VLOOKUP(E964,تصنيفات!C:D,2,0),"/",VLOOKUP(B964,تصنيفات!A:B,2,0)),"")</f>
        <v/>
      </c>
      <c r="D964" s="77"/>
      <c r="E964" s="44"/>
      <c r="F964" s="51"/>
      <c r="G964" s="51">
        <v>0</v>
      </c>
      <c r="H964" s="15">
        <f t="shared" ref="H964:H1027" si="47">IFERROR(F964-G964,"")</f>
        <v>0</v>
      </c>
      <c r="I964" s="51"/>
      <c r="J964" s="15" t="str">
        <f t="shared" si="45"/>
        <v/>
      </c>
      <c r="K964" s="51"/>
      <c r="L964" s="15" t="str">
        <f>IFERROR(INDEX(تصنيفات!E:E,MATCH($E964,تصنيفات!$C$1:'تصنيفات'!$C$1500,0)),"")</f>
        <v/>
      </c>
    </row>
    <row r="965" spans="1:12" x14ac:dyDescent="0.2">
      <c r="A965" s="15" t="str">
        <f t="shared" si="46"/>
        <v/>
      </c>
      <c r="B965" s="8"/>
      <c r="C965" s="77" t="str">
        <f>IFERROR(CONCATENATE(VLOOKUP(E965,تصنيفات!C:D,2,0),"/",VLOOKUP(B965,تصنيفات!A:B,2,0)),"")</f>
        <v/>
      </c>
      <c r="D965" s="77"/>
      <c r="E965" s="44"/>
      <c r="F965" s="51"/>
      <c r="G965" s="51">
        <v>0</v>
      </c>
      <c r="H965" s="15">
        <f t="shared" si="47"/>
        <v>0</v>
      </c>
      <c r="I965" s="51"/>
      <c r="J965" s="15" t="str">
        <f t="shared" si="45"/>
        <v/>
      </c>
      <c r="K965" s="51"/>
      <c r="L965" s="15" t="str">
        <f>IFERROR(INDEX(تصنيفات!E:E,MATCH($E965,تصنيفات!$C$1:'تصنيفات'!$C$1500,0)),"")</f>
        <v/>
      </c>
    </row>
    <row r="966" spans="1:12" x14ac:dyDescent="0.2">
      <c r="A966" s="15" t="str">
        <f t="shared" si="46"/>
        <v/>
      </c>
      <c r="B966" s="8"/>
      <c r="C966" s="77" t="str">
        <f>IFERROR(CONCATENATE(VLOOKUP(E966,تصنيفات!C:D,2,0),"/",VLOOKUP(B966,تصنيفات!A:B,2,0)),"")</f>
        <v/>
      </c>
      <c r="D966" s="77"/>
      <c r="E966" s="44"/>
      <c r="F966" s="51"/>
      <c r="G966" s="51">
        <v>0</v>
      </c>
      <c r="H966" s="15">
        <f t="shared" si="47"/>
        <v>0</v>
      </c>
      <c r="I966" s="51"/>
      <c r="J966" s="15" t="str">
        <f t="shared" si="45"/>
        <v/>
      </c>
      <c r="K966" s="51"/>
      <c r="L966" s="15" t="str">
        <f>IFERROR(INDEX(تصنيفات!E:E,MATCH($E966,تصنيفات!$C$1:'تصنيفات'!$C$1500,0)),"")</f>
        <v/>
      </c>
    </row>
    <row r="967" spans="1:12" x14ac:dyDescent="0.2">
      <c r="A967" s="15" t="str">
        <f t="shared" si="46"/>
        <v/>
      </c>
      <c r="B967" s="8"/>
      <c r="C967" s="77" t="str">
        <f>IFERROR(CONCATENATE(VLOOKUP(E967,تصنيفات!C:D,2,0),"/",VLOOKUP(B967,تصنيفات!A:B,2,0)),"")</f>
        <v/>
      </c>
      <c r="D967" s="77"/>
      <c r="E967" s="44"/>
      <c r="F967" s="51"/>
      <c r="G967" s="51">
        <v>0</v>
      </c>
      <c r="H967" s="15">
        <f t="shared" si="47"/>
        <v>0</v>
      </c>
      <c r="I967" s="51"/>
      <c r="J967" s="15" t="str">
        <f t="shared" si="45"/>
        <v/>
      </c>
      <c r="K967" s="51"/>
      <c r="L967" s="15" t="str">
        <f>IFERROR(INDEX(تصنيفات!E:E,MATCH($E967,تصنيفات!$C$1:'تصنيفات'!$C$1500,0)),"")</f>
        <v/>
      </c>
    </row>
    <row r="968" spans="1:12" x14ac:dyDescent="0.2">
      <c r="A968" s="15" t="str">
        <f t="shared" si="46"/>
        <v/>
      </c>
      <c r="B968" s="8"/>
      <c r="C968" s="77" t="str">
        <f>IFERROR(CONCATENATE(VLOOKUP(E968,تصنيفات!C:D,2,0),"/",VLOOKUP(B968,تصنيفات!A:B,2,0)),"")</f>
        <v/>
      </c>
      <c r="D968" s="77"/>
      <c r="E968" s="44"/>
      <c r="F968" s="51"/>
      <c r="G968" s="51">
        <v>0</v>
      </c>
      <c r="H968" s="15">
        <f t="shared" si="47"/>
        <v>0</v>
      </c>
      <c r="I968" s="51"/>
      <c r="J968" s="15" t="str">
        <f t="shared" si="45"/>
        <v/>
      </c>
      <c r="K968" s="51"/>
      <c r="L968" s="15" t="str">
        <f>IFERROR(INDEX(تصنيفات!E:E,MATCH($E968,تصنيفات!$C$1:'تصنيفات'!$C$1500,0)),"")</f>
        <v/>
      </c>
    </row>
    <row r="969" spans="1:12" x14ac:dyDescent="0.2">
      <c r="A969" s="15" t="str">
        <f t="shared" si="46"/>
        <v/>
      </c>
      <c r="B969" s="8"/>
      <c r="C969" s="77" t="str">
        <f>IFERROR(CONCATENATE(VLOOKUP(E969,تصنيفات!C:D,2,0),"/",VLOOKUP(B969,تصنيفات!A:B,2,0)),"")</f>
        <v/>
      </c>
      <c r="D969" s="77"/>
      <c r="E969" s="44"/>
      <c r="F969" s="51"/>
      <c r="G969" s="51">
        <v>0</v>
      </c>
      <c r="H969" s="15">
        <f t="shared" si="47"/>
        <v>0</v>
      </c>
      <c r="I969" s="51"/>
      <c r="J969" s="15" t="str">
        <f t="shared" si="45"/>
        <v/>
      </c>
      <c r="K969" s="51"/>
      <c r="L969" s="15" t="str">
        <f>IFERROR(INDEX(تصنيفات!E:E,MATCH($E969,تصنيفات!$C$1:'تصنيفات'!$C$1500,0)),"")</f>
        <v/>
      </c>
    </row>
    <row r="970" spans="1:12" x14ac:dyDescent="0.2">
      <c r="A970" s="15" t="str">
        <f t="shared" si="46"/>
        <v/>
      </c>
      <c r="B970" s="8"/>
      <c r="C970" s="77" t="str">
        <f>IFERROR(CONCATENATE(VLOOKUP(E970,تصنيفات!C:D,2,0),"/",VLOOKUP(B970,تصنيفات!A:B,2,0)),"")</f>
        <v/>
      </c>
      <c r="D970" s="77"/>
      <c r="E970" s="44"/>
      <c r="F970" s="51"/>
      <c r="G970" s="51">
        <v>0</v>
      </c>
      <c r="H970" s="15">
        <f t="shared" si="47"/>
        <v>0</v>
      </c>
      <c r="I970" s="51"/>
      <c r="J970" s="15" t="str">
        <f t="shared" si="45"/>
        <v/>
      </c>
      <c r="K970" s="51"/>
      <c r="L970" s="15" t="str">
        <f>IFERROR(INDEX(تصنيفات!E:E,MATCH($E970,تصنيفات!$C$1:'تصنيفات'!$C$1500,0)),"")</f>
        <v/>
      </c>
    </row>
    <row r="971" spans="1:12" x14ac:dyDescent="0.2">
      <c r="A971" s="15" t="str">
        <f t="shared" si="46"/>
        <v/>
      </c>
      <c r="B971" s="8"/>
      <c r="C971" s="77" t="str">
        <f>IFERROR(CONCATENATE(VLOOKUP(E971,تصنيفات!C:D,2,0),"/",VLOOKUP(B971,تصنيفات!A:B,2,0)),"")</f>
        <v/>
      </c>
      <c r="D971" s="77"/>
      <c r="E971" s="44"/>
      <c r="F971" s="51"/>
      <c r="G971" s="51">
        <v>0</v>
      </c>
      <c r="H971" s="15">
        <f t="shared" si="47"/>
        <v>0</v>
      </c>
      <c r="I971" s="51"/>
      <c r="J971" s="15" t="str">
        <f t="shared" ref="J971:J1034" si="48">IFERROR(I971/F971,"")</f>
        <v/>
      </c>
      <c r="K971" s="51"/>
      <c r="L971" s="15" t="str">
        <f>IFERROR(INDEX(تصنيفات!E:E,MATCH($E971,تصنيفات!$C$1:'تصنيفات'!$C$1500,0)),"")</f>
        <v/>
      </c>
    </row>
    <row r="972" spans="1:12" x14ac:dyDescent="0.2">
      <c r="A972" s="15" t="str">
        <f t="shared" si="46"/>
        <v/>
      </c>
      <c r="B972" s="8"/>
      <c r="C972" s="77" t="str">
        <f>IFERROR(CONCATENATE(VLOOKUP(E972,تصنيفات!C:D,2,0),"/",VLOOKUP(B972,تصنيفات!A:B,2,0)),"")</f>
        <v/>
      </c>
      <c r="D972" s="77"/>
      <c r="E972" s="44"/>
      <c r="F972" s="51"/>
      <c r="G972" s="51">
        <v>0</v>
      </c>
      <c r="H972" s="15">
        <f t="shared" si="47"/>
        <v>0</v>
      </c>
      <c r="I972" s="51"/>
      <c r="J972" s="15" t="str">
        <f t="shared" si="48"/>
        <v/>
      </c>
      <c r="K972" s="51"/>
      <c r="L972" s="15" t="str">
        <f>IFERROR(INDEX(تصنيفات!E:E,MATCH($E972,تصنيفات!$C$1:'تصنيفات'!$C$1500,0)),"")</f>
        <v/>
      </c>
    </row>
    <row r="973" spans="1:12" x14ac:dyDescent="0.2">
      <c r="A973" s="15" t="str">
        <f t="shared" si="46"/>
        <v/>
      </c>
      <c r="B973" s="8"/>
      <c r="C973" s="77" t="str">
        <f>IFERROR(CONCATENATE(VLOOKUP(E973,تصنيفات!C:D,2,0),"/",VLOOKUP(B973,تصنيفات!A:B,2,0)),"")</f>
        <v/>
      </c>
      <c r="D973" s="77"/>
      <c r="E973" s="44"/>
      <c r="F973" s="51"/>
      <c r="G973" s="51">
        <v>0</v>
      </c>
      <c r="H973" s="15">
        <f t="shared" si="47"/>
        <v>0</v>
      </c>
      <c r="I973" s="51"/>
      <c r="J973" s="15" t="str">
        <f t="shared" si="48"/>
        <v/>
      </c>
      <c r="K973" s="51"/>
      <c r="L973" s="15" t="str">
        <f>IFERROR(INDEX(تصنيفات!E:E,MATCH($E973,تصنيفات!$C$1:'تصنيفات'!$C$1500,0)),"")</f>
        <v/>
      </c>
    </row>
    <row r="974" spans="1:12" x14ac:dyDescent="0.2">
      <c r="A974" s="15" t="str">
        <f t="shared" si="46"/>
        <v/>
      </c>
      <c r="B974" s="8"/>
      <c r="C974" s="77" t="str">
        <f>IFERROR(CONCATENATE(VLOOKUP(E974,تصنيفات!C:D,2,0),"/",VLOOKUP(B974,تصنيفات!A:B,2,0)),"")</f>
        <v/>
      </c>
      <c r="D974" s="77"/>
      <c r="E974" s="44"/>
      <c r="F974" s="51"/>
      <c r="G974" s="51">
        <v>0</v>
      </c>
      <c r="H974" s="15">
        <f t="shared" si="47"/>
        <v>0</v>
      </c>
      <c r="I974" s="51"/>
      <c r="J974" s="15" t="str">
        <f t="shared" si="48"/>
        <v/>
      </c>
      <c r="K974" s="51"/>
      <c r="L974" s="15" t="str">
        <f>IFERROR(INDEX(تصنيفات!E:E,MATCH($E974,تصنيفات!$C$1:'تصنيفات'!$C$1500,0)),"")</f>
        <v/>
      </c>
    </row>
    <row r="975" spans="1:12" x14ac:dyDescent="0.2">
      <c r="A975" s="15" t="str">
        <f t="shared" si="46"/>
        <v/>
      </c>
      <c r="B975" s="8"/>
      <c r="C975" s="77" t="str">
        <f>IFERROR(CONCATENATE(VLOOKUP(E975,تصنيفات!C:D,2,0),"/",VLOOKUP(B975,تصنيفات!A:B,2,0)),"")</f>
        <v/>
      </c>
      <c r="D975" s="77"/>
      <c r="E975" s="44"/>
      <c r="F975" s="51"/>
      <c r="G975" s="51">
        <v>0</v>
      </c>
      <c r="H975" s="15">
        <f t="shared" si="47"/>
        <v>0</v>
      </c>
      <c r="I975" s="51"/>
      <c r="J975" s="15" t="str">
        <f t="shared" si="48"/>
        <v/>
      </c>
      <c r="K975" s="51"/>
      <c r="L975" s="15" t="str">
        <f>IFERROR(INDEX(تصنيفات!E:E,MATCH($E975,تصنيفات!$C$1:'تصنيفات'!$C$1500,0)),"")</f>
        <v/>
      </c>
    </row>
    <row r="976" spans="1:12" x14ac:dyDescent="0.2">
      <c r="A976" s="15" t="str">
        <f t="shared" si="46"/>
        <v/>
      </c>
      <c r="B976" s="8"/>
      <c r="C976" s="77" t="str">
        <f>IFERROR(CONCATENATE(VLOOKUP(E976,تصنيفات!C:D,2,0),"/",VLOOKUP(B976,تصنيفات!A:B,2,0)),"")</f>
        <v/>
      </c>
      <c r="D976" s="77"/>
      <c r="E976" s="44"/>
      <c r="F976" s="51"/>
      <c r="G976" s="51">
        <v>0</v>
      </c>
      <c r="H976" s="15">
        <f t="shared" si="47"/>
        <v>0</v>
      </c>
      <c r="I976" s="51"/>
      <c r="J976" s="15" t="str">
        <f t="shared" si="48"/>
        <v/>
      </c>
      <c r="K976" s="51"/>
      <c r="L976" s="15" t="str">
        <f>IFERROR(INDEX(تصنيفات!E:E,MATCH($E976,تصنيفات!$C$1:'تصنيفات'!$C$1500,0)),"")</f>
        <v/>
      </c>
    </row>
    <row r="977" spans="1:12" x14ac:dyDescent="0.2">
      <c r="A977" s="15" t="str">
        <f t="shared" si="46"/>
        <v/>
      </c>
      <c r="B977" s="8"/>
      <c r="C977" s="77" t="str">
        <f>IFERROR(CONCATENATE(VLOOKUP(E977,تصنيفات!C:D,2,0),"/",VLOOKUP(B977,تصنيفات!A:B,2,0)),"")</f>
        <v/>
      </c>
      <c r="D977" s="77"/>
      <c r="E977" s="44"/>
      <c r="F977" s="51"/>
      <c r="G977" s="51">
        <v>0</v>
      </c>
      <c r="H977" s="15">
        <f t="shared" si="47"/>
        <v>0</v>
      </c>
      <c r="I977" s="51"/>
      <c r="J977" s="15" t="str">
        <f t="shared" si="48"/>
        <v/>
      </c>
      <c r="K977" s="51"/>
      <c r="L977" s="15" t="str">
        <f>IFERROR(INDEX(تصنيفات!E:E,MATCH($E977,تصنيفات!$C$1:'تصنيفات'!$C$1500,0)),"")</f>
        <v/>
      </c>
    </row>
    <row r="978" spans="1:12" x14ac:dyDescent="0.2">
      <c r="A978" s="15" t="str">
        <f t="shared" si="46"/>
        <v/>
      </c>
      <c r="B978" s="8"/>
      <c r="C978" s="77" t="str">
        <f>IFERROR(CONCATENATE(VLOOKUP(E978,تصنيفات!C:D,2,0),"/",VLOOKUP(B978,تصنيفات!A:B,2,0)),"")</f>
        <v/>
      </c>
      <c r="D978" s="77"/>
      <c r="E978" s="44"/>
      <c r="F978" s="51"/>
      <c r="G978" s="51">
        <v>0</v>
      </c>
      <c r="H978" s="15">
        <f t="shared" si="47"/>
        <v>0</v>
      </c>
      <c r="I978" s="51"/>
      <c r="J978" s="15" t="str">
        <f t="shared" si="48"/>
        <v/>
      </c>
      <c r="K978" s="51"/>
      <c r="L978" s="15" t="str">
        <f>IFERROR(INDEX(تصنيفات!E:E,MATCH($E978,تصنيفات!$C$1:'تصنيفات'!$C$1500,0)),"")</f>
        <v/>
      </c>
    </row>
    <row r="979" spans="1:12" x14ac:dyDescent="0.2">
      <c r="A979" s="15" t="str">
        <f t="shared" si="46"/>
        <v/>
      </c>
      <c r="B979" s="8"/>
      <c r="C979" s="77" t="str">
        <f>IFERROR(CONCATENATE(VLOOKUP(E979,تصنيفات!C:D,2,0),"/",VLOOKUP(B979,تصنيفات!A:B,2,0)),"")</f>
        <v/>
      </c>
      <c r="D979" s="77"/>
      <c r="E979" s="44"/>
      <c r="F979" s="51"/>
      <c r="G979" s="51">
        <v>0</v>
      </c>
      <c r="H979" s="15">
        <f t="shared" si="47"/>
        <v>0</v>
      </c>
      <c r="I979" s="51"/>
      <c r="J979" s="15" t="str">
        <f t="shared" si="48"/>
        <v/>
      </c>
      <c r="K979" s="51"/>
      <c r="L979" s="15" t="str">
        <f>IFERROR(INDEX(تصنيفات!E:E,MATCH($E979,تصنيفات!$C$1:'تصنيفات'!$C$1500,0)),"")</f>
        <v/>
      </c>
    </row>
    <row r="980" spans="1:12" x14ac:dyDescent="0.2">
      <c r="A980" s="15" t="str">
        <f t="shared" si="46"/>
        <v/>
      </c>
      <c r="B980" s="8"/>
      <c r="C980" s="77" t="str">
        <f>IFERROR(CONCATENATE(VLOOKUP(E980,تصنيفات!C:D,2,0),"/",VLOOKUP(B980,تصنيفات!A:B,2,0)),"")</f>
        <v/>
      </c>
      <c r="D980" s="77"/>
      <c r="E980" s="44"/>
      <c r="F980" s="51"/>
      <c r="G980" s="51">
        <v>0</v>
      </c>
      <c r="H980" s="15">
        <f t="shared" si="47"/>
        <v>0</v>
      </c>
      <c r="I980" s="51"/>
      <c r="J980" s="15" t="str">
        <f t="shared" si="48"/>
        <v/>
      </c>
      <c r="K980" s="51"/>
      <c r="L980" s="15" t="str">
        <f>IFERROR(INDEX(تصنيفات!E:E,MATCH($E980,تصنيفات!$C$1:'تصنيفات'!$C$1500,0)),"")</f>
        <v/>
      </c>
    </row>
    <row r="981" spans="1:12" x14ac:dyDescent="0.2">
      <c r="A981" s="15" t="str">
        <f t="shared" si="46"/>
        <v/>
      </c>
      <c r="B981" s="8"/>
      <c r="C981" s="77" t="str">
        <f>IFERROR(CONCATENATE(VLOOKUP(E981,تصنيفات!C:D,2,0),"/",VLOOKUP(B981,تصنيفات!A:B,2,0)),"")</f>
        <v/>
      </c>
      <c r="D981" s="77"/>
      <c r="E981" s="44"/>
      <c r="F981" s="51"/>
      <c r="G981" s="51">
        <v>0</v>
      </c>
      <c r="H981" s="15">
        <f t="shared" si="47"/>
        <v>0</v>
      </c>
      <c r="I981" s="51"/>
      <c r="J981" s="15" t="str">
        <f t="shared" si="48"/>
        <v/>
      </c>
      <c r="K981" s="51"/>
      <c r="L981" s="15" t="str">
        <f>IFERROR(INDEX(تصنيفات!E:E,MATCH($E981,تصنيفات!$C$1:'تصنيفات'!$C$1500,0)),"")</f>
        <v/>
      </c>
    </row>
    <row r="982" spans="1:12" x14ac:dyDescent="0.2">
      <c r="A982" s="15" t="str">
        <f t="shared" si="46"/>
        <v/>
      </c>
      <c r="B982" s="8"/>
      <c r="C982" s="77" t="str">
        <f>IFERROR(CONCATENATE(VLOOKUP(E982,تصنيفات!C:D,2,0),"/",VLOOKUP(B982,تصنيفات!A:B,2,0)),"")</f>
        <v/>
      </c>
      <c r="D982" s="77"/>
      <c r="E982" s="44"/>
      <c r="F982" s="51"/>
      <c r="G982" s="51">
        <v>0</v>
      </c>
      <c r="H982" s="15">
        <f t="shared" si="47"/>
        <v>0</v>
      </c>
      <c r="I982" s="51"/>
      <c r="J982" s="15" t="str">
        <f t="shared" si="48"/>
        <v/>
      </c>
      <c r="K982" s="51"/>
      <c r="L982" s="15" t="str">
        <f>IFERROR(INDEX(تصنيفات!E:E,MATCH($E982,تصنيفات!$C$1:'تصنيفات'!$C$1500,0)),"")</f>
        <v/>
      </c>
    </row>
    <row r="983" spans="1:12" x14ac:dyDescent="0.2">
      <c r="A983" s="15" t="str">
        <f t="shared" si="46"/>
        <v/>
      </c>
      <c r="B983" s="8"/>
      <c r="C983" s="77" t="str">
        <f>IFERROR(CONCATENATE(VLOOKUP(E983,تصنيفات!C:D,2,0),"/",VLOOKUP(B983,تصنيفات!A:B,2,0)),"")</f>
        <v/>
      </c>
      <c r="D983" s="77"/>
      <c r="E983" s="44"/>
      <c r="F983" s="51"/>
      <c r="G983" s="51">
        <v>0</v>
      </c>
      <c r="H983" s="15">
        <f t="shared" si="47"/>
        <v>0</v>
      </c>
      <c r="I983" s="51"/>
      <c r="J983" s="15" t="str">
        <f t="shared" si="48"/>
        <v/>
      </c>
      <c r="K983" s="51"/>
      <c r="L983" s="15" t="str">
        <f>IFERROR(INDEX(تصنيفات!E:E,MATCH($E983,تصنيفات!$C$1:'تصنيفات'!$C$1500,0)),"")</f>
        <v/>
      </c>
    </row>
    <row r="984" spans="1:12" x14ac:dyDescent="0.2">
      <c r="A984" s="15" t="str">
        <f t="shared" si="46"/>
        <v/>
      </c>
      <c r="B984" s="8"/>
      <c r="C984" s="77" t="str">
        <f>IFERROR(CONCATENATE(VLOOKUP(E984,تصنيفات!C:D,2,0),"/",VLOOKUP(B984,تصنيفات!A:B,2,0)),"")</f>
        <v/>
      </c>
      <c r="D984" s="77"/>
      <c r="E984" s="44"/>
      <c r="F984" s="51"/>
      <c r="G984" s="51">
        <v>0</v>
      </c>
      <c r="H984" s="15">
        <f t="shared" si="47"/>
        <v>0</v>
      </c>
      <c r="I984" s="51"/>
      <c r="J984" s="15" t="str">
        <f t="shared" si="48"/>
        <v/>
      </c>
      <c r="K984" s="51"/>
      <c r="L984" s="15" t="str">
        <f>IFERROR(INDEX(تصنيفات!E:E,MATCH($E984,تصنيفات!$C$1:'تصنيفات'!$C$1500,0)),"")</f>
        <v/>
      </c>
    </row>
    <row r="985" spans="1:12" x14ac:dyDescent="0.2">
      <c r="A985" s="15" t="str">
        <f t="shared" si="46"/>
        <v/>
      </c>
      <c r="B985" s="8"/>
      <c r="C985" s="77" t="str">
        <f>IFERROR(CONCATENATE(VLOOKUP(E985,تصنيفات!C:D,2,0),"/",VLOOKUP(B985,تصنيفات!A:B,2,0)),"")</f>
        <v/>
      </c>
      <c r="D985" s="77"/>
      <c r="E985" s="44"/>
      <c r="F985" s="51"/>
      <c r="G985" s="51">
        <v>0</v>
      </c>
      <c r="H985" s="15">
        <f t="shared" si="47"/>
        <v>0</v>
      </c>
      <c r="I985" s="51"/>
      <c r="J985" s="15" t="str">
        <f t="shared" si="48"/>
        <v/>
      </c>
      <c r="K985" s="51"/>
      <c r="L985" s="15" t="str">
        <f>IFERROR(INDEX(تصنيفات!E:E,MATCH($E985,تصنيفات!$C$1:'تصنيفات'!$C$1500,0)),"")</f>
        <v/>
      </c>
    </row>
    <row r="986" spans="1:12" x14ac:dyDescent="0.2">
      <c r="A986" s="15" t="str">
        <f t="shared" si="46"/>
        <v/>
      </c>
      <c r="B986" s="8"/>
      <c r="C986" s="77" t="str">
        <f>IFERROR(CONCATENATE(VLOOKUP(E986,تصنيفات!C:D,2,0),"/",VLOOKUP(B986,تصنيفات!A:B,2,0)),"")</f>
        <v/>
      </c>
      <c r="D986" s="77"/>
      <c r="E986" s="44"/>
      <c r="F986" s="51"/>
      <c r="G986" s="51">
        <v>0</v>
      </c>
      <c r="H986" s="15">
        <f t="shared" si="47"/>
        <v>0</v>
      </c>
      <c r="I986" s="51"/>
      <c r="J986" s="15" t="str">
        <f t="shared" si="48"/>
        <v/>
      </c>
      <c r="K986" s="51"/>
      <c r="L986" s="15" t="str">
        <f>IFERROR(INDEX(تصنيفات!E:E,MATCH($E986,تصنيفات!$C$1:'تصنيفات'!$C$1500,0)),"")</f>
        <v/>
      </c>
    </row>
    <row r="987" spans="1:12" x14ac:dyDescent="0.2">
      <c r="A987" s="15" t="str">
        <f t="shared" si="46"/>
        <v/>
      </c>
      <c r="B987" s="8"/>
      <c r="C987" s="77" t="str">
        <f>IFERROR(CONCATENATE(VLOOKUP(E987,تصنيفات!C:D,2,0),"/",VLOOKUP(B987,تصنيفات!A:B,2,0)),"")</f>
        <v/>
      </c>
      <c r="D987" s="77"/>
      <c r="E987" s="44"/>
      <c r="F987" s="51"/>
      <c r="G987" s="51">
        <v>0</v>
      </c>
      <c r="H987" s="15">
        <f t="shared" si="47"/>
        <v>0</v>
      </c>
      <c r="I987" s="51"/>
      <c r="J987" s="15" t="str">
        <f t="shared" si="48"/>
        <v/>
      </c>
      <c r="K987" s="51"/>
      <c r="L987" s="15" t="str">
        <f>IFERROR(INDEX(تصنيفات!E:E,MATCH($E987,تصنيفات!$C$1:'تصنيفات'!$C$1500,0)),"")</f>
        <v/>
      </c>
    </row>
    <row r="988" spans="1:12" x14ac:dyDescent="0.2">
      <c r="A988" s="15" t="str">
        <f t="shared" si="46"/>
        <v/>
      </c>
      <c r="B988" s="8"/>
      <c r="C988" s="77" t="str">
        <f>IFERROR(CONCATENATE(VLOOKUP(E988,تصنيفات!C:D,2,0),"/",VLOOKUP(B988,تصنيفات!A:B,2,0)),"")</f>
        <v/>
      </c>
      <c r="D988" s="77"/>
      <c r="E988" s="44"/>
      <c r="F988" s="51"/>
      <c r="G988" s="51">
        <v>0</v>
      </c>
      <c r="H988" s="15">
        <f t="shared" si="47"/>
        <v>0</v>
      </c>
      <c r="I988" s="51"/>
      <c r="J988" s="15" t="str">
        <f t="shared" si="48"/>
        <v/>
      </c>
      <c r="K988" s="51"/>
      <c r="L988" s="15" t="str">
        <f>IFERROR(INDEX(تصنيفات!E:E,MATCH($E988,تصنيفات!$C$1:'تصنيفات'!$C$1500,0)),"")</f>
        <v/>
      </c>
    </row>
    <row r="989" spans="1:12" x14ac:dyDescent="0.2">
      <c r="A989" s="15" t="str">
        <f t="shared" si="46"/>
        <v/>
      </c>
      <c r="B989" s="8"/>
      <c r="C989" s="77" t="str">
        <f>IFERROR(CONCATENATE(VLOOKUP(E989,تصنيفات!C:D,2,0),"/",VLOOKUP(B989,تصنيفات!A:B,2,0)),"")</f>
        <v/>
      </c>
      <c r="D989" s="77"/>
      <c r="E989" s="44"/>
      <c r="F989" s="51"/>
      <c r="G989" s="51">
        <v>0</v>
      </c>
      <c r="H989" s="15">
        <f t="shared" si="47"/>
        <v>0</v>
      </c>
      <c r="I989" s="51"/>
      <c r="J989" s="15" t="str">
        <f t="shared" si="48"/>
        <v/>
      </c>
      <c r="K989" s="51"/>
      <c r="L989" s="15" t="str">
        <f>IFERROR(INDEX(تصنيفات!E:E,MATCH($E989,تصنيفات!$C$1:'تصنيفات'!$C$1500,0)),"")</f>
        <v/>
      </c>
    </row>
    <row r="990" spans="1:12" x14ac:dyDescent="0.2">
      <c r="A990" s="15" t="str">
        <f t="shared" si="46"/>
        <v/>
      </c>
      <c r="B990" s="8"/>
      <c r="C990" s="77" t="str">
        <f>IFERROR(CONCATENATE(VLOOKUP(E990,تصنيفات!C:D,2,0),"/",VLOOKUP(B990,تصنيفات!A:B,2,0)),"")</f>
        <v/>
      </c>
      <c r="D990" s="77"/>
      <c r="E990" s="44"/>
      <c r="F990" s="51"/>
      <c r="G990" s="51">
        <v>0</v>
      </c>
      <c r="H990" s="15">
        <f t="shared" si="47"/>
        <v>0</v>
      </c>
      <c r="I990" s="51"/>
      <c r="J990" s="15" t="str">
        <f t="shared" si="48"/>
        <v/>
      </c>
      <c r="K990" s="51"/>
      <c r="L990" s="15" t="str">
        <f>IFERROR(INDEX(تصنيفات!E:E,MATCH($E990,تصنيفات!$C$1:'تصنيفات'!$C$1500,0)),"")</f>
        <v/>
      </c>
    </row>
    <row r="991" spans="1:12" x14ac:dyDescent="0.2">
      <c r="A991" s="15" t="str">
        <f t="shared" si="46"/>
        <v/>
      </c>
      <c r="B991" s="8"/>
      <c r="C991" s="77" t="str">
        <f>IFERROR(CONCATENATE(VLOOKUP(E991,تصنيفات!C:D,2,0),"/",VLOOKUP(B991,تصنيفات!A:B,2,0)),"")</f>
        <v/>
      </c>
      <c r="D991" s="77"/>
      <c r="E991" s="44"/>
      <c r="F991" s="51"/>
      <c r="G991" s="51">
        <v>0</v>
      </c>
      <c r="H991" s="15">
        <f t="shared" si="47"/>
        <v>0</v>
      </c>
      <c r="I991" s="51"/>
      <c r="J991" s="15" t="str">
        <f t="shared" si="48"/>
        <v/>
      </c>
      <c r="K991" s="51"/>
      <c r="L991" s="15" t="str">
        <f>IFERROR(INDEX(تصنيفات!E:E,MATCH($E991,تصنيفات!$C$1:'تصنيفات'!$C$1500,0)),"")</f>
        <v/>
      </c>
    </row>
    <row r="992" spans="1:12" x14ac:dyDescent="0.2">
      <c r="A992" s="15" t="str">
        <f t="shared" si="46"/>
        <v/>
      </c>
      <c r="B992" s="8"/>
      <c r="C992" s="77" t="str">
        <f>IFERROR(CONCATENATE(VLOOKUP(E992,تصنيفات!C:D,2,0),"/",VLOOKUP(B992,تصنيفات!A:B,2,0)),"")</f>
        <v/>
      </c>
      <c r="D992" s="77"/>
      <c r="E992" s="44"/>
      <c r="F992" s="51"/>
      <c r="G992" s="51">
        <v>0</v>
      </c>
      <c r="H992" s="15">
        <f t="shared" si="47"/>
        <v>0</v>
      </c>
      <c r="I992" s="51"/>
      <c r="J992" s="15" t="str">
        <f t="shared" si="48"/>
        <v/>
      </c>
      <c r="K992" s="51"/>
      <c r="L992" s="15" t="str">
        <f>IFERROR(INDEX(تصنيفات!E:E,MATCH($E992,تصنيفات!$C$1:'تصنيفات'!$C$1500,0)),"")</f>
        <v/>
      </c>
    </row>
    <row r="993" spans="1:12" x14ac:dyDescent="0.2">
      <c r="A993" s="15" t="str">
        <f t="shared" si="46"/>
        <v/>
      </c>
      <c r="B993" s="8"/>
      <c r="C993" s="77" t="str">
        <f>IFERROR(CONCATENATE(VLOOKUP(E993,تصنيفات!C:D,2,0),"/",VLOOKUP(B993,تصنيفات!A:B,2,0)),"")</f>
        <v/>
      </c>
      <c r="D993" s="77"/>
      <c r="E993" s="44"/>
      <c r="F993" s="51"/>
      <c r="G993" s="51">
        <v>0</v>
      </c>
      <c r="H993" s="15">
        <f t="shared" si="47"/>
        <v>0</v>
      </c>
      <c r="I993" s="51"/>
      <c r="J993" s="15" t="str">
        <f t="shared" si="48"/>
        <v/>
      </c>
      <c r="K993" s="51"/>
      <c r="L993" s="15" t="str">
        <f>IFERROR(INDEX(تصنيفات!E:E,MATCH($E993,تصنيفات!$C$1:'تصنيفات'!$C$1500,0)),"")</f>
        <v/>
      </c>
    </row>
    <row r="994" spans="1:12" x14ac:dyDescent="0.2">
      <c r="A994" s="15" t="str">
        <f t="shared" si="46"/>
        <v/>
      </c>
      <c r="B994" s="8"/>
      <c r="C994" s="77" t="str">
        <f>IFERROR(CONCATENATE(VLOOKUP(E994,تصنيفات!C:D,2,0),"/",VLOOKUP(B994,تصنيفات!A:B,2,0)),"")</f>
        <v/>
      </c>
      <c r="D994" s="77"/>
      <c r="E994" s="44"/>
      <c r="F994" s="51"/>
      <c r="G994" s="51">
        <v>0</v>
      </c>
      <c r="H994" s="15">
        <f t="shared" si="47"/>
        <v>0</v>
      </c>
      <c r="I994" s="51"/>
      <c r="J994" s="15" t="str">
        <f t="shared" si="48"/>
        <v/>
      </c>
      <c r="K994" s="51"/>
      <c r="L994" s="15" t="str">
        <f>IFERROR(INDEX(تصنيفات!E:E,MATCH($E994,تصنيفات!$C$1:'تصنيفات'!$C$1500,0)),"")</f>
        <v/>
      </c>
    </row>
    <row r="995" spans="1:12" x14ac:dyDescent="0.2">
      <c r="A995" s="15" t="str">
        <f t="shared" si="46"/>
        <v/>
      </c>
      <c r="B995" s="8"/>
      <c r="C995" s="77" t="str">
        <f>IFERROR(CONCATENATE(VLOOKUP(E995,تصنيفات!C:D,2,0),"/",VLOOKUP(B995,تصنيفات!A:B,2,0)),"")</f>
        <v/>
      </c>
      <c r="D995" s="77"/>
      <c r="E995" s="44"/>
      <c r="F995" s="51"/>
      <c r="G995" s="51">
        <v>0</v>
      </c>
      <c r="H995" s="15">
        <f t="shared" si="47"/>
        <v>0</v>
      </c>
      <c r="I995" s="51"/>
      <c r="J995" s="15" t="str">
        <f t="shared" si="48"/>
        <v/>
      </c>
      <c r="K995" s="51"/>
      <c r="L995" s="15" t="str">
        <f>IFERROR(INDEX(تصنيفات!E:E,MATCH($E995,تصنيفات!$C$1:'تصنيفات'!$C$1500,0)),"")</f>
        <v/>
      </c>
    </row>
    <row r="996" spans="1:12" x14ac:dyDescent="0.2">
      <c r="A996" s="15" t="str">
        <f t="shared" si="46"/>
        <v/>
      </c>
      <c r="B996" s="8"/>
      <c r="C996" s="77" t="str">
        <f>IFERROR(CONCATENATE(VLOOKUP(E996,تصنيفات!C:D,2,0),"/",VLOOKUP(B996,تصنيفات!A:B,2,0)),"")</f>
        <v/>
      </c>
      <c r="D996" s="77"/>
      <c r="E996" s="44"/>
      <c r="F996" s="51"/>
      <c r="G996" s="51">
        <v>0</v>
      </c>
      <c r="H996" s="15">
        <f t="shared" si="47"/>
        <v>0</v>
      </c>
      <c r="I996" s="51"/>
      <c r="J996" s="15" t="str">
        <f t="shared" si="48"/>
        <v/>
      </c>
      <c r="K996" s="51"/>
      <c r="L996" s="15" t="str">
        <f>IFERROR(INDEX(تصنيفات!E:E,MATCH($E996,تصنيفات!$C$1:'تصنيفات'!$C$1500,0)),"")</f>
        <v/>
      </c>
    </row>
    <row r="997" spans="1:12" x14ac:dyDescent="0.2">
      <c r="A997" s="15" t="str">
        <f t="shared" si="46"/>
        <v/>
      </c>
      <c r="B997" s="8"/>
      <c r="C997" s="77" t="str">
        <f>IFERROR(CONCATENATE(VLOOKUP(E997,تصنيفات!C:D,2,0),"/",VLOOKUP(B997,تصنيفات!A:B,2,0)),"")</f>
        <v/>
      </c>
      <c r="D997" s="77"/>
      <c r="E997" s="44"/>
      <c r="F997" s="51"/>
      <c r="G997" s="51">
        <v>0</v>
      </c>
      <c r="H997" s="15">
        <f t="shared" si="47"/>
        <v>0</v>
      </c>
      <c r="I997" s="51"/>
      <c r="J997" s="15" t="str">
        <f t="shared" si="48"/>
        <v/>
      </c>
      <c r="K997" s="51"/>
      <c r="L997" s="15" t="str">
        <f>IFERROR(INDEX(تصنيفات!E:E,MATCH($E997,تصنيفات!$C$1:'تصنيفات'!$C$1500,0)),"")</f>
        <v/>
      </c>
    </row>
    <row r="998" spans="1:12" x14ac:dyDescent="0.2">
      <c r="A998" s="15" t="str">
        <f t="shared" si="46"/>
        <v/>
      </c>
      <c r="B998" s="8"/>
      <c r="C998" s="77" t="str">
        <f>IFERROR(CONCATENATE(VLOOKUP(E998,تصنيفات!C:D,2,0),"/",VLOOKUP(B998,تصنيفات!A:B,2,0)),"")</f>
        <v/>
      </c>
      <c r="D998" s="77"/>
      <c r="E998" s="44"/>
      <c r="F998" s="51"/>
      <c r="G998" s="51">
        <v>0</v>
      </c>
      <c r="H998" s="15">
        <f t="shared" si="47"/>
        <v>0</v>
      </c>
      <c r="I998" s="51"/>
      <c r="J998" s="15" t="str">
        <f t="shared" si="48"/>
        <v/>
      </c>
      <c r="K998" s="51"/>
      <c r="L998" s="15" t="str">
        <f>IFERROR(INDEX(تصنيفات!E:E,MATCH($E998,تصنيفات!$C$1:'تصنيفات'!$C$1500,0)),"")</f>
        <v/>
      </c>
    </row>
    <row r="999" spans="1:12" x14ac:dyDescent="0.2">
      <c r="A999" s="15" t="str">
        <f t="shared" si="46"/>
        <v/>
      </c>
      <c r="B999" s="8"/>
      <c r="C999" s="77" t="str">
        <f>IFERROR(CONCATENATE(VLOOKUP(E999,تصنيفات!C:D,2,0),"/",VLOOKUP(B999,تصنيفات!A:B,2,0)),"")</f>
        <v/>
      </c>
      <c r="D999" s="77"/>
      <c r="E999" s="44"/>
      <c r="F999" s="51"/>
      <c r="G999" s="51">
        <v>0</v>
      </c>
      <c r="H999" s="15">
        <f t="shared" si="47"/>
        <v>0</v>
      </c>
      <c r="I999" s="51"/>
      <c r="J999" s="15" t="str">
        <f t="shared" si="48"/>
        <v/>
      </c>
      <c r="K999" s="51"/>
      <c r="L999" s="15" t="str">
        <f>IFERROR(INDEX(تصنيفات!E:E,MATCH($E999,تصنيفات!$C$1:'تصنيفات'!$C$1500,0)),"")</f>
        <v/>
      </c>
    </row>
    <row r="1000" spans="1:12" x14ac:dyDescent="0.2">
      <c r="A1000" s="15" t="str">
        <f t="shared" si="46"/>
        <v/>
      </c>
      <c r="B1000" s="8"/>
      <c r="C1000" s="77" t="str">
        <f>IFERROR(CONCATENATE(VLOOKUP(E1000,تصنيفات!C:D,2,0),"/",VLOOKUP(B1000,تصنيفات!A:B,2,0)),"")</f>
        <v/>
      </c>
      <c r="D1000" s="77"/>
      <c r="E1000" s="44"/>
      <c r="F1000" s="51"/>
      <c r="G1000" s="51">
        <v>0</v>
      </c>
      <c r="H1000" s="15">
        <f t="shared" si="47"/>
        <v>0</v>
      </c>
      <c r="I1000" s="51"/>
      <c r="J1000" s="15" t="str">
        <f t="shared" si="48"/>
        <v/>
      </c>
      <c r="K1000" s="51"/>
      <c r="L1000" s="15" t="str">
        <f>IFERROR(INDEX(تصنيفات!E:E,MATCH($E1000,تصنيفات!$C$1:'تصنيفات'!$C$1500,0)),"")</f>
        <v/>
      </c>
    </row>
    <row r="1001" spans="1:12" x14ac:dyDescent="0.2">
      <c r="A1001" s="15" t="str">
        <f t="shared" si="46"/>
        <v/>
      </c>
      <c r="B1001" s="8"/>
      <c r="C1001" s="77" t="str">
        <f>IFERROR(CONCATENATE(VLOOKUP(E1001,تصنيفات!C:D,2,0),"/",VLOOKUP(B1001,تصنيفات!A:B,2,0)),"")</f>
        <v/>
      </c>
      <c r="D1001" s="77"/>
      <c r="E1001" s="44"/>
      <c r="F1001" s="51"/>
      <c r="G1001" s="51">
        <v>0</v>
      </c>
      <c r="H1001" s="15">
        <f t="shared" si="47"/>
        <v>0</v>
      </c>
      <c r="I1001" s="51"/>
      <c r="J1001" s="15" t="str">
        <f t="shared" si="48"/>
        <v/>
      </c>
      <c r="K1001" s="51"/>
      <c r="L1001" s="15" t="str">
        <f>IFERROR(INDEX(تصنيفات!E:E,MATCH($E1001,تصنيفات!$C$1:'تصنيفات'!$C$1500,0)),"")</f>
        <v/>
      </c>
    </row>
    <row r="1002" spans="1:12" x14ac:dyDescent="0.2">
      <c r="A1002" s="15" t="str">
        <f t="shared" si="46"/>
        <v/>
      </c>
      <c r="B1002" s="8"/>
      <c r="C1002" s="77" t="str">
        <f>IFERROR(CONCATENATE(VLOOKUP(E1002,تصنيفات!C:D,2,0),"/",VLOOKUP(B1002,تصنيفات!A:B,2,0)),"")</f>
        <v/>
      </c>
      <c r="D1002" s="77"/>
      <c r="E1002" s="44"/>
      <c r="F1002" s="51"/>
      <c r="G1002" s="51">
        <v>0</v>
      </c>
      <c r="H1002" s="15">
        <f t="shared" si="47"/>
        <v>0</v>
      </c>
      <c r="I1002" s="51"/>
      <c r="J1002" s="15" t="str">
        <f t="shared" si="48"/>
        <v/>
      </c>
      <c r="K1002" s="51"/>
      <c r="L1002" s="15" t="str">
        <f>IFERROR(INDEX(تصنيفات!E:E,MATCH($E1002,تصنيفات!$C$1:'تصنيفات'!$C$1500,0)),"")</f>
        <v/>
      </c>
    </row>
    <row r="1003" spans="1:12" x14ac:dyDescent="0.2">
      <c r="A1003" s="15" t="str">
        <f t="shared" si="46"/>
        <v/>
      </c>
      <c r="B1003" s="8"/>
      <c r="C1003" s="77" t="str">
        <f>IFERROR(CONCATENATE(VLOOKUP(E1003,تصنيفات!C:D,2,0),"/",VLOOKUP(B1003,تصنيفات!A:B,2,0)),"")</f>
        <v/>
      </c>
      <c r="D1003" s="77"/>
      <c r="E1003" s="44"/>
      <c r="F1003" s="51"/>
      <c r="G1003" s="51">
        <v>0</v>
      </c>
      <c r="H1003" s="15">
        <f t="shared" si="47"/>
        <v>0</v>
      </c>
      <c r="I1003" s="51"/>
      <c r="J1003" s="15" t="str">
        <f t="shared" si="48"/>
        <v/>
      </c>
      <c r="K1003" s="51"/>
      <c r="L1003" s="15" t="str">
        <f>IFERROR(INDEX(تصنيفات!E:E,MATCH($E1003,تصنيفات!$C$1:'تصنيفات'!$C$1500,0)),"")</f>
        <v/>
      </c>
    </row>
    <row r="1004" spans="1:12" x14ac:dyDescent="0.2">
      <c r="A1004" s="15" t="str">
        <f t="shared" si="46"/>
        <v/>
      </c>
      <c r="B1004" s="8"/>
      <c r="C1004" s="77" t="str">
        <f>IFERROR(CONCATENATE(VLOOKUP(E1004,تصنيفات!C:D,2,0),"/",VLOOKUP(B1004,تصنيفات!A:B,2,0)),"")</f>
        <v/>
      </c>
      <c r="D1004" s="77"/>
      <c r="E1004" s="44"/>
      <c r="F1004" s="51"/>
      <c r="G1004" s="51">
        <v>0</v>
      </c>
      <c r="H1004" s="15">
        <f t="shared" si="47"/>
        <v>0</v>
      </c>
      <c r="I1004" s="51"/>
      <c r="J1004" s="15" t="str">
        <f t="shared" si="48"/>
        <v/>
      </c>
      <c r="K1004" s="51"/>
      <c r="L1004" s="15" t="str">
        <f>IFERROR(INDEX(تصنيفات!E:E,MATCH($E1004,تصنيفات!$C$1:'تصنيفات'!$C$1500,0)),"")</f>
        <v/>
      </c>
    </row>
    <row r="1005" spans="1:12" x14ac:dyDescent="0.2">
      <c r="A1005" s="15" t="str">
        <f t="shared" si="46"/>
        <v/>
      </c>
      <c r="B1005" s="8"/>
      <c r="C1005" s="77" t="str">
        <f>IFERROR(CONCATENATE(VLOOKUP(E1005,تصنيفات!C:D,2,0),"/",VLOOKUP(B1005,تصنيفات!A:B,2,0)),"")</f>
        <v/>
      </c>
      <c r="D1005" s="77"/>
      <c r="E1005" s="44"/>
      <c r="F1005" s="51"/>
      <c r="G1005" s="51">
        <v>0</v>
      </c>
      <c r="H1005" s="15">
        <f t="shared" si="47"/>
        <v>0</v>
      </c>
      <c r="I1005" s="51"/>
      <c r="J1005" s="15" t="str">
        <f t="shared" si="48"/>
        <v/>
      </c>
      <c r="K1005" s="51"/>
      <c r="L1005" s="15" t="str">
        <f>IFERROR(INDEX(تصنيفات!E:E,MATCH($E1005,تصنيفات!$C$1:'تصنيفات'!$C$1500,0)),"")</f>
        <v/>
      </c>
    </row>
    <row r="1006" spans="1:12" x14ac:dyDescent="0.2">
      <c r="A1006" s="15" t="str">
        <f t="shared" si="46"/>
        <v/>
      </c>
      <c r="B1006" s="8"/>
      <c r="C1006" s="77" t="str">
        <f>IFERROR(CONCATENATE(VLOOKUP(E1006,تصنيفات!C:D,2,0),"/",VLOOKUP(B1006,تصنيفات!A:B,2,0)),"")</f>
        <v/>
      </c>
      <c r="D1006" s="77"/>
      <c r="E1006" s="44"/>
      <c r="F1006" s="51"/>
      <c r="G1006" s="51">
        <v>0</v>
      </c>
      <c r="H1006" s="15">
        <f t="shared" si="47"/>
        <v>0</v>
      </c>
      <c r="I1006" s="51"/>
      <c r="J1006" s="15" t="str">
        <f t="shared" si="48"/>
        <v/>
      </c>
      <c r="K1006" s="51"/>
      <c r="L1006" s="15" t="str">
        <f>IFERROR(INDEX(تصنيفات!E:E,MATCH($E1006,تصنيفات!$C$1:'تصنيفات'!$C$1500,0)),"")</f>
        <v/>
      </c>
    </row>
    <row r="1007" spans="1:12" x14ac:dyDescent="0.2">
      <c r="A1007" s="15" t="str">
        <f t="shared" si="46"/>
        <v/>
      </c>
      <c r="B1007" s="8"/>
      <c r="C1007" s="77" t="str">
        <f>IFERROR(CONCATENATE(VLOOKUP(E1007,تصنيفات!C:D,2,0),"/",VLOOKUP(B1007,تصنيفات!A:B,2,0)),"")</f>
        <v/>
      </c>
      <c r="D1007" s="77"/>
      <c r="E1007" s="44"/>
      <c r="F1007" s="51"/>
      <c r="G1007" s="51">
        <v>0</v>
      </c>
      <c r="H1007" s="15">
        <f t="shared" si="47"/>
        <v>0</v>
      </c>
      <c r="I1007" s="51"/>
      <c r="J1007" s="15" t="str">
        <f t="shared" si="48"/>
        <v/>
      </c>
      <c r="K1007" s="51"/>
      <c r="L1007" s="15" t="str">
        <f>IFERROR(INDEX(تصنيفات!E:E,MATCH($E1007,تصنيفات!$C$1:'تصنيفات'!$C$1500,0)),"")</f>
        <v/>
      </c>
    </row>
    <row r="1008" spans="1:12" x14ac:dyDescent="0.2">
      <c r="A1008" s="15" t="str">
        <f t="shared" si="46"/>
        <v/>
      </c>
      <c r="B1008" s="8"/>
      <c r="C1008" s="77" t="str">
        <f>IFERROR(CONCATENATE(VLOOKUP(E1008,تصنيفات!C:D,2,0),"/",VLOOKUP(B1008,تصنيفات!A:B,2,0)),"")</f>
        <v/>
      </c>
      <c r="D1008" s="77"/>
      <c r="E1008" s="44"/>
      <c r="F1008" s="51"/>
      <c r="G1008" s="51">
        <v>0</v>
      </c>
      <c r="H1008" s="15">
        <f t="shared" si="47"/>
        <v>0</v>
      </c>
      <c r="I1008" s="51"/>
      <c r="J1008" s="15" t="str">
        <f t="shared" si="48"/>
        <v/>
      </c>
      <c r="K1008" s="51"/>
      <c r="L1008" s="15" t="str">
        <f>IFERROR(INDEX(تصنيفات!E:E,MATCH($E1008,تصنيفات!$C$1:'تصنيفات'!$C$1500,0)),"")</f>
        <v/>
      </c>
    </row>
    <row r="1009" spans="1:12" x14ac:dyDescent="0.2">
      <c r="A1009" s="15" t="str">
        <f t="shared" si="46"/>
        <v/>
      </c>
      <c r="B1009" s="8"/>
      <c r="C1009" s="77" t="str">
        <f>IFERROR(CONCATENATE(VLOOKUP(E1009,تصنيفات!C:D,2,0),"/",VLOOKUP(B1009,تصنيفات!A:B,2,0)),"")</f>
        <v/>
      </c>
      <c r="D1009" s="77"/>
      <c r="E1009" s="44"/>
      <c r="F1009" s="51"/>
      <c r="G1009" s="51">
        <v>0</v>
      </c>
      <c r="H1009" s="15">
        <f t="shared" si="47"/>
        <v>0</v>
      </c>
      <c r="I1009" s="51"/>
      <c r="J1009" s="15" t="str">
        <f t="shared" si="48"/>
        <v/>
      </c>
      <c r="K1009" s="51"/>
      <c r="L1009" s="15" t="str">
        <f>IFERROR(INDEX(تصنيفات!E:E,MATCH($E1009,تصنيفات!$C$1:'تصنيفات'!$C$1500,0)),"")</f>
        <v/>
      </c>
    </row>
    <row r="1010" spans="1:12" x14ac:dyDescent="0.2">
      <c r="A1010" s="15" t="str">
        <f t="shared" si="46"/>
        <v/>
      </c>
      <c r="B1010" s="8"/>
      <c r="C1010" s="77" t="str">
        <f>IFERROR(CONCATENATE(VLOOKUP(E1010,تصنيفات!C:D,2,0),"/",VLOOKUP(B1010,تصنيفات!A:B,2,0)),"")</f>
        <v/>
      </c>
      <c r="D1010" s="77"/>
      <c r="E1010" s="44"/>
      <c r="F1010" s="51"/>
      <c r="G1010" s="51">
        <v>0</v>
      </c>
      <c r="H1010" s="15">
        <f t="shared" si="47"/>
        <v>0</v>
      </c>
      <c r="I1010" s="51"/>
      <c r="J1010" s="15" t="str">
        <f t="shared" si="48"/>
        <v/>
      </c>
      <c r="K1010" s="51"/>
      <c r="L1010" s="15" t="str">
        <f>IFERROR(INDEX(تصنيفات!E:E,MATCH($E1010,تصنيفات!$C$1:'تصنيفات'!$C$1500,0)),"")</f>
        <v/>
      </c>
    </row>
    <row r="1011" spans="1:12" x14ac:dyDescent="0.2">
      <c r="A1011" s="15" t="str">
        <f t="shared" si="46"/>
        <v/>
      </c>
      <c r="B1011" s="8"/>
      <c r="C1011" s="77" t="str">
        <f>IFERROR(CONCATENATE(VLOOKUP(E1011,تصنيفات!C:D,2,0),"/",VLOOKUP(B1011,تصنيفات!A:B,2,0)),"")</f>
        <v/>
      </c>
      <c r="D1011" s="77"/>
      <c r="E1011" s="44"/>
      <c r="F1011" s="51"/>
      <c r="G1011" s="51">
        <v>0</v>
      </c>
      <c r="H1011" s="15">
        <f t="shared" si="47"/>
        <v>0</v>
      </c>
      <c r="I1011" s="51"/>
      <c r="J1011" s="15" t="str">
        <f t="shared" si="48"/>
        <v/>
      </c>
      <c r="K1011" s="51"/>
      <c r="L1011" s="15" t="str">
        <f>IFERROR(INDEX(تصنيفات!E:E,MATCH($E1011,تصنيفات!$C$1:'تصنيفات'!$C$1500,0)),"")</f>
        <v/>
      </c>
    </row>
    <row r="1012" spans="1:12" x14ac:dyDescent="0.2">
      <c r="A1012" s="15" t="str">
        <f t="shared" si="46"/>
        <v/>
      </c>
      <c r="B1012" s="8"/>
      <c r="C1012" s="77" t="str">
        <f>IFERROR(CONCATENATE(VLOOKUP(E1012,تصنيفات!C:D,2,0),"/",VLOOKUP(B1012,تصنيفات!A:B,2,0)),"")</f>
        <v/>
      </c>
      <c r="D1012" s="77"/>
      <c r="E1012" s="44"/>
      <c r="F1012" s="51"/>
      <c r="G1012" s="51">
        <v>0</v>
      </c>
      <c r="H1012" s="15">
        <f t="shared" si="47"/>
        <v>0</v>
      </c>
      <c r="I1012" s="51"/>
      <c r="J1012" s="15" t="str">
        <f t="shared" si="48"/>
        <v/>
      </c>
      <c r="K1012" s="51"/>
      <c r="L1012" s="15" t="str">
        <f>IFERROR(INDEX(تصنيفات!E:E,MATCH($E1012,تصنيفات!$C$1:'تصنيفات'!$C$1500,0)),"")</f>
        <v/>
      </c>
    </row>
    <row r="1013" spans="1:12" x14ac:dyDescent="0.2">
      <c r="A1013" s="15" t="str">
        <f t="shared" si="46"/>
        <v/>
      </c>
      <c r="B1013" s="8"/>
      <c r="C1013" s="77" t="str">
        <f>IFERROR(CONCATENATE(VLOOKUP(E1013,تصنيفات!C:D,2,0),"/",VLOOKUP(B1013,تصنيفات!A:B,2,0)),"")</f>
        <v/>
      </c>
      <c r="D1013" s="77"/>
      <c r="E1013" s="44"/>
      <c r="F1013" s="51"/>
      <c r="G1013" s="51">
        <v>0</v>
      </c>
      <c r="H1013" s="15">
        <f t="shared" si="47"/>
        <v>0</v>
      </c>
      <c r="I1013" s="51"/>
      <c r="J1013" s="15" t="str">
        <f t="shared" si="48"/>
        <v/>
      </c>
      <c r="K1013" s="51"/>
      <c r="L1013" s="15" t="str">
        <f>IFERROR(INDEX(تصنيفات!E:E,MATCH($E1013,تصنيفات!$C$1:'تصنيفات'!$C$1500,0)),"")</f>
        <v/>
      </c>
    </row>
    <row r="1014" spans="1:12" x14ac:dyDescent="0.2">
      <c r="A1014" s="15" t="str">
        <f t="shared" si="46"/>
        <v/>
      </c>
      <c r="B1014" s="8"/>
      <c r="C1014" s="77" t="str">
        <f>IFERROR(CONCATENATE(VLOOKUP(E1014,تصنيفات!C:D,2,0),"/",VLOOKUP(B1014,تصنيفات!A:B,2,0)),"")</f>
        <v/>
      </c>
      <c r="D1014" s="77"/>
      <c r="E1014" s="44"/>
      <c r="F1014" s="51"/>
      <c r="G1014" s="51">
        <v>0</v>
      </c>
      <c r="H1014" s="15">
        <f t="shared" si="47"/>
        <v>0</v>
      </c>
      <c r="I1014" s="51"/>
      <c r="J1014" s="15" t="str">
        <f t="shared" si="48"/>
        <v/>
      </c>
      <c r="K1014" s="51"/>
      <c r="L1014" s="15" t="str">
        <f>IFERROR(INDEX(تصنيفات!E:E,MATCH($E1014,تصنيفات!$C$1:'تصنيفات'!$C$1500,0)),"")</f>
        <v/>
      </c>
    </row>
    <row r="1015" spans="1:12" x14ac:dyDescent="0.2">
      <c r="A1015" s="15" t="str">
        <f t="shared" si="46"/>
        <v/>
      </c>
      <c r="B1015" s="8"/>
      <c r="C1015" s="77" t="str">
        <f>IFERROR(CONCATENATE(VLOOKUP(E1015,تصنيفات!C:D,2,0),"/",VLOOKUP(B1015,تصنيفات!A:B,2,0)),"")</f>
        <v/>
      </c>
      <c r="D1015" s="77"/>
      <c r="E1015" s="44"/>
      <c r="F1015" s="51"/>
      <c r="G1015" s="51">
        <v>0</v>
      </c>
      <c r="H1015" s="15">
        <f t="shared" si="47"/>
        <v>0</v>
      </c>
      <c r="I1015" s="51"/>
      <c r="J1015" s="15" t="str">
        <f t="shared" si="48"/>
        <v/>
      </c>
      <c r="K1015" s="51"/>
      <c r="L1015" s="15" t="str">
        <f>IFERROR(INDEX(تصنيفات!E:E,MATCH($E1015,تصنيفات!$C$1:'تصنيفات'!$C$1500,0)),"")</f>
        <v/>
      </c>
    </row>
    <row r="1016" spans="1:12" x14ac:dyDescent="0.2">
      <c r="A1016" s="15" t="str">
        <f t="shared" si="46"/>
        <v/>
      </c>
      <c r="B1016" s="8"/>
      <c r="C1016" s="77" t="str">
        <f>IFERROR(CONCATENATE(VLOOKUP(E1016,تصنيفات!C:D,2,0),"/",VLOOKUP(B1016,تصنيفات!A:B,2,0)),"")</f>
        <v/>
      </c>
      <c r="D1016" s="77"/>
      <c r="E1016" s="44"/>
      <c r="F1016" s="51"/>
      <c r="G1016" s="51">
        <v>0</v>
      </c>
      <c r="H1016" s="15">
        <f t="shared" si="47"/>
        <v>0</v>
      </c>
      <c r="I1016" s="51"/>
      <c r="J1016" s="15" t="str">
        <f t="shared" si="48"/>
        <v/>
      </c>
      <c r="K1016" s="51"/>
      <c r="L1016" s="15" t="str">
        <f>IFERROR(INDEX(تصنيفات!E:E,MATCH($E1016,تصنيفات!$C$1:'تصنيفات'!$C$1500,0)),"")</f>
        <v/>
      </c>
    </row>
    <row r="1017" spans="1:12" x14ac:dyDescent="0.2">
      <c r="A1017" s="15" t="str">
        <f t="shared" si="46"/>
        <v/>
      </c>
      <c r="B1017" s="8"/>
      <c r="C1017" s="77" t="str">
        <f>IFERROR(CONCATENATE(VLOOKUP(E1017,تصنيفات!C:D,2,0),"/",VLOOKUP(B1017,تصنيفات!A:B,2,0)),"")</f>
        <v/>
      </c>
      <c r="D1017" s="77"/>
      <c r="E1017" s="44"/>
      <c r="F1017" s="51"/>
      <c r="G1017" s="51">
        <v>0</v>
      </c>
      <c r="H1017" s="15">
        <f t="shared" si="47"/>
        <v>0</v>
      </c>
      <c r="I1017" s="51"/>
      <c r="J1017" s="15" t="str">
        <f t="shared" si="48"/>
        <v/>
      </c>
      <c r="K1017" s="51"/>
      <c r="L1017" s="15" t="str">
        <f>IFERROR(INDEX(تصنيفات!E:E,MATCH($E1017,تصنيفات!$C$1:'تصنيفات'!$C$1500,0)),"")</f>
        <v/>
      </c>
    </row>
    <row r="1018" spans="1:12" x14ac:dyDescent="0.2">
      <c r="A1018" s="15" t="str">
        <f t="shared" si="46"/>
        <v/>
      </c>
      <c r="B1018" s="8"/>
      <c r="C1018" s="77" t="str">
        <f>IFERROR(CONCATENATE(VLOOKUP(E1018,تصنيفات!C:D,2,0),"/",VLOOKUP(B1018,تصنيفات!A:B,2,0)),"")</f>
        <v/>
      </c>
      <c r="D1018" s="77"/>
      <c r="E1018" s="44"/>
      <c r="F1018" s="51"/>
      <c r="G1018" s="51">
        <v>0</v>
      </c>
      <c r="H1018" s="15">
        <f t="shared" si="47"/>
        <v>0</v>
      </c>
      <c r="I1018" s="51"/>
      <c r="J1018" s="15" t="str">
        <f t="shared" si="48"/>
        <v/>
      </c>
      <c r="K1018" s="51"/>
      <c r="L1018" s="15" t="str">
        <f>IFERROR(INDEX(تصنيفات!E:E,MATCH($E1018,تصنيفات!$C$1:'تصنيفات'!$C$1500,0)),"")</f>
        <v/>
      </c>
    </row>
    <row r="1019" spans="1:12" x14ac:dyDescent="0.2">
      <c r="A1019" s="15" t="str">
        <f t="shared" si="46"/>
        <v/>
      </c>
      <c r="B1019" s="8"/>
      <c r="C1019" s="77" t="str">
        <f>IFERROR(CONCATENATE(VLOOKUP(E1019,تصنيفات!C:D,2,0),"/",VLOOKUP(B1019,تصنيفات!A:B,2,0)),"")</f>
        <v/>
      </c>
      <c r="D1019" s="77"/>
      <c r="E1019" s="44"/>
      <c r="F1019" s="51"/>
      <c r="G1019" s="51">
        <v>0</v>
      </c>
      <c r="H1019" s="15">
        <f t="shared" si="47"/>
        <v>0</v>
      </c>
      <c r="I1019" s="51"/>
      <c r="J1019" s="15" t="str">
        <f t="shared" si="48"/>
        <v/>
      </c>
      <c r="K1019" s="51"/>
      <c r="L1019" s="15" t="str">
        <f>IFERROR(INDEX(تصنيفات!E:E,MATCH($E1019,تصنيفات!$C$1:'تصنيفات'!$C$1500,0)),"")</f>
        <v/>
      </c>
    </row>
    <row r="1020" spans="1:12" x14ac:dyDescent="0.2">
      <c r="A1020" s="15" t="str">
        <f t="shared" si="46"/>
        <v/>
      </c>
      <c r="B1020" s="8"/>
      <c r="C1020" s="77" t="str">
        <f>IFERROR(CONCATENATE(VLOOKUP(E1020,تصنيفات!C:D,2,0),"/",VLOOKUP(B1020,تصنيفات!A:B,2,0)),"")</f>
        <v/>
      </c>
      <c r="D1020" s="77"/>
      <c r="E1020" s="44"/>
      <c r="F1020" s="51"/>
      <c r="G1020" s="51">
        <v>0</v>
      </c>
      <c r="H1020" s="15">
        <f t="shared" si="47"/>
        <v>0</v>
      </c>
      <c r="I1020" s="51"/>
      <c r="J1020" s="15" t="str">
        <f t="shared" si="48"/>
        <v/>
      </c>
      <c r="K1020" s="51"/>
      <c r="L1020" s="15" t="str">
        <f>IFERROR(INDEX(تصنيفات!E:E,MATCH($E1020,تصنيفات!$C$1:'تصنيفات'!$C$1500,0)),"")</f>
        <v/>
      </c>
    </row>
    <row r="1021" spans="1:12" x14ac:dyDescent="0.2">
      <c r="A1021" s="15" t="str">
        <f t="shared" si="46"/>
        <v/>
      </c>
      <c r="B1021" s="8"/>
      <c r="C1021" s="77" t="str">
        <f>IFERROR(CONCATENATE(VLOOKUP(E1021,تصنيفات!C:D,2,0),"/",VLOOKUP(B1021,تصنيفات!A:B,2,0)),"")</f>
        <v/>
      </c>
      <c r="D1021" s="77"/>
      <c r="E1021" s="44"/>
      <c r="F1021" s="51"/>
      <c r="G1021" s="51">
        <v>0</v>
      </c>
      <c r="H1021" s="15">
        <f t="shared" si="47"/>
        <v>0</v>
      </c>
      <c r="I1021" s="51"/>
      <c r="J1021" s="15" t="str">
        <f t="shared" si="48"/>
        <v/>
      </c>
      <c r="K1021" s="51"/>
      <c r="L1021" s="15" t="str">
        <f>IFERROR(INDEX(تصنيفات!E:E,MATCH($E1021,تصنيفات!$C$1:'تصنيفات'!$C$1500,0)),"")</f>
        <v/>
      </c>
    </row>
    <row r="1022" spans="1:12" x14ac:dyDescent="0.2">
      <c r="A1022" s="15" t="str">
        <f t="shared" si="46"/>
        <v/>
      </c>
      <c r="B1022" s="8"/>
      <c r="C1022" s="77" t="str">
        <f>IFERROR(CONCATENATE(VLOOKUP(E1022,تصنيفات!C:D,2,0),"/",VLOOKUP(B1022,تصنيفات!A:B,2,0)),"")</f>
        <v/>
      </c>
      <c r="D1022" s="77"/>
      <c r="E1022" s="44"/>
      <c r="F1022" s="51"/>
      <c r="G1022" s="51">
        <v>0</v>
      </c>
      <c r="H1022" s="15">
        <f t="shared" si="47"/>
        <v>0</v>
      </c>
      <c r="I1022" s="51"/>
      <c r="J1022" s="15" t="str">
        <f t="shared" si="48"/>
        <v/>
      </c>
      <c r="K1022" s="51"/>
      <c r="L1022" s="15" t="str">
        <f>IFERROR(INDEX(تصنيفات!E:E,MATCH($E1022,تصنيفات!$C$1:'تصنيفات'!$C$1500,0)),"")</f>
        <v/>
      </c>
    </row>
    <row r="1023" spans="1:12" x14ac:dyDescent="0.2">
      <c r="A1023" s="15" t="str">
        <f t="shared" si="46"/>
        <v/>
      </c>
      <c r="B1023" s="8"/>
      <c r="C1023" s="77" t="str">
        <f>IFERROR(CONCATENATE(VLOOKUP(E1023,تصنيفات!C:D,2,0),"/",VLOOKUP(B1023,تصنيفات!A:B,2,0)),"")</f>
        <v/>
      </c>
      <c r="D1023" s="77"/>
      <c r="E1023" s="44"/>
      <c r="F1023" s="51"/>
      <c r="G1023" s="51">
        <v>0</v>
      </c>
      <c r="H1023" s="15">
        <f t="shared" si="47"/>
        <v>0</v>
      </c>
      <c r="I1023" s="51"/>
      <c r="J1023" s="15" t="str">
        <f t="shared" si="48"/>
        <v/>
      </c>
      <c r="K1023" s="51"/>
      <c r="L1023" s="15" t="str">
        <f>IFERROR(INDEX(تصنيفات!E:E,MATCH($E1023,تصنيفات!$C$1:'تصنيفات'!$C$1500,0)),"")</f>
        <v/>
      </c>
    </row>
    <row r="1024" spans="1:12" x14ac:dyDescent="0.2">
      <c r="A1024" s="15" t="str">
        <f t="shared" si="46"/>
        <v/>
      </c>
      <c r="B1024" s="8"/>
      <c r="C1024" s="77" t="str">
        <f>IFERROR(CONCATENATE(VLOOKUP(E1024,تصنيفات!C:D,2,0),"/",VLOOKUP(B1024,تصنيفات!A:B,2,0)),"")</f>
        <v/>
      </c>
      <c r="D1024" s="77"/>
      <c r="E1024" s="44"/>
      <c r="F1024" s="51"/>
      <c r="G1024" s="51">
        <v>0</v>
      </c>
      <c r="H1024" s="15">
        <f t="shared" si="47"/>
        <v>0</v>
      </c>
      <c r="I1024" s="51"/>
      <c r="J1024" s="15" t="str">
        <f t="shared" si="48"/>
        <v/>
      </c>
      <c r="K1024" s="51"/>
      <c r="L1024" s="15" t="str">
        <f>IFERROR(INDEX(تصنيفات!E:E,MATCH($E1024,تصنيفات!$C$1:'تصنيفات'!$C$1500,0)),"")</f>
        <v/>
      </c>
    </row>
    <row r="1025" spans="1:12" x14ac:dyDescent="0.2">
      <c r="A1025" s="15" t="str">
        <f t="shared" si="46"/>
        <v/>
      </c>
      <c r="B1025" s="8"/>
      <c r="C1025" s="77" t="str">
        <f>IFERROR(CONCATENATE(VLOOKUP(E1025,تصنيفات!C:D,2,0),"/",VLOOKUP(B1025,تصنيفات!A:B,2,0)),"")</f>
        <v/>
      </c>
      <c r="D1025" s="77"/>
      <c r="E1025" s="44"/>
      <c r="F1025" s="51"/>
      <c r="G1025" s="51">
        <v>0</v>
      </c>
      <c r="H1025" s="15">
        <f t="shared" si="47"/>
        <v>0</v>
      </c>
      <c r="I1025" s="51"/>
      <c r="J1025" s="15" t="str">
        <f t="shared" si="48"/>
        <v/>
      </c>
      <c r="K1025" s="51"/>
      <c r="L1025" s="15" t="str">
        <f>IFERROR(INDEX(تصنيفات!E:E,MATCH($E1025,تصنيفات!$C$1:'تصنيفات'!$C$1500,0)),"")</f>
        <v/>
      </c>
    </row>
    <row r="1026" spans="1:12" x14ac:dyDescent="0.2">
      <c r="A1026" s="15" t="str">
        <f t="shared" si="46"/>
        <v/>
      </c>
      <c r="B1026" s="8"/>
      <c r="C1026" s="77" t="str">
        <f>IFERROR(CONCATENATE(VLOOKUP(E1026,تصنيفات!C:D,2,0),"/",VLOOKUP(B1026,تصنيفات!A:B,2,0)),"")</f>
        <v/>
      </c>
      <c r="D1026" s="77"/>
      <c r="E1026" s="44"/>
      <c r="F1026" s="51"/>
      <c r="G1026" s="51">
        <v>0</v>
      </c>
      <c r="H1026" s="15">
        <f t="shared" si="47"/>
        <v>0</v>
      </c>
      <c r="I1026" s="51"/>
      <c r="J1026" s="15" t="str">
        <f t="shared" si="48"/>
        <v/>
      </c>
      <c r="K1026" s="51"/>
      <c r="L1026" s="15" t="str">
        <f>IFERROR(INDEX(تصنيفات!E:E,MATCH($E1026,تصنيفات!$C$1:'تصنيفات'!$C$1500,0)),"")</f>
        <v/>
      </c>
    </row>
    <row r="1027" spans="1:12" x14ac:dyDescent="0.2">
      <c r="A1027" s="15" t="str">
        <f t="shared" ref="A1027:A1090" si="49">IF(B1027="","",ROW()-1)</f>
        <v/>
      </c>
      <c r="B1027" s="8"/>
      <c r="C1027" s="77" t="str">
        <f>IFERROR(CONCATENATE(VLOOKUP(E1027,تصنيفات!C:D,2,0),"/",VLOOKUP(B1027,تصنيفات!A:B,2,0)),"")</f>
        <v/>
      </c>
      <c r="D1027" s="77"/>
      <c r="E1027" s="44"/>
      <c r="F1027" s="51"/>
      <c r="G1027" s="51">
        <v>0</v>
      </c>
      <c r="H1027" s="15">
        <f t="shared" si="47"/>
        <v>0</v>
      </c>
      <c r="I1027" s="51"/>
      <c r="J1027" s="15" t="str">
        <f t="shared" si="48"/>
        <v/>
      </c>
      <c r="K1027" s="51"/>
      <c r="L1027" s="15" t="str">
        <f>IFERROR(INDEX(تصنيفات!E:E,MATCH($E1027,تصنيفات!$C$1:'تصنيفات'!$C$1500,0)),"")</f>
        <v/>
      </c>
    </row>
    <row r="1028" spans="1:12" x14ac:dyDescent="0.2">
      <c r="A1028" s="15" t="str">
        <f t="shared" si="49"/>
        <v/>
      </c>
      <c r="B1028" s="8"/>
      <c r="C1028" s="77" t="str">
        <f>IFERROR(CONCATENATE(VLOOKUP(E1028,تصنيفات!C:D,2,0),"/",VLOOKUP(B1028,تصنيفات!A:B,2,0)),"")</f>
        <v/>
      </c>
      <c r="D1028" s="77"/>
      <c r="E1028" s="44"/>
      <c r="F1028" s="51"/>
      <c r="G1028" s="51">
        <v>0</v>
      </c>
      <c r="H1028" s="15">
        <f t="shared" ref="H1028:H1091" si="50">IFERROR(F1028-G1028,"")</f>
        <v>0</v>
      </c>
      <c r="I1028" s="51"/>
      <c r="J1028" s="15" t="str">
        <f t="shared" si="48"/>
        <v/>
      </c>
      <c r="K1028" s="51"/>
      <c r="L1028" s="15" t="str">
        <f>IFERROR(INDEX(تصنيفات!E:E,MATCH($E1028,تصنيفات!$C$1:'تصنيفات'!$C$1500,0)),"")</f>
        <v/>
      </c>
    </row>
    <row r="1029" spans="1:12" x14ac:dyDescent="0.2">
      <c r="A1029" s="15" t="str">
        <f t="shared" si="49"/>
        <v/>
      </c>
      <c r="B1029" s="8"/>
      <c r="C1029" s="77" t="str">
        <f>IFERROR(CONCATENATE(VLOOKUP(E1029,تصنيفات!C:D,2,0),"/",VLOOKUP(B1029,تصنيفات!A:B,2,0)),"")</f>
        <v/>
      </c>
      <c r="D1029" s="77"/>
      <c r="E1029" s="44"/>
      <c r="F1029" s="51"/>
      <c r="G1029" s="51">
        <v>0</v>
      </c>
      <c r="H1029" s="15">
        <f t="shared" si="50"/>
        <v>0</v>
      </c>
      <c r="I1029" s="51"/>
      <c r="J1029" s="15" t="str">
        <f t="shared" si="48"/>
        <v/>
      </c>
      <c r="K1029" s="51"/>
      <c r="L1029" s="15" t="str">
        <f>IFERROR(INDEX(تصنيفات!E:E,MATCH($E1029,تصنيفات!$C$1:'تصنيفات'!$C$1500,0)),"")</f>
        <v/>
      </c>
    </row>
    <row r="1030" spans="1:12" x14ac:dyDescent="0.2">
      <c r="A1030" s="15" t="str">
        <f t="shared" si="49"/>
        <v/>
      </c>
      <c r="B1030" s="8"/>
      <c r="C1030" s="77" t="str">
        <f>IFERROR(CONCATENATE(VLOOKUP(E1030,تصنيفات!C:D,2,0),"/",VLOOKUP(B1030,تصنيفات!A:B,2,0)),"")</f>
        <v/>
      </c>
      <c r="D1030" s="77"/>
      <c r="E1030" s="44"/>
      <c r="F1030" s="51"/>
      <c r="G1030" s="51">
        <v>0</v>
      </c>
      <c r="H1030" s="15">
        <f t="shared" si="50"/>
        <v>0</v>
      </c>
      <c r="I1030" s="51"/>
      <c r="J1030" s="15" t="str">
        <f t="shared" si="48"/>
        <v/>
      </c>
      <c r="K1030" s="51"/>
      <c r="L1030" s="15" t="str">
        <f>IFERROR(INDEX(تصنيفات!E:E,MATCH($E1030,تصنيفات!$C$1:'تصنيفات'!$C$1500,0)),"")</f>
        <v/>
      </c>
    </row>
    <row r="1031" spans="1:12" x14ac:dyDescent="0.2">
      <c r="A1031" s="15" t="str">
        <f t="shared" si="49"/>
        <v/>
      </c>
      <c r="B1031" s="8"/>
      <c r="C1031" s="77" t="str">
        <f>IFERROR(CONCATENATE(VLOOKUP(E1031,تصنيفات!C:D,2,0),"/",VLOOKUP(B1031,تصنيفات!A:B,2,0)),"")</f>
        <v/>
      </c>
      <c r="D1031" s="77"/>
      <c r="E1031" s="44"/>
      <c r="F1031" s="51"/>
      <c r="G1031" s="51">
        <v>0</v>
      </c>
      <c r="H1031" s="15">
        <f t="shared" si="50"/>
        <v>0</v>
      </c>
      <c r="I1031" s="51"/>
      <c r="J1031" s="15" t="str">
        <f t="shared" si="48"/>
        <v/>
      </c>
      <c r="K1031" s="51"/>
      <c r="L1031" s="15" t="str">
        <f>IFERROR(INDEX(تصنيفات!E:E,MATCH($E1031,تصنيفات!$C$1:'تصنيفات'!$C$1500,0)),"")</f>
        <v/>
      </c>
    </row>
    <row r="1032" spans="1:12" x14ac:dyDescent="0.2">
      <c r="A1032" s="15" t="str">
        <f t="shared" si="49"/>
        <v/>
      </c>
      <c r="B1032" s="8"/>
      <c r="C1032" s="77" t="str">
        <f>IFERROR(CONCATENATE(VLOOKUP(E1032,تصنيفات!C:D,2,0),"/",VLOOKUP(B1032,تصنيفات!A:B,2,0)),"")</f>
        <v/>
      </c>
      <c r="D1032" s="77"/>
      <c r="E1032" s="44"/>
      <c r="F1032" s="51"/>
      <c r="G1032" s="51">
        <v>0</v>
      </c>
      <c r="H1032" s="15">
        <f t="shared" si="50"/>
        <v>0</v>
      </c>
      <c r="I1032" s="51"/>
      <c r="J1032" s="15" t="str">
        <f t="shared" si="48"/>
        <v/>
      </c>
      <c r="K1032" s="51"/>
      <c r="L1032" s="15" t="str">
        <f>IFERROR(INDEX(تصنيفات!E:E,MATCH($E1032,تصنيفات!$C$1:'تصنيفات'!$C$1500,0)),"")</f>
        <v/>
      </c>
    </row>
    <row r="1033" spans="1:12" x14ac:dyDescent="0.2">
      <c r="A1033" s="15" t="str">
        <f t="shared" si="49"/>
        <v/>
      </c>
      <c r="B1033" s="8"/>
      <c r="C1033" s="77" t="str">
        <f>IFERROR(CONCATENATE(VLOOKUP(E1033,تصنيفات!C:D,2,0),"/",VLOOKUP(B1033,تصنيفات!A:B,2,0)),"")</f>
        <v/>
      </c>
      <c r="D1033" s="77"/>
      <c r="E1033" s="44"/>
      <c r="F1033" s="51"/>
      <c r="G1033" s="51">
        <v>0</v>
      </c>
      <c r="H1033" s="15">
        <f t="shared" si="50"/>
        <v>0</v>
      </c>
      <c r="I1033" s="51"/>
      <c r="J1033" s="15" t="str">
        <f t="shared" si="48"/>
        <v/>
      </c>
      <c r="K1033" s="51"/>
      <c r="L1033" s="15" t="str">
        <f>IFERROR(INDEX(تصنيفات!E:E,MATCH($E1033,تصنيفات!$C$1:'تصنيفات'!$C$1500,0)),"")</f>
        <v/>
      </c>
    </row>
    <row r="1034" spans="1:12" x14ac:dyDescent="0.2">
      <c r="A1034" s="15" t="str">
        <f t="shared" si="49"/>
        <v/>
      </c>
      <c r="B1034" s="8"/>
      <c r="C1034" s="77" t="str">
        <f>IFERROR(CONCATENATE(VLOOKUP(E1034,تصنيفات!C:D,2,0),"/",VLOOKUP(B1034,تصنيفات!A:B,2,0)),"")</f>
        <v/>
      </c>
      <c r="D1034" s="77"/>
      <c r="E1034" s="44"/>
      <c r="F1034" s="51"/>
      <c r="G1034" s="51">
        <v>0</v>
      </c>
      <c r="H1034" s="15">
        <f t="shared" si="50"/>
        <v>0</v>
      </c>
      <c r="I1034" s="51"/>
      <c r="J1034" s="15" t="str">
        <f t="shared" si="48"/>
        <v/>
      </c>
      <c r="K1034" s="51"/>
      <c r="L1034" s="15" t="str">
        <f>IFERROR(INDEX(تصنيفات!E:E,MATCH($E1034,تصنيفات!$C$1:'تصنيفات'!$C$1500,0)),"")</f>
        <v/>
      </c>
    </row>
    <row r="1035" spans="1:12" x14ac:dyDescent="0.2">
      <c r="A1035" s="15" t="str">
        <f t="shared" si="49"/>
        <v/>
      </c>
      <c r="B1035" s="8"/>
      <c r="C1035" s="77" t="str">
        <f>IFERROR(CONCATENATE(VLOOKUP(E1035,تصنيفات!C:D,2,0),"/",VLOOKUP(B1035,تصنيفات!A:B,2,0)),"")</f>
        <v/>
      </c>
      <c r="D1035" s="77"/>
      <c r="E1035" s="44"/>
      <c r="F1035" s="51"/>
      <c r="G1035" s="51">
        <v>0</v>
      </c>
      <c r="H1035" s="15">
        <f t="shared" si="50"/>
        <v>0</v>
      </c>
      <c r="I1035" s="51"/>
      <c r="J1035" s="15" t="str">
        <f t="shared" ref="J1035:J1098" si="51">IFERROR(I1035/F1035,"")</f>
        <v/>
      </c>
      <c r="K1035" s="51"/>
      <c r="L1035" s="15" t="str">
        <f>IFERROR(INDEX(تصنيفات!E:E,MATCH($E1035,تصنيفات!$C$1:'تصنيفات'!$C$1500,0)),"")</f>
        <v/>
      </c>
    </row>
    <row r="1036" spans="1:12" x14ac:dyDescent="0.2">
      <c r="A1036" s="15" t="str">
        <f t="shared" si="49"/>
        <v/>
      </c>
      <c r="B1036" s="8"/>
      <c r="C1036" s="77" t="str">
        <f>IFERROR(CONCATENATE(VLOOKUP(E1036,تصنيفات!C:D,2,0),"/",VLOOKUP(B1036,تصنيفات!A:B,2,0)),"")</f>
        <v/>
      </c>
      <c r="D1036" s="77"/>
      <c r="E1036" s="44"/>
      <c r="F1036" s="51"/>
      <c r="G1036" s="51">
        <v>0</v>
      </c>
      <c r="H1036" s="15">
        <f t="shared" si="50"/>
        <v>0</v>
      </c>
      <c r="I1036" s="51"/>
      <c r="J1036" s="15" t="str">
        <f t="shared" si="51"/>
        <v/>
      </c>
      <c r="K1036" s="51"/>
      <c r="L1036" s="15" t="str">
        <f>IFERROR(INDEX(تصنيفات!E:E,MATCH($E1036,تصنيفات!$C$1:'تصنيفات'!$C$1500,0)),"")</f>
        <v/>
      </c>
    </row>
    <row r="1037" spans="1:12" x14ac:dyDescent="0.2">
      <c r="A1037" s="15" t="str">
        <f t="shared" si="49"/>
        <v/>
      </c>
      <c r="B1037" s="8"/>
      <c r="C1037" s="77" t="str">
        <f>IFERROR(CONCATENATE(VLOOKUP(E1037,تصنيفات!C:D,2,0),"/",VLOOKUP(B1037,تصنيفات!A:B,2,0)),"")</f>
        <v/>
      </c>
      <c r="D1037" s="77"/>
      <c r="E1037" s="44"/>
      <c r="F1037" s="51"/>
      <c r="G1037" s="51">
        <v>0</v>
      </c>
      <c r="H1037" s="15">
        <f t="shared" si="50"/>
        <v>0</v>
      </c>
      <c r="I1037" s="51"/>
      <c r="J1037" s="15" t="str">
        <f t="shared" si="51"/>
        <v/>
      </c>
      <c r="K1037" s="51"/>
      <c r="L1037" s="15" t="str">
        <f>IFERROR(INDEX(تصنيفات!E:E,MATCH($E1037,تصنيفات!$C$1:'تصنيفات'!$C$1500,0)),"")</f>
        <v/>
      </c>
    </row>
    <row r="1038" spans="1:12" x14ac:dyDescent="0.2">
      <c r="A1038" s="15" t="str">
        <f t="shared" si="49"/>
        <v/>
      </c>
      <c r="B1038" s="8"/>
      <c r="C1038" s="77" t="str">
        <f>IFERROR(CONCATENATE(VLOOKUP(E1038,تصنيفات!C:D,2,0),"/",VLOOKUP(B1038,تصنيفات!A:B,2,0)),"")</f>
        <v/>
      </c>
      <c r="D1038" s="77"/>
      <c r="E1038" s="44"/>
      <c r="F1038" s="51"/>
      <c r="G1038" s="51">
        <v>0</v>
      </c>
      <c r="H1038" s="15">
        <f t="shared" si="50"/>
        <v>0</v>
      </c>
      <c r="I1038" s="51"/>
      <c r="J1038" s="15" t="str">
        <f t="shared" si="51"/>
        <v/>
      </c>
      <c r="K1038" s="51"/>
      <c r="L1038" s="15" t="str">
        <f>IFERROR(INDEX(تصنيفات!E:E,MATCH($E1038,تصنيفات!$C$1:'تصنيفات'!$C$1500,0)),"")</f>
        <v/>
      </c>
    </row>
    <row r="1039" spans="1:12" x14ac:dyDescent="0.2">
      <c r="A1039" s="15" t="str">
        <f t="shared" si="49"/>
        <v/>
      </c>
      <c r="B1039" s="8"/>
      <c r="C1039" s="77" t="str">
        <f>IFERROR(CONCATENATE(VLOOKUP(E1039,تصنيفات!C:D,2,0),"/",VLOOKUP(B1039,تصنيفات!A:B,2,0)),"")</f>
        <v/>
      </c>
      <c r="D1039" s="77"/>
      <c r="E1039" s="44"/>
      <c r="F1039" s="51"/>
      <c r="G1039" s="51">
        <v>0</v>
      </c>
      <c r="H1039" s="15">
        <f t="shared" si="50"/>
        <v>0</v>
      </c>
      <c r="I1039" s="51"/>
      <c r="J1039" s="15" t="str">
        <f t="shared" si="51"/>
        <v/>
      </c>
      <c r="K1039" s="51"/>
      <c r="L1039" s="15" t="str">
        <f>IFERROR(INDEX(تصنيفات!E:E,MATCH($E1039,تصنيفات!$C$1:'تصنيفات'!$C$1500,0)),"")</f>
        <v/>
      </c>
    </row>
    <row r="1040" spans="1:12" x14ac:dyDescent="0.2">
      <c r="A1040" s="15" t="str">
        <f t="shared" si="49"/>
        <v/>
      </c>
      <c r="B1040" s="8"/>
      <c r="C1040" s="77" t="str">
        <f>IFERROR(CONCATENATE(VLOOKUP(E1040,تصنيفات!C:D,2,0),"/",VLOOKUP(B1040,تصنيفات!A:B,2,0)),"")</f>
        <v/>
      </c>
      <c r="D1040" s="77"/>
      <c r="E1040" s="44"/>
      <c r="F1040" s="51"/>
      <c r="G1040" s="51">
        <v>0</v>
      </c>
      <c r="H1040" s="15">
        <f t="shared" si="50"/>
        <v>0</v>
      </c>
      <c r="I1040" s="51"/>
      <c r="J1040" s="15" t="str">
        <f t="shared" si="51"/>
        <v/>
      </c>
      <c r="K1040" s="51"/>
      <c r="L1040" s="15" t="str">
        <f>IFERROR(INDEX(تصنيفات!E:E,MATCH($E1040,تصنيفات!$C$1:'تصنيفات'!$C$1500,0)),"")</f>
        <v/>
      </c>
    </row>
    <row r="1041" spans="1:12" x14ac:dyDescent="0.2">
      <c r="A1041" s="15" t="str">
        <f t="shared" si="49"/>
        <v/>
      </c>
      <c r="B1041" s="8"/>
      <c r="C1041" s="77" t="str">
        <f>IFERROR(CONCATENATE(VLOOKUP(E1041,تصنيفات!C:D,2,0),"/",VLOOKUP(B1041,تصنيفات!A:B,2,0)),"")</f>
        <v/>
      </c>
      <c r="D1041" s="77"/>
      <c r="E1041" s="44"/>
      <c r="F1041" s="51"/>
      <c r="G1041" s="51">
        <v>0</v>
      </c>
      <c r="H1041" s="15">
        <f t="shared" si="50"/>
        <v>0</v>
      </c>
      <c r="I1041" s="51"/>
      <c r="J1041" s="15" t="str">
        <f t="shared" si="51"/>
        <v/>
      </c>
      <c r="K1041" s="51"/>
      <c r="L1041" s="15" t="str">
        <f>IFERROR(INDEX(تصنيفات!E:E,MATCH($E1041,تصنيفات!$C$1:'تصنيفات'!$C$1500,0)),"")</f>
        <v/>
      </c>
    </row>
    <row r="1042" spans="1:12" x14ac:dyDescent="0.2">
      <c r="A1042" s="15" t="str">
        <f t="shared" si="49"/>
        <v/>
      </c>
      <c r="B1042" s="8"/>
      <c r="C1042" s="77" t="str">
        <f>IFERROR(CONCATENATE(VLOOKUP(E1042,تصنيفات!C:D,2,0),"/",VLOOKUP(B1042,تصنيفات!A:B,2,0)),"")</f>
        <v/>
      </c>
      <c r="D1042" s="77"/>
      <c r="E1042" s="44"/>
      <c r="F1042" s="51"/>
      <c r="G1042" s="51">
        <v>0</v>
      </c>
      <c r="H1042" s="15">
        <f t="shared" si="50"/>
        <v>0</v>
      </c>
      <c r="I1042" s="51"/>
      <c r="J1042" s="15" t="str">
        <f t="shared" si="51"/>
        <v/>
      </c>
      <c r="K1042" s="51"/>
      <c r="L1042" s="15" t="str">
        <f>IFERROR(INDEX(تصنيفات!E:E,MATCH($E1042,تصنيفات!$C$1:'تصنيفات'!$C$1500,0)),"")</f>
        <v/>
      </c>
    </row>
    <row r="1043" spans="1:12" x14ac:dyDescent="0.2">
      <c r="A1043" s="15" t="str">
        <f t="shared" si="49"/>
        <v/>
      </c>
      <c r="B1043" s="8"/>
      <c r="C1043" s="77" t="str">
        <f>IFERROR(CONCATENATE(VLOOKUP(E1043,تصنيفات!C:D,2,0),"/",VLOOKUP(B1043,تصنيفات!A:B,2,0)),"")</f>
        <v/>
      </c>
      <c r="D1043" s="77"/>
      <c r="E1043" s="44"/>
      <c r="F1043" s="51"/>
      <c r="G1043" s="51">
        <v>0</v>
      </c>
      <c r="H1043" s="15">
        <f t="shared" si="50"/>
        <v>0</v>
      </c>
      <c r="I1043" s="51"/>
      <c r="J1043" s="15" t="str">
        <f t="shared" si="51"/>
        <v/>
      </c>
      <c r="K1043" s="51"/>
      <c r="L1043" s="15" t="str">
        <f>IFERROR(INDEX(تصنيفات!E:E,MATCH($E1043,تصنيفات!$C$1:'تصنيفات'!$C$1500,0)),"")</f>
        <v/>
      </c>
    </row>
    <row r="1044" spans="1:12" x14ac:dyDescent="0.2">
      <c r="A1044" s="15" t="str">
        <f t="shared" si="49"/>
        <v/>
      </c>
      <c r="B1044" s="8"/>
      <c r="C1044" s="77" t="str">
        <f>IFERROR(CONCATENATE(VLOOKUP(E1044,تصنيفات!C:D,2,0),"/",VLOOKUP(B1044,تصنيفات!A:B,2,0)),"")</f>
        <v/>
      </c>
      <c r="D1044" s="77"/>
      <c r="E1044" s="44"/>
      <c r="F1044" s="51"/>
      <c r="G1044" s="51">
        <v>0</v>
      </c>
      <c r="H1044" s="15">
        <f t="shared" si="50"/>
        <v>0</v>
      </c>
      <c r="I1044" s="51"/>
      <c r="J1044" s="15" t="str">
        <f t="shared" si="51"/>
        <v/>
      </c>
      <c r="K1044" s="51"/>
      <c r="L1044" s="15" t="str">
        <f>IFERROR(INDEX(تصنيفات!E:E,MATCH($E1044,تصنيفات!$C$1:'تصنيفات'!$C$1500,0)),"")</f>
        <v/>
      </c>
    </row>
    <row r="1045" spans="1:12" x14ac:dyDescent="0.2">
      <c r="A1045" s="15" t="str">
        <f t="shared" si="49"/>
        <v/>
      </c>
      <c r="B1045" s="8"/>
      <c r="C1045" s="77" t="str">
        <f>IFERROR(CONCATENATE(VLOOKUP(E1045,تصنيفات!C:D,2,0),"/",VLOOKUP(B1045,تصنيفات!A:B,2,0)),"")</f>
        <v/>
      </c>
      <c r="D1045" s="77"/>
      <c r="E1045" s="44"/>
      <c r="F1045" s="51"/>
      <c r="G1045" s="51">
        <v>0</v>
      </c>
      <c r="H1045" s="15">
        <f t="shared" si="50"/>
        <v>0</v>
      </c>
      <c r="I1045" s="51"/>
      <c r="J1045" s="15" t="str">
        <f t="shared" si="51"/>
        <v/>
      </c>
      <c r="K1045" s="51"/>
      <c r="L1045" s="15" t="str">
        <f>IFERROR(INDEX(تصنيفات!E:E,MATCH($E1045,تصنيفات!$C$1:'تصنيفات'!$C$1500,0)),"")</f>
        <v/>
      </c>
    </row>
    <row r="1046" spans="1:12" x14ac:dyDescent="0.2">
      <c r="A1046" s="15" t="str">
        <f t="shared" si="49"/>
        <v/>
      </c>
      <c r="B1046" s="8"/>
      <c r="C1046" s="77" t="str">
        <f>IFERROR(CONCATENATE(VLOOKUP(E1046,تصنيفات!C:D,2,0),"/",VLOOKUP(B1046,تصنيفات!A:B,2,0)),"")</f>
        <v/>
      </c>
      <c r="D1046" s="77"/>
      <c r="E1046" s="44"/>
      <c r="F1046" s="51"/>
      <c r="G1046" s="51">
        <v>0</v>
      </c>
      <c r="H1046" s="15">
        <f t="shared" si="50"/>
        <v>0</v>
      </c>
      <c r="I1046" s="51"/>
      <c r="J1046" s="15" t="str">
        <f t="shared" si="51"/>
        <v/>
      </c>
      <c r="K1046" s="51"/>
      <c r="L1046" s="15" t="str">
        <f>IFERROR(INDEX(تصنيفات!E:E,MATCH($E1046,تصنيفات!$C$1:'تصنيفات'!$C$1500,0)),"")</f>
        <v/>
      </c>
    </row>
    <row r="1047" spans="1:12" x14ac:dyDescent="0.2">
      <c r="A1047" s="15" t="str">
        <f t="shared" si="49"/>
        <v/>
      </c>
      <c r="B1047" s="8"/>
      <c r="C1047" s="77" t="str">
        <f>IFERROR(CONCATENATE(VLOOKUP(E1047,تصنيفات!C:D,2,0),"/",VLOOKUP(B1047,تصنيفات!A:B,2,0)),"")</f>
        <v/>
      </c>
      <c r="D1047" s="77"/>
      <c r="E1047" s="44"/>
      <c r="F1047" s="51"/>
      <c r="G1047" s="51">
        <v>0</v>
      </c>
      <c r="H1047" s="15">
        <f t="shared" si="50"/>
        <v>0</v>
      </c>
      <c r="I1047" s="51"/>
      <c r="J1047" s="15" t="str">
        <f t="shared" si="51"/>
        <v/>
      </c>
      <c r="K1047" s="51"/>
      <c r="L1047" s="15" t="str">
        <f>IFERROR(INDEX(تصنيفات!E:E,MATCH($E1047,تصنيفات!$C$1:'تصنيفات'!$C$1500,0)),"")</f>
        <v/>
      </c>
    </row>
    <row r="1048" spans="1:12" x14ac:dyDescent="0.2">
      <c r="A1048" s="15" t="str">
        <f t="shared" si="49"/>
        <v/>
      </c>
      <c r="B1048" s="8"/>
      <c r="C1048" s="77" t="str">
        <f>IFERROR(CONCATENATE(VLOOKUP(E1048,تصنيفات!C:D,2,0),"/",VLOOKUP(B1048,تصنيفات!A:B,2,0)),"")</f>
        <v/>
      </c>
      <c r="D1048" s="77"/>
      <c r="E1048" s="44"/>
      <c r="F1048" s="51"/>
      <c r="G1048" s="51">
        <v>0</v>
      </c>
      <c r="H1048" s="15">
        <f t="shared" si="50"/>
        <v>0</v>
      </c>
      <c r="I1048" s="51"/>
      <c r="J1048" s="15" t="str">
        <f t="shared" si="51"/>
        <v/>
      </c>
      <c r="K1048" s="51"/>
      <c r="L1048" s="15" t="str">
        <f>IFERROR(INDEX(تصنيفات!E:E,MATCH($E1048,تصنيفات!$C$1:'تصنيفات'!$C$1500,0)),"")</f>
        <v/>
      </c>
    </row>
    <row r="1049" spans="1:12" x14ac:dyDescent="0.2">
      <c r="A1049" s="15" t="str">
        <f t="shared" si="49"/>
        <v/>
      </c>
      <c r="B1049" s="8"/>
      <c r="C1049" s="77" t="str">
        <f>IFERROR(CONCATENATE(VLOOKUP(E1049,تصنيفات!C:D,2,0),"/",VLOOKUP(B1049,تصنيفات!A:B,2,0)),"")</f>
        <v/>
      </c>
      <c r="D1049" s="77"/>
      <c r="E1049" s="44"/>
      <c r="F1049" s="51"/>
      <c r="G1049" s="51">
        <v>0</v>
      </c>
      <c r="H1049" s="15">
        <f t="shared" si="50"/>
        <v>0</v>
      </c>
      <c r="I1049" s="51"/>
      <c r="J1049" s="15" t="str">
        <f t="shared" si="51"/>
        <v/>
      </c>
      <c r="K1049" s="51"/>
      <c r="L1049" s="15" t="str">
        <f>IFERROR(INDEX(تصنيفات!E:E,MATCH($E1049,تصنيفات!$C$1:'تصنيفات'!$C$1500,0)),"")</f>
        <v/>
      </c>
    </row>
    <row r="1050" spans="1:12" x14ac:dyDescent="0.2">
      <c r="A1050" s="15" t="str">
        <f t="shared" si="49"/>
        <v/>
      </c>
      <c r="B1050" s="8"/>
      <c r="C1050" s="77" t="str">
        <f>IFERROR(CONCATENATE(VLOOKUP(E1050,تصنيفات!C:D,2,0),"/",VLOOKUP(B1050,تصنيفات!A:B,2,0)),"")</f>
        <v/>
      </c>
      <c r="D1050" s="77"/>
      <c r="E1050" s="44"/>
      <c r="F1050" s="51"/>
      <c r="G1050" s="51">
        <v>0</v>
      </c>
      <c r="H1050" s="15">
        <f t="shared" si="50"/>
        <v>0</v>
      </c>
      <c r="I1050" s="51"/>
      <c r="J1050" s="15" t="str">
        <f t="shared" si="51"/>
        <v/>
      </c>
      <c r="K1050" s="51"/>
      <c r="L1050" s="15" t="str">
        <f>IFERROR(INDEX(تصنيفات!E:E,MATCH($E1050,تصنيفات!$C$1:'تصنيفات'!$C$1500,0)),"")</f>
        <v/>
      </c>
    </row>
    <row r="1051" spans="1:12" x14ac:dyDescent="0.2">
      <c r="A1051" s="15" t="str">
        <f t="shared" si="49"/>
        <v/>
      </c>
      <c r="B1051" s="8"/>
      <c r="C1051" s="77" t="str">
        <f>IFERROR(CONCATENATE(VLOOKUP(E1051,تصنيفات!C:D,2,0),"/",VLOOKUP(B1051,تصنيفات!A:B,2,0)),"")</f>
        <v/>
      </c>
      <c r="D1051" s="77"/>
      <c r="E1051" s="44"/>
      <c r="F1051" s="51"/>
      <c r="G1051" s="51">
        <v>0</v>
      </c>
      <c r="H1051" s="15">
        <f t="shared" si="50"/>
        <v>0</v>
      </c>
      <c r="I1051" s="51"/>
      <c r="J1051" s="15" t="str">
        <f t="shared" si="51"/>
        <v/>
      </c>
      <c r="K1051" s="51"/>
      <c r="L1051" s="15" t="str">
        <f>IFERROR(INDEX(تصنيفات!E:E,MATCH($E1051,تصنيفات!$C$1:'تصنيفات'!$C$1500,0)),"")</f>
        <v/>
      </c>
    </row>
    <row r="1052" spans="1:12" x14ac:dyDescent="0.2">
      <c r="A1052" s="15" t="str">
        <f t="shared" si="49"/>
        <v/>
      </c>
      <c r="B1052" s="8"/>
      <c r="C1052" s="77" t="str">
        <f>IFERROR(CONCATENATE(VLOOKUP(E1052,تصنيفات!C:D,2,0),"/",VLOOKUP(B1052,تصنيفات!A:B,2,0)),"")</f>
        <v/>
      </c>
      <c r="D1052" s="77"/>
      <c r="E1052" s="44"/>
      <c r="F1052" s="51"/>
      <c r="G1052" s="51">
        <v>0</v>
      </c>
      <c r="H1052" s="15">
        <f t="shared" si="50"/>
        <v>0</v>
      </c>
      <c r="I1052" s="51"/>
      <c r="J1052" s="15" t="str">
        <f t="shared" si="51"/>
        <v/>
      </c>
      <c r="K1052" s="51"/>
      <c r="L1052" s="15" t="str">
        <f>IFERROR(INDEX(تصنيفات!E:E,MATCH($E1052,تصنيفات!$C$1:'تصنيفات'!$C$1500,0)),"")</f>
        <v/>
      </c>
    </row>
    <row r="1053" spans="1:12" x14ac:dyDescent="0.2">
      <c r="A1053" s="15" t="str">
        <f t="shared" si="49"/>
        <v/>
      </c>
      <c r="B1053" s="8"/>
      <c r="C1053" s="77" t="str">
        <f>IFERROR(CONCATENATE(VLOOKUP(E1053,تصنيفات!C:D,2,0),"/",VLOOKUP(B1053,تصنيفات!A:B,2,0)),"")</f>
        <v/>
      </c>
      <c r="D1053" s="77"/>
      <c r="E1053" s="44"/>
      <c r="F1053" s="51"/>
      <c r="G1053" s="51">
        <v>0</v>
      </c>
      <c r="H1053" s="15">
        <f t="shared" si="50"/>
        <v>0</v>
      </c>
      <c r="I1053" s="51"/>
      <c r="J1053" s="15" t="str">
        <f t="shared" si="51"/>
        <v/>
      </c>
      <c r="K1053" s="51"/>
      <c r="L1053" s="15" t="str">
        <f>IFERROR(INDEX(تصنيفات!E:E,MATCH($E1053,تصنيفات!$C$1:'تصنيفات'!$C$1500,0)),"")</f>
        <v/>
      </c>
    </row>
    <row r="1054" spans="1:12" x14ac:dyDescent="0.2">
      <c r="A1054" s="15" t="str">
        <f t="shared" si="49"/>
        <v/>
      </c>
      <c r="B1054" s="8"/>
      <c r="C1054" s="77" t="str">
        <f>IFERROR(CONCATENATE(VLOOKUP(E1054,تصنيفات!C:D,2,0),"/",VLOOKUP(B1054,تصنيفات!A:B,2,0)),"")</f>
        <v/>
      </c>
      <c r="D1054" s="77"/>
      <c r="E1054" s="44"/>
      <c r="F1054" s="51"/>
      <c r="G1054" s="51">
        <v>0</v>
      </c>
      <c r="H1054" s="15">
        <f t="shared" si="50"/>
        <v>0</v>
      </c>
      <c r="I1054" s="51"/>
      <c r="J1054" s="15" t="str">
        <f t="shared" si="51"/>
        <v/>
      </c>
      <c r="K1054" s="51"/>
      <c r="L1054" s="15" t="str">
        <f>IFERROR(INDEX(تصنيفات!E:E,MATCH($E1054,تصنيفات!$C$1:'تصنيفات'!$C$1500,0)),"")</f>
        <v/>
      </c>
    </row>
    <row r="1055" spans="1:12" x14ac:dyDescent="0.2">
      <c r="A1055" s="15" t="str">
        <f t="shared" si="49"/>
        <v/>
      </c>
      <c r="B1055" s="8"/>
      <c r="C1055" s="77" t="str">
        <f>IFERROR(CONCATENATE(VLOOKUP(E1055,تصنيفات!C:D,2,0),"/",VLOOKUP(B1055,تصنيفات!A:B,2,0)),"")</f>
        <v/>
      </c>
      <c r="D1055" s="77"/>
      <c r="E1055" s="44"/>
      <c r="F1055" s="51"/>
      <c r="G1055" s="51">
        <v>0</v>
      </c>
      <c r="H1055" s="15">
        <f t="shared" si="50"/>
        <v>0</v>
      </c>
      <c r="I1055" s="51"/>
      <c r="J1055" s="15" t="str">
        <f t="shared" si="51"/>
        <v/>
      </c>
      <c r="K1055" s="51"/>
      <c r="L1055" s="15" t="str">
        <f>IFERROR(INDEX(تصنيفات!E:E,MATCH($E1055,تصنيفات!$C$1:'تصنيفات'!$C$1500,0)),"")</f>
        <v/>
      </c>
    </row>
    <row r="1056" spans="1:12" x14ac:dyDescent="0.2">
      <c r="A1056" s="15" t="str">
        <f t="shared" si="49"/>
        <v/>
      </c>
      <c r="B1056" s="8"/>
      <c r="C1056" s="77" t="str">
        <f>IFERROR(CONCATENATE(VLOOKUP(E1056,تصنيفات!C:D,2,0),"/",VLOOKUP(B1056,تصنيفات!A:B,2,0)),"")</f>
        <v/>
      </c>
      <c r="D1056" s="77"/>
      <c r="E1056" s="44"/>
      <c r="F1056" s="51"/>
      <c r="G1056" s="51">
        <v>0</v>
      </c>
      <c r="H1056" s="15">
        <f t="shared" si="50"/>
        <v>0</v>
      </c>
      <c r="I1056" s="51"/>
      <c r="J1056" s="15" t="str">
        <f t="shared" si="51"/>
        <v/>
      </c>
      <c r="K1056" s="51"/>
      <c r="L1056" s="15" t="str">
        <f>IFERROR(INDEX(تصنيفات!E:E,MATCH($E1056,تصنيفات!$C$1:'تصنيفات'!$C$1500,0)),"")</f>
        <v/>
      </c>
    </row>
    <row r="1057" spans="1:12" x14ac:dyDescent="0.2">
      <c r="A1057" s="15" t="str">
        <f t="shared" si="49"/>
        <v/>
      </c>
      <c r="B1057" s="8"/>
      <c r="C1057" s="77" t="str">
        <f>IFERROR(CONCATENATE(VLOOKUP(E1057,تصنيفات!C:D,2,0),"/",VLOOKUP(B1057,تصنيفات!A:B,2,0)),"")</f>
        <v/>
      </c>
      <c r="D1057" s="77"/>
      <c r="E1057" s="44"/>
      <c r="F1057" s="51"/>
      <c r="G1057" s="51">
        <v>0</v>
      </c>
      <c r="H1057" s="15">
        <f t="shared" si="50"/>
        <v>0</v>
      </c>
      <c r="I1057" s="51"/>
      <c r="J1057" s="15" t="str">
        <f t="shared" si="51"/>
        <v/>
      </c>
      <c r="K1057" s="51"/>
      <c r="L1057" s="15" t="str">
        <f>IFERROR(INDEX(تصنيفات!E:E,MATCH($E1057,تصنيفات!$C$1:'تصنيفات'!$C$1500,0)),"")</f>
        <v/>
      </c>
    </row>
    <row r="1058" spans="1:12" x14ac:dyDescent="0.2">
      <c r="A1058" s="15" t="str">
        <f t="shared" si="49"/>
        <v/>
      </c>
      <c r="B1058" s="8"/>
      <c r="C1058" s="77" t="str">
        <f>IFERROR(CONCATENATE(VLOOKUP(E1058,تصنيفات!C:D,2,0),"/",VLOOKUP(B1058,تصنيفات!A:B,2,0)),"")</f>
        <v/>
      </c>
      <c r="D1058" s="77"/>
      <c r="E1058" s="44"/>
      <c r="F1058" s="51"/>
      <c r="G1058" s="51">
        <v>0</v>
      </c>
      <c r="H1058" s="15">
        <f t="shared" si="50"/>
        <v>0</v>
      </c>
      <c r="I1058" s="51"/>
      <c r="J1058" s="15" t="str">
        <f t="shared" si="51"/>
        <v/>
      </c>
      <c r="K1058" s="51"/>
      <c r="L1058" s="15" t="str">
        <f>IFERROR(INDEX(تصنيفات!E:E,MATCH($E1058,تصنيفات!$C$1:'تصنيفات'!$C$1500,0)),"")</f>
        <v/>
      </c>
    </row>
    <row r="1059" spans="1:12" x14ac:dyDescent="0.2">
      <c r="A1059" s="15" t="str">
        <f t="shared" si="49"/>
        <v/>
      </c>
      <c r="B1059" s="8"/>
      <c r="C1059" s="77" t="str">
        <f>IFERROR(CONCATENATE(VLOOKUP(E1059,تصنيفات!C:D,2,0),"/",VLOOKUP(B1059,تصنيفات!A:B,2,0)),"")</f>
        <v/>
      </c>
      <c r="D1059" s="77"/>
      <c r="E1059" s="44"/>
      <c r="F1059" s="51"/>
      <c r="G1059" s="51">
        <v>0</v>
      </c>
      <c r="H1059" s="15">
        <f t="shared" si="50"/>
        <v>0</v>
      </c>
      <c r="I1059" s="51"/>
      <c r="J1059" s="15" t="str">
        <f t="shared" si="51"/>
        <v/>
      </c>
      <c r="K1059" s="51"/>
      <c r="L1059" s="15" t="str">
        <f>IFERROR(INDEX(تصنيفات!E:E,MATCH($E1059,تصنيفات!$C$1:'تصنيفات'!$C$1500,0)),"")</f>
        <v/>
      </c>
    </row>
    <row r="1060" spans="1:12" x14ac:dyDescent="0.2">
      <c r="A1060" s="15" t="str">
        <f t="shared" si="49"/>
        <v/>
      </c>
      <c r="B1060" s="8"/>
      <c r="C1060" s="77" t="str">
        <f>IFERROR(CONCATENATE(VLOOKUP(E1060,تصنيفات!C:D,2,0),"/",VLOOKUP(B1060,تصنيفات!A:B,2,0)),"")</f>
        <v/>
      </c>
      <c r="D1060" s="77"/>
      <c r="E1060" s="44"/>
      <c r="F1060" s="51"/>
      <c r="G1060" s="51">
        <v>0</v>
      </c>
      <c r="H1060" s="15">
        <f t="shared" si="50"/>
        <v>0</v>
      </c>
      <c r="I1060" s="51"/>
      <c r="J1060" s="15" t="str">
        <f t="shared" si="51"/>
        <v/>
      </c>
      <c r="K1060" s="51"/>
      <c r="L1060" s="15" t="str">
        <f>IFERROR(INDEX(تصنيفات!E:E,MATCH($E1060,تصنيفات!$C$1:'تصنيفات'!$C$1500,0)),"")</f>
        <v/>
      </c>
    </row>
    <row r="1061" spans="1:12" x14ac:dyDescent="0.2">
      <c r="A1061" s="15" t="str">
        <f t="shared" si="49"/>
        <v/>
      </c>
      <c r="B1061" s="8"/>
      <c r="C1061" s="77" t="str">
        <f>IFERROR(CONCATENATE(VLOOKUP(E1061,تصنيفات!C:D,2,0),"/",VLOOKUP(B1061,تصنيفات!A:B,2,0)),"")</f>
        <v/>
      </c>
      <c r="D1061" s="77"/>
      <c r="E1061" s="44"/>
      <c r="F1061" s="51"/>
      <c r="G1061" s="51">
        <v>0</v>
      </c>
      <c r="H1061" s="15">
        <f t="shared" si="50"/>
        <v>0</v>
      </c>
      <c r="I1061" s="51"/>
      <c r="J1061" s="15" t="str">
        <f t="shared" si="51"/>
        <v/>
      </c>
      <c r="K1061" s="51"/>
      <c r="L1061" s="15" t="str">
        <f>IFERROR(INDEX(تصنيفات!E:E,MATCH($E1061,تصنيفات!$C$1:'تصنيفات'!$C$1500,0)),"")</f>
        <v/>
      </c>
    </row>
    <row r="1062" spans="1:12" x14ac:dyDescent="0.2">
      <c r="A1062" s="15" t="str">
        <f t="shared" si="49"/>
        <v/>
      </c>
      <c r="B1062" s="8"/>
      <c r="C1062" s="77" t="str">
        <f>IFERROR(CONCATENATE(VLOOKUP(E1062,تصنيفات!C:D,2,0),"/",VLOOKUP(B1062,تصنيفات!A:B,2,0)),"")</f>
        <v/>
      </c>
      <c r="D1062" s="77"/>
      <c r="E1062" s="44"/>
      <c r="F1062" s="51"/>
      <c r="G1062" s="51">
        <v>0</v>
      </c>
      <c r="H1062" s="15">
        <f t="shared" si="50"/>
        <v>0</v>
      </c>
      <c r="I1062" s="51"/>
      <c r="J1062" s="15" t="str">
        <f t="shared" si="51"/>
        <v/>
      </c>
      <c r="K1062" s="51"/>
      <c r="L1062" s="15" t="str">
        <f>IFERROR(INDEX(تصنيفات!E:E,MATCH($E1062,تصنيفات!$C$1:'تصنيفات'!$C$1500,0)),"")</f>
        <v/>
      </c>
    </row>
    <row r="1063" spans="1:12" x14ac:dyDescent="0.2">
      <c r="A1063" s="15" t="str">
        <f t="shared" si="49"/>
        <v/>
      </c>
      <c r="B1063" s="8"/>
      <c r="C1063" s="77" t="str">
        <f>IFERROR(CONCATENATE(VLOOKUP(E1063,تصنيفات!C:D,2,0),"/",VLOOKUP(B1063,تصنيفات!A:B,2,0)),"")</f>
        <v/>
      </c>
      <c r="D1063" s="77"/>
      <c r="E1063" s="44"/>
      <c r="F1063" s="51"/>
      <c r="G1063" s="51">
        <v>0</v>
      </c>
      <c r="H1063" s="15">
        <f t="shared" si="50"/>
        <v>0</v>
      </c>
      <c r="I1063" s="51"/>
      <c r="J1063" s="15" t="str">
        <f t="shared" si="51"/>
        <v/>
      </c>
      <c r="K1063" s="51"/>
      <c r="L1063" s="15" t="str">
        <f>IFERROR(INDEX(تصنيفات!E:E,MATCH($E1063,تصنيفات!$C$1:'تصنيفات'!$C$1500,0)),"")</f>
        <v/>
      </c>
    </row>
    <row r="1064" spans="1:12" x14ac:dyDescent="0.2">
      <c r="A1064" s="15" t="str">
        <f t="shared" si="49"/>
        <v/>
      </c>
      <c r="B1064" s="8"/>
      <c r="C1064" s="77" t="str">
        <f>IFERROR(CONCATENATE(VLOOKUP(E1064,تصنيفات!C:D,2,0),"/",VLOOKUP(B1064,تصنيفات!A:B,2,0)),"")</f>
        <v/>
      </c>
      <c r="D1064" s="77"/>
      <c r="E1064" s="44"/>
      <c r="F1064" s="51"/>
      <c r="G1064" s="51">
        <v>0</v>
      </c>
      <c r="H1064" s="15">
        <f t="shared" si="50"/>
        <v>0</v>
      </c>
      <c r="I1064" s="51"/>
      <c r="J1064" s="15" t="str">
        <f t="shared" si="51"/>
        <v/>
      </c>
      <c r="K1064" s="51"/>
      <c r="L1064" s="15" t="str">
        <f>IFERROR(INDEX(تصنيفات!E:E,MATCH($E1064,تصنيفات!$C$1:'تصنيفات'!$C$1500,0)),"")</f>
        <v/>
      </c>
    </row>
    <row r="1065" spans="1:12" x14ac:dyDescent="0.2">
      <c r="A1065" s="15" t="str">
        <f t="shared" si="49"/>
        <v/>
      </c>
      <c r="B1065" s="8"/>
      <c r="C1065" s="77" t="str">
        <f>IFERROR(CONCATENATE(VLOOKUP(E1065,تصنيفات!C:D,2,0),"/",VLOOKUP(B1065,تصنيفات!A:B,2,0)),"")</f>
        <v/>
      </c>
      <c r="D1065" s="77"/>
      <c r="E1065" s="44"/>
      <c r="F1065" s="51"/>
      <c r="G1065" s="51">
        <v>0</v>
      </c>
      <c r="H1065" s="15">
        <f t="shared" si="50"/>
        <v>0</v>
      </c>
      <c r="I1065" s="51"/>
      <c r="J1065" s="15" t="str">
        <f t="shared" si="51"/>
        <v/>
      </c>
      <c r="K1065" s="51"/>
      <c r="L1065" s="15" t="str">
        <f>IFERROR(INDEX(تصنيفات!E:E,MATCH($E1065,تصنيفات!$C$1:'تصنيفات'!$C$1500,0)),"")</f>
        <v/>
      </c>
    </row>
    <row r="1066" spans="1:12" x14ac:dyDescent="0.2">
      <c r="A1066" s="15" t="str">
        <f t="shared" si="49"/>
        <v/>
      </c>
      <c r="B1066" s="8"/>
      <c r="C1066" s="77" t="str">
        <f>IFERROR(CONCATENATE(VLOOKUP(E1066,تصنيفات!C:D,2,0),"/",VLOOKUP(B1066,تصنيفات!A:B,2,0)),"")</f>
        <v/>
      </c>
      <c r="D1066" s="77"/>
      <c r="E1066" s="44"/>
      <c r="F1066" s="51"/>
      <c r="G1066" s="51">
        <v>0</v>
      </c>
      <c r="H1066" s="15">
        <f t="shared" si="50"/>
        <v>0</v>
      </c>
      <c r="I1066" s="51"/>
      <c r="J1066" s="15" t="str">
        <f t="shared" si="51"/>
        <v/>
      </c>
      <c r="K1066" s="51"/>
      <c r="L1066" s="15" t="str">
        <f>IFERROR(INDEX(تصنيفات!E:E,MATCH($E1066,تصنيفات!$C$1:'تصنيفات'!$C$1500,0)),"")</f>
        <v/>
      </c>
    </row>
    <row r="1067" spans="1:12" x14ac:dyDescent="0.2">
      <c r="A1067" s="15" t="str">
        <f t="shared" si="49"/>
        <v/>
      </c>
      <c r="B1067" s="8"/>
      <c r="C1067" s="77" t="str">
        <f>IFERROR(CONCATENATE(VLOOKUP(E1067,تصنيفات!C:D,2,0),"/",VLOOKUP(B1067,تصنيفات!A:B,2,0)),"")</f>
        <v/>
      </c>
      <c r="D1067" s="77"/>
      <c r="E1067" s="44"/>
      <c r="F1067" s="51"/>
      <c r="G1067" s="51">
        <v>0</v>
      </c>
      <c r="H1067" s="15">
        <f t="shared" si="50"/>
        <v>0</v>
      </c>
      <c r="I1067" s="51"/>
      <c r="J1067" s="15" t="str">
        <f t="shared" si="51"/>
        <v/>
      </c>
      <c r="K1067" s="51"/>
      <c r="L1067" s="15" t="str">
        <f>IFERROR(INDEX(تصنيفات!E:E,MATCH($E1067,تصنيفات!$C$1:'تصنيفات'!$C$1500,0)),"")</f>
        <v/>
      </c>
    </row>
    <row r="1068" spans="1:12" x14ac:dyDescent="0.2">
      <c r="A1068" s="15" t="str">
        <f t="shared" si="49"/>
        <v/>
      </c>
      <c r="B1068" s="8"/>
      <c r="C1068" s="77" t="str">
        <f>IFERROR(CONCATENATE(VLOOKUP(E1068,تصنيفات!C:D,2,0),"/",VLOOKUP(B1068,تصنيفات!A:B,2,0)),"")</f>
        <v/>
      </c>
      <c r="D1068" s="77"/>
      <c r="E1068" s="44"/>
      <c r="F1068" s="51"/>
      <c r="G1068" s="51">
        <v>0</v>
      </c>
      <c r="H1068" s="15">
        <f t="shared" si="50"/>
        <v>0</v>
      </c>
      <c r="I1068" s="51"/>
      <c r="J1068" s="15" t="str">
        <f t="shared" si="51"/>
        <v/>
      </c>
      <c r="K1068" s="51"/>
      <c r="L1068" s="15" t="str">
        <f>IFERROR(INDEX(تصنيفات!E:E,MATCH($E1068,تصنيفات!$C$1:'تصنيفات'!$C$1500,0)),"")</f>
        <v/>
      </c>
    </row>
    <row r="1069" spans="1:12" x14ac:dyDescent="0.2">
      <c r="A1069" s="15" t="str">
        <f t="shared" si="49"/>
        <v/>
      </c>
      <c r="B1069" s="8"/>
      <c r="C1069" s="77" t="str">
        <f>IFERROR(CONCATENATE(VLOOKUP(E1069,تصنيفات!C:D,2,0),"/",VLOOKUP(B1069,تصنيفات!A:B,2,0)),"")</f>
        <v/>
      </c>
      <c r="D1069" s="77"/>
      <c r="E1069" s="44"/>
      <c r="F1069" s="51"/>
      <c r="G1069" s="51">
        <v>0</v>
      </c>
      <c r="H1069" s="15">
        <f t="shared" si="50"/>
        <v>0</v>
      </c>
      <c r="I1069" s="51"/>
      <c r="J1069" s="15" t="str">
        <f t="shared" si="51"/>
        <v/>
      </c>
      <c r="K1069" s="51"/>
      <c r="L1069" s="15" t="str">
        <f>IFERROR(INDEX(تصنيفات!E:E,MATCH($E1069,تصنيفات!$C$1:'تصنيفات'!$C$1500,0)),"")</f>
        <v/>
      </c>
    </row>
    <row r="1070" spans="1:12" x14ac:dyDescent="0.2">
      <c r="A1070" s="15" t="str">
        <f t="shared" si="49"/>
        <v/>
      </c>
      <c r="B1070" s="8"/>
      <c r="C1070" s="77" t="str">
        <f>IFERROR(CONCATENATE(VLOOKUP(E1070,تصنيفات!C:D,2,0),"/",VLOOKUP(B1070,تصنيفات!A:B,2,0)),"")</f>
        <v/>
      </c>
      <c r="D1070" s="77"/>
      <c r="E1070" s="44"/>
      <c r="F1070" s="51"/>
      <c r="G1070" s="51">
        <v>0</v>
      </c>
      <c r="H1070" s="15">
        <f t="shared" si="50"/>
        <v>0</v>
      </c>
      <c r="I1070" s="51"/>
      <c r="J1070" s="15" t="str">
        <f t="shared" si="51"/>
        <v/>
      </c>
      <c r="K1070" s="51"/>
      <c r="L1070" s="15" t="str">
        <f>IFERROR(INDEX(تصنيفات!E:E,MATCH($E1070,تصنيفات!$C$1:'تصنيفات'!$C$1500,0)),"")</f>
        <v/>
      </c>
    </row>
    <row r="1071" spans="1:12" x14ac:dyDescent="0.2">
      <c r="A1071" s="15" t="str">
        <f t="shared" si="49"/>
        <v/>
      </c>
      <c r="B1071" s="8"/>
      <c r="C1071" s="77" t="str">
        <f>IFERROR(CONCATENATE(VLOOKUP(E1071,تصنيفات!C:D,2,0),"/",VLOOKUP(B1071,تصنيفات!A:B,2,0)),"")</f>
        <v/>
      </c>
      <c r="D1071" s="77"/>
      <c r="E1071" s="44"/>
      <c r="F1071" s="51"/>
      <c r="G1071" s="51">
        <v>0</v>
      </c>
      <c r="H1071" s="15">
        <f t="shared" si="50"/>
        <v>0</v>
      </c>
      <c r="I1071" s="51"/>
      <c r="J1071" s="15" t="str">
        <f t="shared" si="51"/>
        <v/>
      </c>
      <c r="K1071" s="51"/>
      <c r="L1071" s="15" t="str">
        <f>IFERROR(INDEX(تصنيفات!E:E,MATCH($E1071,تصنيفات!$C$1:'تصنيفات'!$C$1500,0)),"")</f>
        <v/>
      </c>
    </row>
    <row r="1072" spans="1:12" x14ac:dyDescent="0.2">
      <c r="A1072" s="15" t="str">
        <f t="shared" si="49"/>
        <v/>
      </c>
      <c r="B1072" s="8"/>
      <c r="C1072" s="77" t="str">
        <f>IFERROR(CONCATENATE(VLOOKUP(E1072,تصنيفات!C:D,2,0),"/",VLOOKUP(B1072,تصنيفات!A:B,2,0)),"")</f>
        <v/>
      </c>
      <c r="D1072" s="77"/>
      <c r="E1072" s="44"/>
      <c r="F1072" s="51"/>
      <c r="G1072" s="51">
        <v>0</v>
      </c>
      <c r="H1072" s="15">
        <f t="shared" si="50"/>
        <v>0</v>
      </c>
      <c r="I1072" s="51"/>
      <c r="J1072" s="15" t="str">
        <f t="shared" si="51"/>
        <v/>
      </c>
      <c r="K1072" s="51"/>
      <c r="L1072" s="15" t="str">
        <f>IFERROR(INDEX(تصنيفات!E:E,MATCH($E1072,تصنيفات!$C$1:'تصنيفات'!$C$1500,0)),"")</f>
        <v/>
      </c>
    </row>
    <row r="1073" spans="1:12" x14ac:dyDescent="0.2">
      <c r="A1073" s="15" t="str">
        <f t="shared" si="49"/>
        <v/>
      </c>
      <c r="B1073" s="8"/>
      <c r="C1073" s="77" t="str">
        <f>IFERROR(CONCATENATE(VLOOKUP(E1073,تصنيفات!C:D,2,0),"/",VLOOKUP(B1073,تصنيفات!A:B,2,0)),"")</f>
        <v/>
      </c>
      <c r="D1073" s="77"/>
      <c r="E1073" s="44"/>
      <c r="F1073" s="51"/>
      <c r="G1073" s="51">
        <v>0</v>
      </c>
      <c r="H1073" s="15">
        <f t="shared" si="50"/>
        <v>0</v>
      </c>
      <c r="I1073" s="51"/>
      <c r="J1073" s="15" t="str">
        <f t="shared" si="51"/>
        <v/>
      </c>
      <c r="K1073" s="51"/>
      <c r="L1073" s="15" t="str">
        <f>IFERROR(INDEX(تصنيفات!E:E,MATCH($E1073,تصنيفات!$C$1:'تصنيفات'!$C$1500,0)),"")</f>
        <v/>
      </c>
    </row>
    <row r="1074" spans="1:12" x14ac:dyDescent="0.2">
      <c r="A1074" s="15" t="str">
        <f t="shared" si="49"/>
        <v/>
      </c>
      <c r="B1074" s="8"/>
      <c r="C1074" s="77" t="str">
        <f>IFERROR(CONCATENATE(VLOOKUP(E1074,تصنيفات!C:D,2,0),"/",VLOOKUP(B1074,تصنيفات!A:B,2,0)),"")</f>
        <v/>
      </c>
      <c r="D1074" s="77"/>
      <c r="E1074" s="44"/>
      <c r="F1074" s="51"/>
      <c r="G1074" s="51">
        <v>0</v>
      </c>
      <c r="H1074" s="15">
        <f t="shared" si="50"/>
        <v>0</v>
      </c>
      <c r="I1074" s="51"/>
      <c r="J1074" s="15" t="str">
        <f t="shared" si="51"/>
        <v/>
      </c>
      <c r="K1074" s="51"/>
      <c r="L1074" s="15" t="str">
        <f>IFERROR(INDEX(تصنيفات!E:E,MATCH($E1074,تصنيفات!$C$1:'تصنيفات'!$C$1500,0)),"")</f>
        <v/>
      </c>
    </row>
    <row r="1075" spans="1:12" x14ac:dyDescent="0.2">
      <c r="A1075" s="15" t="str">
        <f t="shared" si="49"/>
        <v/>
      </c>
      <c r="B1075" s="8"/>
      <c r="C1075" s="77" t="str">
        <f>IFERROR(CONCATENATE(VLOOKUP(E1075,تصنيفات!C:D,2,0),"/",VLOOKUP(B1075,تصنيفات!A:B,2,0)),"")</f>
        <v/>
      </c>
      <c r="D1075" s="77"/>
      <c r="E1075" s="44"/>
      <c r="F1075" s="51"/>
      <c r="G1075" s="51">
        <v>0</v>
      </c>
      <c r="H1075" s="15">
        <f t="shared" si="50"/>
        <v>0</v>
      </c>
      <c r="I1075" s="51"/>
      <c r="J1075" s="15" t="str">
        <f t="shared" si="51"/>
        <v/>
      </c>
      <c r="K1075" s="51"/>
      <c r="L1075" s="15" t="str">
        <f>IFERROR(INDEX(تصنيفات!E:E,MATCH($E1075,تصنيفات!$C$1:'تصنيفات'!$C$1500,0)),"")</f>
        <v/>
      </c>
    </row>
    <row r="1076" spans="1:12" x14ac:dyDescent="0.2">
      <c r="A1076" s="15" t="str">
        <f t="shared" si="49"/>
        <v/>
      </c>
      <c r="B1076" s="8"/>
      <c r="C1076" s="77" t="str">
        <f>IFERROR(CONCATENATE(VLOOKUP(E1076,تصنيفات!C:D,2,0),"/",VLOOKUP(B1076,تصنيفات!A:B,2,0)),"")</f>
        <v/>
      </c>
      <c r="D1076" s="77"/>
      <c r="E1076" s="44"/>
      <c r="F1076" s="51"/>
      <c r="G1076" s="51">
        <v>0</v>
      </c>
      <c r="H1076" s="15">
        <f t="shared" si="50"/>
        <v>0</v>
      </c>
      <c r="I1076" s="51"/>
      <c r="J1076" s="15" t="str">
        <f t="shared" si="51"/>
        <v/>
      </c>
      <c r="K1076" s="51"/>
      <c r="L1076" s="15" t="str">
        <f>IFERROR(INDEX(تصنيفات!E:E,MATCH($E1076,تصنيفات!$C$1:'تصنيفات'!$C$1500,0)),"")</f>
        <v/>
      </c>
    </row>
    <row r="1077" spans="1:12" x14ac:dyDescent="0.2">
      <c r="A1077" s="15" t="str">
        <f t="shared" si="49"/>
        <v/>
      </c>
      <c r="B1077" s="8"/>
      <c r="C1077" s="77" t="str">
        <f>IFERROR(CONCATENATE(VLOOKUP(E1077,تصنيفات!C:D,2,0),"/",VLOOKUP(B1077,تصنيفات!A:B,2,0)),"")</f>
        <v/>
      </c>
      <c r="D1077" s="77"/>
      <c r="E1077" s="44"/>
      <c r="F1077" s="51"/>
      <c r="G1077" s="51">
        <v>0</v>
      </c>
      <c r="H1077" s="15">
        <f t="shared" si="50"/>
        <v>0</v>
      </c>
      <c r="I1077" s="51"/>
      <c r="J1077" s="15" t="str">
        <f t="shared" si="51"/>
        <v/>
      </c>
      <c r="K1077" s="51"/>
      <c r="L1077" s="15" t="str">
        <f>IFERROR(INDEX(تصنيفات!E:E,MATCH($E1077,تصنيفات!$C$1:'تصنيفات'!$C$1500,0)),"")</f>
        <v/>
      </c>
    </row>
    <row r="1078" spans="1:12" x14ac:dyDescent="0.2">
      <c r="A1078" s="15" t="str">
        <f t="shared" si="49"/>
        <v/>
      </c>
      <c r="B1078" s="8"/>
      <c r="C1078" s="77" t="str">
        <f>IFERROR(CONCATENATE(VLOOKUP(E1078,تصنيفات!C:D,2,0),"/",VLOOKUP(B1078,تصنيفات!A:B,2,0)),"")</f>
        <v/>
      </c>
      <c r="D1078" s="77"/>
      <c r="E1078" s="44"/>
      <c r="F1078" s="51"/>
      <c r="G1078" s="51">
        <v>0</v>
      </c>
      <c r="H1078" s="15">
        <f t="shared" si="50"/>
        <v>0</v>
      </c>
      <c r="I1078" s="51"/>
      <c r="J1078" s="15" t="str">
        <f t="shared" si="51"/>
        <v/>
      </c>
      <c r="K1078" s="51"/>
      <c r="L1078" s="15" t="str">
        <f>IFERROR(INDEX(تصنيفات!E:E,MATCH($E1078,تصنيفات!$C$1:'تصنيفات'!$C$1500,0)),"")</f>
        <v/>
      </c>
    </row>
    <row r="1079" spans="1:12" x14ac:dyDescent="0.2">
      <c r="A1079" s="15" t="str">
        <f t="shared" si="49"/>
        <v/>
      </c>
      <c r="B1079" s="8"/>
      <c r="C1079" s="77" t="str">
        <f>IFERROR(CONCATENATE(VLOOKUP(E1079,تصنيفات!C:D,2,0),"/",VLOOKUP(B1079,تصنيفات!A:B,2,0)),"")</f>
        <v/>
      </c>
      <c r="D1079" s="77"/>
      <c r="E1079" s="44"/>
      <c r="F1079" s="51"/>
      <c r="G1079" s="51">
        <v>0</v>
      </c>
      <c r="H1079" s="15">
        <f t="shared" si="50"/>
        <v>0</v>
      </c>
      <c r="I1079" s="51"/>
      <c r="J1079" s="15" t="str">
        <f t="shared" si="51"/>
        <v/>
      </c>
      <c r="K1079" s="51"/>
      <c r="L1079" s="15" t="str">
        <f>IFERROR(INDEX(تصنيفات!E:E,MATCH($E1079,تصنيفات!$C$1:'تصنيفات'!$C$1500,0)),"")</f>
        <v/>
      </c>
    </row>
    <row r="1080" spans="1:12" x14ac:dyDescent="0.2">
      <c r="A1080" s="15" t="str">
        <f t="shared" si="49"/>
        <v/>
      </c>
      <c r="B1080" s="8"/>
      <c r="C1080" s="77" t="str">
        <f>IFERROR(CONCATENATE(VLOOKUP(E1080,تصنيفات!C:D,2,0),"/",VLOOKUP(B1080,تصنيفات!A:B,2,0)),"")</f>
        <v/>
      </c>
      <c r="D1080" s="77"/>
      <c r="E1080" s="44"/>
      <c r="F1080" s="51"/>
      <c r="G1080" s="51">
        <v>0</v>
      </c>
      <c r="H1080" s="15">
        <f t="shared" si="50"/>
        <v>0</v>
      </c>
      <c r="I1080" s="51"/>
      <c r="J1080" s="15" t="str">
        <f t="shared" si="51"/>
        <v/>
      </c>
      <c r="K1080" s="51"/>
      <c r="L1080" s="15" t="str">
        <f>IFERROR(INDEX(تصنيفات!E:E,MATCH($E1080,تصنيفات!$C$1:'تصنيفات'!$C$1500,0)),"")</f>
        <v/>
      </c>
    </row>
    <row r="1081" spans="1:12" x14ac:dyDescent="0.2">
      <c r="A1081" s="15" t="str">
        <f t="shared" si="49"/>
        <v/>
      </c>
      <c r="B1081" s="8"/>
      <c r="C1081" s="77" t="str">
        <f>IFERROR(CONCATENATE(VLOOKUP(E1081,تصنيفات!C:D,2,0),"/",VLOOKUP(B1081,تصنيفات!A:B,2,0)),"")</f>
        <v/>
      </c>
      <c r="D1081" s="77"/>
      <c r="E1081" s="44"/>
      <c r="F1081" s="51"/>
      <c r="G1081" s="51">
        <v>0</v>
      </c>
      <c r="H1081" s="15">
        <f t="shared" si="50"/>
        <v>0</v>
      </c>
      <c r="I1081" s="51"/>
      <c r="J1081" s="15" t="str">
        <f t="shared" si="51"/>
        <v/>
      </c>
      <c r="K1081" s="51"/>
      <c r="L1081" s="15" t="str">
        <f>IFERROR(INDEX(تصنيفات!E:E,MATCH($E1081,تصنيفات!$C$1:'تصنيفات'!$C$1500,0)),"")</f>
        <v/>
      </c>
    </row>
    <row r="1082" spans="1:12" x14ac:dyDescent="0.2">
      <c r="A1082" s="15" t="str">
        <f t="shared" si="49"/>
        <v/>
      </c>
      <c r="B1082" s="8"/>
      <c r="C1082" s="77" t="str">
        <f>IFERROR(CONCATENATE(VLOOKUP(E1082,تصنيفات!C:D,2,0),"/",VLOOKUP(B1082,تصنيفات!A:B,2,0)),"")</f>
        <v/>
      </c>
      <c r="D1082" s="77"/>
      <c r="E1082" s="44"/>
      <c r="F1082" s="51"/>
      <c r="G1082" s="51">
        <v>0</v>
      </c>
      <c r="H1082" s="15">
        <f t="shared" si="50"/>
        <v>0</v>
      </c>
      <c r="I1082" s="51"/>
      <c r="J1082" s="15" t="str">
        <f t="shared" si="51"/>
        <v/>
      </c>
      <c r="K1082" s="51"/>
      <c r="L1082" s="15" t="str">
        <f>IFERROR(INDEX(تصنيفات!E:E,MATCH($E1082,تصنيفات!$C$1:'تصنيفات'!$C$1500,0)),"")</f>
        <v/>
      </c>
    </row>
    <row r="1083" spans="1:12" x14ac:dyDescent="0.2">
      <c r="A1083" s="15" t="str">
        <f t="shared" si="49"/>
        <v/>
      </c>
      <c r="B1083" s="8"/>
      <c r="C1083" s="77" t="str">
        <f>IFERROR(CONCATENATE(VLOOKUP(E1083,تصنيفات!C:D,2,0),"/",VLOOKUP(B1083,تصنيفات!A:B,2,0)),"")</f>
        <v/>
      </c>
      <c r="D1083" s="77"/>
      <c r="E1083" s="44"/>
      <c r="F1083" s="51"/>
      <c r="G1083" s="51">
        <v>0</v>
      </c>
      <c r="H1083" s="15">
        <f t="shared" si="50"/>
        <v>0</v>
      </c>
      <c r="I1083" s="51"/>
      <c r="J1083" s="15" t="str">
        <f t="shared" si="51"/>
        <v/>
      </c>
      <c r="K1083" s="51"/>
      <c r="L1083" s="15" t="str">
        <f>IFERROR(INDEX(تصنيفات!E:E,MATCH($E1083,تصنيفات!$C$1:'تصنيفات'!$C$1500,0)),"")</f>
        <v/>
      </c>
    </row>
    <row r="1084" spans="1:12" x14ac:dyDescent="0.2">
      <c r="A1084" s="15" t="str">
        <f t="shared" si="49"/>
        <v/>
      </c>
      <c r="B1084" s="8"/>
      <c r="C1084" s="77" t="str">
        <f>IFERROR(CONCATENATE(VLOOKUP(E1084,تصنيفات!C:D,2,0),"/",VLOOKUP(B1084,تصنيفات!A:B,2,0)),"")</f>
        <v/>
      </c>
      <c r="D1084" s="77"/>
      <c r="E1084" s="44"/>
      <c r="F1084" s="51"/>
      <c r="G1084" s="51">
        <v>0</v>
      </c>
      <c r="H1084" s="15">
        <f t="shared" si="50"/>
        <v>0</v>
      </c>
      <c r="I1084" s="51"/>
      <c r="J1084" s="15" t="str">
        <f t="shared" si="51"/>
        <v/>
      </c>
      <c r="K1084" s="51"/>
      <c r="L1084" s="15" t="str">
        <f>IFERROR(INDEX(تصنيفات!E:E,MATCH($E1084,تصنيفات!$C$1:'تصنيفات'!$C$1500,0)),"")</f>
        <v/>
      </c>
    </row>
    <row r="1085" spans="1:12" x14ac:dyDescent="0.2">
      <c r="A1085" s="15" t="str">
        <f t="shared" si="49"/>
        <v/>
      </c>
      <c r="B1085" s="8"/>
      <c r="C1085" s="77" t="str">
        <f>IFERROR(CONCATENATE(VLOOKUP(E1085,تصنيفات!C:D,2,0),"/",VLOOKUP(B1085,تصنيفات!A:B,2,0)),"")</f>
        <v/>
      </c>
      <c r="D1085" s="77"/>
      <c r="E1085" s="44"/>
      <c r="F1085" s="51"/>
      <c r="G1085" s="51">
        <v>0</v>
      </c>
      <c r="H1085" s="15">
        <f t="shared" si="50"/>
        <v>0</v>
      </c>
      <c r="I1085" s="51"/>
      <c r="J1085" s="15" t="str">
        <f t="shared" si="51"/>
        <v/>
      </c>
      <c r="K1085" s="51"/>
      <c r="L1085" s="15" t="str">
        <f>IFERROR(INDEX(تصنيفات!E:E,MATCH($E1085,تصنيفات!$C$1:'تصنيفات'!$C$1500,0)),"")</f>
        <v/>
      </c>
    </row>
    <row r="1086" spans="1:12" x14ac:dyDescent="0.2">
      <c r="A1086" s="15" t="str">
        <f t="shared" si="49"/>
        <v/>
      </c>
      <c r="B1086" s="8"/>
      <c r="C1086" s="77" t="str">
        <f>IFERROR(CONCATENATE(VLOOKUP(E1086,تصنيفات!C:D,2,0),"/",VLOOKUP(B1086,تصنيفات!A:B,2,0)),"")</f>
        <v/>
      </c>
      <c r="D1086" s="77"/>
      <c r="E1086" s="44"/>
      <c r="F1086" s="51"/>
      <c r="G1086" s="51">
        <v>0</v>
      </c>
      <c r="H1086" s="15">
        <f t="shared" si="50"/>
        <v>0</v>
      </c>
      <c r="I1086" s="51"/>
      <c r="J1086" s="15" t="str">
        <f t="shared" si="51"/>
        <v/>
      </c>
      <c r="K1086" s="51"/>
      <c r="L1086" s="15" t="str">
        <f>IFERROR(INDEX(تصنيفات!E:E,MATCH($E1086,تصنيفات!$C$1:'تصنيفات'!$C$1500,0)),"")</f>
        <v/>
      </c>
    </row>
    <row r="1087" spans="1:12" x14ac:dyDescent="0.2">
      <c r="A1087" s="15" t="str">
        <f t="shared" si="49"/>
        <v/>
      </c>
      <c r="B1087" s="8"/>
      <c r="C1087" s="77" t="str">
        <f>IFERROR(CONCATENATE(VLOOKUP(E1087,تصنيفات!C:D,2,0),"/",VLOOKUP(B1087,تصنيفات!A:B,2,0)),"")</f>
        <v/>
      </c>
      <c r="D1087" s="77"/>
      <c r="E1087" s="44"/>
      <c r="F1087" s="51"/>
      <c r="G1087" s="51">
        <v>0</v>
      </c>
      <c r="H1087" s="15">
        <f t="shared" si="50"/>
        <v>0</v>
      </c>
      <c r="I1087" s="51"/>
      <c r="J1087" s="15" t="str">
        <f t="shared" si="51"/>
        <v/>
      </c>
      <c r="K1087" s="51"/>
      <c r="L1087" s="15" t="str">
        <f>IFERROR(INDEX(تصنيفات!E:E,MATCH($E1087,تصنيفات!$C$1:'تصنيفات'!$C$1500,0)),"")</f>
        <v/>
      </c>
    </row>
    <row r="1088" spans="1:12" x14ac:dyDescent="0.2">
      <c r="A1088" s="15" t="str">
        <f t="shared" si="49"/>
        <v/>
      </c>
      <c r="B1088" s="8"/>
      <c r="C1088" s="77" t="str">
        <f>IFERROR(CONCATENATE(VLOOKUP(E1088,تصنيفات!C:D,2,0),"/",VLOOKUP(B1088,تصنيفات!A:B,2,0)),"")</f>
        <v/>
      </c>
      <c r="D1088" s="77"/>
      <c r="E1088" s="44"/>
      <c r="F1088" s="51"/>
      <c r="G1088" s="51">
        <v>0</v>
      </c>
      <c r="H1088" s="15">
        <f t="shared" si="50"/>
        <v>0</v>
      </c>
      <c r="I1088" s="51"/>
      <c r="J1088" s="15" t="str">
        <f t="shared" si="51"/>
        <v/>
      </c>
      <c r="K1088" s="51"/>
      <c r="L1088" s="15" t="str">
        <f>IFERROR(INDEX(تصنيفات!E:E,MATCH($E1088,تصنيفات!$C$1:'تصنيفات'!$C$1500,0)),"")</f>
        <v/>
      </c>
    </row>
    <row r="1089" spans="1:12" x14ac:dyDescent="0.2">
      <c r="A1089" s="15" t="str">
        <f t="shared" si="49"/>
        <v/>
      </c>
      <c r="B1089" s="8"/>
      <c r="C1089" s="77" t="str">
        <f>IFERROR(CONCATENATE(VLOOKUP(E1089,تصنيفات!C:D,2,0),"/",VLOOKUP(B1089,تصنيفات!A:B,2,0)),"")</f>
        <v/>
      </c>
      <c r="D1089" s="77"/>
      <c r="E1089" s="44"/>
      <c r="F1089" s="51"/>
      <c r="G1089" s="51">
        <v>0</v>
      </c>
      <c r="H1089" s="15">
        <f t="shared" si="50"/>
        <v>0</v>
      </c>
      <c r="I1089" s="51"/>
      <c r="J1089" s="15" t="str">
        <f t="shared" si="51"/>
        <v/>
      </c>
      <c r="K1089" s="51"/>
      <c r="L1089" s="15" t="str">
        <f>IFERROR(INDEX(تصنيفات!E:E,MATCH($E1089,تصنيفات!$C$1:'تصنيفات'!$C$1500,0)),"")</f>
        <v/>
      </c>
    </row>
    <row r="1090" spans="1:12" x14ac:dyDescent="0.2">
      <c r="A1090" s="15" t="str">
        <f t="shared" si="49"/>
        <v/>
      </c>
      <c r="B1090" s="8"/>
      <c r="C1090" s="77" t="str">
        <f>IFERROR(CONCATENATE(VLOOKUP(E1090,تصنيفات!C:D,2,0),"/",VLOOKUP(B1090,تصنيفات!A:B,2,0)),"")</f>
        <v/>
      </c>
      <c r="D1090" s="77"/>
      <c r="E1090" s="44"/>
      <c r="F1090" s="51"/>
      <c r="G1090" s="51">
        <v>0</v>
      </c>
      <c r="H1090" s="15">
        <f t="shared" si="50"/>
        <v>0</v>
      </c>
      <c r="I1090" s="51"/>
      <c r="J1090" s="15" t="str">
        <f t="shared" si="51"/>
        <v/>
      </c>
      <c r="K1090" s="51"/>
      <c r="L1090" s="15" t="str">
        <f>IFERROR(INDEX(تصنيفات!E:E,MATCH($E1090,تصنيفات!$C$1:'تصنيفات'!$C$1500,0)),"")</f>
        <v/>
      </c>
    </row>
    <row r="1091" spans="1:12" x14ac:dyDescent="0.2">
      <c r="A1091" s="15" t="str">
        <f t="shared" ref="A1091:A1154" si="52">IF(B1091="","",ROW()-1)</f>
        <v/>
      </c>
      <c r="B1091" s="8"/>
      <c r="C1091" s="77" t="str">
        <f>IFERROR(CONCATENATE(VLOOKUP(E1091,تصنيفات!C:D,2,0),"/",VLOOKUP(B1091,تصنيفات!A:B,2,0)),"")</f>
        <v/>
      </c>
      <c r="D1091" s="77"/>
      <c r="E1091" s="44"/>
      <c r="F1091" s="51"/>
      <c r="G1091" s="51">
        <v>0</v>
      </c>
      <c r="H1091" s="15">
        <f t="shared" si="50"/>
        <v>0</v>
      </c>
      <c r="I1091" s="51"/>
      <c r="J1091" s="15" t="str">
        <f t="shared" si="51"/>
        <v/>
      </c>
      <c r="K1091" s="51"/>
      <c r="L1091" s="15" t="str">
        <f>IFERROR(INDEX(تصنيفات!E:E,MATCH($E1091,تصنيفات!$C$1:'تصنيفات'!$C$1500,0)),"")</f>
        <v/>
      </c>
    </row>
    <row r="1092" spans="1:12" x14ac:dyDescent="0.2">
      <c r="A1092" s="15" t="str">
        <f t="shared" si="52"/>
        <v/>
      </c>
      <c r="B1092" s="8"/>
      <c r="C1092" s="77" t="str">
        <f>IFERROR(CONCATENATE(VLOOKUP(E1092,تصنيفات!C:D,2,0),"/",VLOOKUP(B1092,تصنيفات!A:B,2,0)),"")</f>
        <v/>
      </c>
      <c r="D1092" s="77"/>
      <c r="E1092" s="44"/>
      <c r="F1092" s="51"/>
      <c r="G1092" s="51">
        <v>0</v>
      </c>
      <c r="H1092" s="15">
        <f t="shared" ref="H1092:H1155" si="53">IFERROR(F1092-G1092,"")</f>
        <v>0</v>
      </c>
      <c r="I1092" s="51"/>
      <c r="J1092" s="15" t="str">
        <f t="shared" si="51"/>
        <v/>
      </c>
      <c r="K1092" s="51"/>
      <c r="L1092" s="15" t="str">
        <f>IFERROR(INDEX(تصنيفات!E:E,MATCH($E1092,تصنيفات!$C$1:'تصنيفات'!$C$1500,0)),"")</f>
        <v/>
      </c>
    </row>
    <row r="1093" spans="1:12" x14ac:dyDescent="0.2">
      <c r="A1093" s="15" t="str">
        <f t="shared" si="52"/>
        <v/>
      </c>
      <c r="B1093" s="8"/>
      <c r="C1093" s="77" t="str">
        <f>IFERROR(CONCATENATE(VLOOKUP(E1093,تصنيفات!C:D,2,0),"/",VLOOKUP(B1093,تصنيفات!A:B,2,0)),"")</f>
        <v/>
      </c>
      <c r="D1093" s="77"/>
      <c r="E1093" s="44"/>
      <c r="F1093" s="51"/>
      <c r="G1093" s="51">
        <v>0</v>
      </c>
      <c r="H1093" s="15">
        <f t="shared" si="53"/>
        <v>0</v>
      </c>
      <c r="I1093" s="51"/>
      <c r="J1093" s="15" t="str">
        <f t="shared" si="51"/>
        <v/>
      </c>
      <c r="K1093" s="51"/>
      <c r="L1093" s="15" t="str">
        <f>IFERROR(INDEX(تصنيفات!E:E,MATCH($E1093,تصنيفات!$C$1:'تصنيفات'!$C$1500,0)),"")</f>
        <v/>
      </c>
    </row>
    <row r="1094" spans="1:12" x14ac:dyDescent="0.2">
      <c r="A1094" s="15" t="str">
        <f t="shared" si="52"/>
        <v/>
      </c>
      <c r="B1094" s="8"/>
      <c r="C1094" s="77" t="str">
        <f>IFERROR(CONCATENATE(VLOOKUP(E1094,تصنيفات!C:D,2,0),"/",VLOOKUP(B1094,تصنيفات!A:B,2,0)),"")</f>
        <v/>
      </c>
      <c r="D1094" s="77"/>
      <c r="E1094" s="44"/>
      <c r="F1094" s="51"/>
      <c r="G1094" s="51">
        <v>0</v>
      </c>
      <c r="H1094" s="15">
        <f t="shared" si="53"/>
        <v>0</v>
      </c>
      <c r="I1094" s="51"/>
      <c r="J1094" s="15" t="str">
        <f t="shared" si="51"/>
        <v/>
      </c>
      <c r="K1094" s="51"/>
      <c r="L1094" s="15" t="str">
        <f>IFERROR(INDEX(تصنيفات!E:E,MATCH($E1094,تصنيفات!$C$1:'تصنيفات'!$C$1500,0)),"")</f>
        <v/>
      </c>
    </row>
    <row r="1095" spans="1:12" x14ac:dyDescent="0.2">
      <c r="A1095" s="15" t="str">
        <f t="shared" si="52"/>
        <v/>
      </c>
      <c r="B1095" s="8"/>
      <c r="C1095" s="77" t="str">
        <f>IFERROR(CONCATENATE(VLOOKUP(E1095,تصنيفات!C:D,2,0),"/",VLOOKUP(B1095,تصنيفات!A:B,2,0)),"")</f>
        <v/>
      </c>
      <c r="D1095" s="77"/>
      <c r="E1095" s="44"/>
      <c r="F1095" s="51"/>
      <c r="G1095" s="51">
        <v>0</v>
      </c>
      <c r="H1095" s="15">
        <f t="shared" si="53"/>
        <v>0</v>
      </c>
      <c r="I1095" s="51"/>
      <c r="J1095" s="15" t="str">
        <f t="shared" si="51"/>
        <v/>
      </c>
      <c r="K1095" s="51"/>
      <c r="L1095" s="15" t="str">
        <f>IFERROR(INDEX(تصنيفات!E:E,MATCH($E1095,تصنيفات!$C$1:'تصنيفات'!$C$1500,0)),"")</f>
        <v/>
      </c>
    </row>
    <row r="1096" spans="1:12" x14ac:dyDescent="0.2">
      <c r="A1096" s="15" t="str">
        <f t="shared" si="52"/>
        <v/>
      </c>
      <c r="B1096" s="8"/>
      <c r="C1096" s="77" t="str">
        <f>IFERROR(CONCATENATE(VLOOKUP(E1096,تصنيفات!C:D,2,0),"/",VLOOKUP(B1096,تصنيفات!A:B,2,0)),"")</f>
        <v/>
      </c>
      <c r="D1096" s="77"/>
      <c r="E1096" s="44"/>
      <c r="F1096" s="51"/>
      <c r="G1096" s="51">
        <v>0</v>
      </c>
      <c r="H1096" s="15">
        <f t="shared" si="53"/>
        <v>0</v>
      </c>
      <c r="I1096" s="51"/>
      <c r="J1096" s="15" t="str">
        <f t="shared" si="51"/>
        <v/>
      </c>
      <c r="K1096" s="51"/>
      <c r="L1096" s="15" t="str">
        <f>IFERROR(INDEX(تصنيفات!E:E,MATCH($E1096,تصنيفات!$C$1:'تصنيفات'!$C$1500,0)),"")</f>
        <v/>
      </c>
    </row>
    <row r="1097" spans="1:12" x14ac:dyDescent="0.2">
      <c r="A1097" s="15" t="str">
        <f t="shared" si="52"/>
        <v/>
      </c>
      <c r="B1097" s="8"/>
      <c r="C1097" s="77" t="str">
        <f>IFERROR(CONCATENATE(VLOOKUP(E1097,تصنيفات!C:D,2,0),"/",VLOOKUP(B1097,تصنيفات!A:B,2,0)),"")</f>
        <v/>
      </c>
      <c r="D1097" s="77"/>
      <c r="E1097" s="44"/>
      <c r="F1097" s="51"/>
      <c r="G1097" s="51">
        <v>0</v>
      </c>
      <c r="H1097" s="15">
        <f t="shared" si="53"/>
        <v>0</v>
      </c>
      <c r="I1097" s="51"/>
      <c r="J1097" s="15" t="str">
        <f t="shared" si="51"/>
        <v/>
      </c>
      <c r="K1097" s="51"/>
      <c r="L1097" s="15" t="str">
        <f>IFERROR(INDEX(تصنيفات!E:E,MATCH($E1097,تصنيفات!$C$1:'تصنيفات'!$C$1500,0)),"")</f>
        <v/>
      </c>
    </row>
    <row r="1098" spans="1:12" x14ac:dyDescent="0.2">
      <c r="A1098" s="15" t="str">
        <f t="shared" si="52"/>
        <v/>
      </c>
      <c r="B1098" s="8"/>
      <c r="C1098" s="77" t="str">
        <f>IFERROR(CONCATENATE(VLOOKUP(E1098,تصنيفات!C:D,2,0),"/",VLOOKUP(B1098,تصنيفات!A:B,2,0)),"")</f>
        <v/>
      </c>
      <c r="D1098" s="77"/>
      <c r="E1098" s="44"/>
      <c r="F1098" s="51"/>
      <c r="G1098" s="51">
        <v>0</v>
      </c>
      <c r="H1098" s="15">
        <f t="shared" si="53"/>
        <v>0</v>
      </c>
      <c r="I1098" s="51"/>
      <c r="J1098" s="15" t="str">
        <f t="shared" si="51"/>
        <v/>
      </c>
      <c r="K1098" s="51"/>
      <c r="L1098" s="15" t="str">
        <f>IFERROR(INDEX(تصنيفات!E:E,MATCH($E1098,تصنيفات!$C$1:'تصنيفات'!$C$1500,0)),"")</f>
        <v/>
      </c>
    </row>
    <row r="1099" spans="1:12" x14ac:dyDescent="0.2">
      <c r="A1099" s="15" t="str">
        <f t="shared" si="52"/>
        <v/>
      </c>
      <c r="B1099" s="8"/>
      <c r="C1099" s="77" t="str">
        <f>IFERROR(CONCATENATE(VLOOKUP(E1099,تصنيفات!C:D,2,0),"/",VLOOKUP(B1099,تصنيفات!A:B,2,0)),"")</f>
        <v/>
      </c>
      <c r="D1099" s="77"/>
      <c r="E1099" s="44"/>
      <c r="F1099" s="51"/>
      <c r="G1099" s="51">
        <v>0</v>
      </c>
      <c r="H1099" s="15">
        <f t="shared" si="53"/>
        <v>0</v>
      </c>
      <c r="I1099" s="51"/>
      <c r="J1099" s="15" t="str">
        <f t="shared" ref="J1099:J1162" si="54">IFERROR(I1099/F1099,"")</f>
        <v/>
      </c>
      <c r="K1099" s="51"/>
      <c r="L1099" s="15" t="str">
        <f>IFERROR(INDEX(تصنيفات!E:E,MATCH($E1099,تصنيفات!$C$1:'تصنيفات'!$C$1500,0)),"")</f>
        <v/>
      </c>
    </row>
    <row r="1100" spans="1:12" x14ac:dyDescent="0.2">
      <c r="A1100" s="15" t="str">
        <f t="shared" si="52"/>
        <v/>
      </c>
      <c r="B1100" s="8"/>
      <c r="C1100" s="77" t="str">
        <f>IFERROR(CONCATENATE(VLOOKUP(E1100,تصنيفات!C:D,2,0),"/",VLOOKUP(B1100,تصنيفات!A:B,2,0)),"")</f>
        <v/>
      </c>
      <c r="D1100" s="77"/>
      <c r="E1100" s="44"/>
      <c r="F1100" s="51"/>
      <c r="G1100" s="51">
        <v>0</v>
      </c>
      <c r="H1100" s="15">
        <f t="shared" si="53"/>
        <v>0</v>
      </c>
      <c r="I1100" s="51"/>
      <c r="J1100" s="15" t="str">
        <f t="shared" si="54"/>
        <v/>
      </c>
      <c r="K1100" s="51"/>
      <c r="L1100" s="15" t="str">
        <f>IFERROR(INDEX(تصنيفات!E:E,MATCH($E1100,تصنيفات!$C$1:'تصنيفات'!$C$1500,0)),"")</f>
        <v/>
      </c>
    </row>
    <row r="1101" spans="1:12" x14ac:dyDescent="0.2">
      <c r="A1101" s="15" t="str">
        <f t="shared" si="52"/>
        <v/>
      </c>
      <c r="B1101" s="8"/>
      <c r="C1101" s="77" t="str">
        <f>IFERROR(CONCATENATE(VLOOKUP(E1101,تصنيفات!C:D,2,0),"/",VLOOKUP(B1101,تصنيفات!A:B,2,0)),"")</f>
        <v/>
      </c>
      <c r="D1101" s="77"/>
      <c r="E1101" s="44"/>
      <c r="F1101" s="51"/>
      <c r="G1101" s="51">
        <v>0</v>
      </c>
      <c r="H1101" s="15">
        <f t="shared" si="53"/>
        <v>0</v>
      </c>
      <c r="I1101" s="51"/>
      <c r="J1101" s="15" t="str">
        <f t="shared" si="54"/>
        <v/>
      </c>
      <c r="K1101" s="51"/>
      <c r="L1101" s="15" t="str">
        <f>IFERROR(INDEX(تصنيفات!E:E,MATCH($E1101,تصنيفات!$C$1:'تصنيفات'!$C$1500,0)),"")</f>
        <v/>
      </c>
    </row>
    <row r="1102" spans="1:12" x14ac:dyDescent="0.2">
      <c r="A1102" s="15" t="str">
        <f t="shared" si="52"/>
        <v/>
      </c>
      <c r="B1102" s="8"/>
      <c r="C1102" s="77" t="str">
        <f>IFERROR(CONCATENATE(VLOOKUP(E1102,تصنيفات!C:D,2,0),"/",VLOOKUP(B1102,تصنيفات!A:B,2,0)),"")</f>
        <v/>
      </c>
      <c r="D1102" s="77"/>
      <c r="E1102" s="44"/>
      <c r="F1102" s="51"/>
      <c r="G1102" s="51">
        <v>0</v>
      </c>
      <c r="H1102" s="15">
        <f t="shared" si="53"/>
        <v>0</v>
      </c>
      <c r="I1102" s="51"/>
      <c r="J1102" s="15" t="str">
        <f t="shared" si="54"/>
        <v/>
      </c>
      <c r="K1102" s="51"/>
      <c r="L1102" s="15" t="str">
        <f>IFERROR(INDEX(تصنيفات!E:E,MATCH($E1102,تصنيفات!$C$1:'تصنيفات'!$C$1500,0)),"")</f>
        <v/>
      </c>
    </row>
    <row r="1103" spans="1:12" x14ac:dyDescent="0.2">
      <c r="A1103" s="15" t="str">
        <f t="shared" si="52"/>
        <v/>
      </c>
      <c r="B1103" s="8"/>
      <c r="C1103" s="77" t="str">
        <f>IFERROR(CONCATENATE(VLOOKUP(E1103,تصنيفات!C:D,2,0),"/",VLOOKUP(B1103,تصنيفات!A:B,2,0)),"")</f>
        <v/>
      </c>
      <c r="D1103" s="77"/>
      <c r="E1103" s="44"/>
      <c r="F1103" s="51"/>
      <c r="G1103" s="51">
        <v>0</v>
      </c>
      <c r="H1103" s="15">
        <f t="shared" si="53"/>
        <v>0</v>
      </c>
      <c r="I1103" s="51"/>
      <c r="J1103" s="15" t="str">
        <f t="shared" si="54"/>
        <v/>
      </c>
      <c r="K1103" s="51"/>
      <c r="L1103" s="15" t="str">
        <f>IFERROR(INDEX(تصنيفات!E:E,MATCH($E1103,تصنيفات!$C$1:'تصنيفات'!$C$1500,0)),"")</f>
        <v/>
      </c>
    </row>
    <row r="1104" spans="1:12" x14ac:dyDescent="0.2">
      <c r="A1104" s="15" t="str">
        <f t="shared" si="52"/>
        <v/>
      </c>
      <c r="B1104" s="8"/>
      <c r="C1104" s="77" t="str">
        <f>IFERROR(CONCATENATE(VLOOKUP(E1104,تصنيفات!C:D,2,0),"/",VLOOKUP(B1104,تصنيفات!A:B,2,0)),"")</f>
        <v/>
      </c>
      <c r="D1104" s="77"/>
      <c r="E1104" s="44"/>
      <c r="F1104" s="51"/>
      <c r="G1104" s="51">
        <v>0</v>
      </c>
      <c r="H1104" s="15">
        <f t="shared" si="53"/>
        <v>0</v>
      </c>
      <c r="I1104" s="51"/>
      <c r="J1104" s="15" t="str">
        <f t="shared" si="54"/>
        <v/>
      </c>
      <c r="K1104" s="51"/>
      <c r="L1104" s="15" t="str">
        <f>IFERROR(INDEX(تصنيفات!E:E,MATCH($E1104,تصنيفات!$C$1:'تصنيفات'!$C$1500,0)),"")</f>
        <v/>
      </c>
    </row>
    <row r="1105" spans="1:12" x14ac:dyDescent="0.2">
      <c r="A1105" s="15" t="str">
        <f t="shared" si="52"/>
        <v/>
      </c>
      <c r="B1105" s="8"/>
      <c r="C1105" s="77" t="str">
        <f>IFERROR(CONCATENATE(VLOOKUP(E1105,تصنيفات!C:D,2,0),"/",VLOOKUP(B1105,تصنيفات!A:B,2,0)),"")</f>
        <v/>
      </c>
      <c r="D1105" s="77"/>
      <c r="E1105" s="44"/>
      <c r="F1105" s="51"/>
      <c r="G1105" s="51">
        <v>0</v>
      </c>
      <c r="H1105" s="15">
        <f t="shared" si="53"/>
        <v>0</v>
      </c>
      <c r="I1105" s="51"/>
      <c r="J1105" s="15" t="str">
        <f t="shared" si="54"/>
        <v/>
      </c>
      <c r="K1105" s="51"/>
      <c r="L1105" s="15" t="str">
        <f>IFERROR(INDEX(تصنيفات!E:E,MATCH($E1105,تصنيفات!$C$1:'تصنيفات'!$C$1500,0)),"")</f>
        <v/>
      </c>
    </row>
    <row r="1106" spans="1:12" x14ac:dyDescent="0.2">
      <c r="A1106" s="15" t="str">
        <f t="shared" si="52"/>
        <v/>
      </c>
      <c r="B1106" s="8"/>
      <c r="C1106" s="77" t="str">
        <f>IFERROR(CONCATENATE(VLOOKUP(E1106,تصنيفات!C:D,2,0),"/",VLOOKUP(B1106,تصنيفات!A:B,2,0)),"")</f>
        <v/>
      </c>
      <c r="D1106" s="77"/>
      <c r="E1106" s="44"/>
      <c r="F1106" s="51"/>
      <c r="G1106" s="51">
        <v>0</v>
      </c>
      <c r="H1106" s="15">
        <f t="shared" si="53"/>
        <v>0</v>
      </c>
      <c r="I1106" s="51"/>
      <c r="J1106" s="15" t="str">
        <f t="shared" si="54"/>
        <v/>
      </c>
      <c r="K1106" s="51"/>
      <c r="L1106" s="15" t="str">
        <f>IFERROR(INDEX(تصنيفات!E:E,MATCH($E1106,تصنيفات!$C$1:'تصنيفات'!$C$1500,0)),"")</f>
        <v/>
      </c>
    </row>
    <row r="1107" spans="1:12" x14ac:dyDescent="0.2">
      <c r="A1107" s="15" t="str">
        <f t="shared" si="52"/>
        <v/>
      </c>
      <c r="B1107" s="8"/>
      <c r="C1107" s="77" t="str">
        <f>IFERROR(CONCATENATE(VLOOKUP(E1107,تصنيفات!C:D,2,0),"/",VLOOKUP(B1107,تصنيفات!A:B,2,0)),"")</f>
        <v/>
      </c>
      <c r="D1107" s="77"/>
      <c r="E1107" s="44"/>
      <c r="F1107" s="51"/>
      <c r="G1107" s="51">
        <v>0</v>
      </c>
      <c r="H1107" s="15">
        <f t="shared" si="53"/>
        <v>0</v>
      </c>
      <c r="I1107" s="51"/>
      <c r="J1107" s="15" t="str">
        <f t="shared" si="54"/>
        <v/>
      </c>
      <c r="K1107" s="51"/>
      <c r="L1107" s="15" t="str">
        <f>IFERROR(INDEX(تصنيفات!E:E,MATCH($E1107,تصنيفات!$C$1:'تصنيفات'!$C$1500,0)),"")</f>
        <v/>
      </c>
    </row>
    <row r="1108" spans="1:12" x14ac:dyDescent="0.2">
      <c r="A1108" s="15" t="str">
        <f t="shared" si="52"/>
        <v/>
      </c>
      <c r="B1108" s="8"/>
      <c r="C1108" s="77" t="str">
        <f>IFERROR(CONCATENATE(VLOOKUP(E1108,تصنيفات!C:D,2,0),"/",VLOOKUP(B1108,تصنيفات!A:B,2,0)),"")</f>
        <v/>
      </c>
      <c r="D1108" s="77"/>
      <c r="E1108" s="44"/>
      <c r="F1108" s="51"/>
      <c r="G1108" s="51">
        <v>0</v>
      </c>
      <c r="H1108" s="15">
        <f t="shared" si="53"/>
        <v>0</v>
      </c>
      <c r="I1108" s="51"/>
      <c r="J1108" s="15" t="str">
        <f t="shared" si="54"/>
        <v/>
      </c>
      <c r="K1108" s="51"/>
      <c r="L1108" s="15" t="str">
        <f>IFERROR(INDEX(تصنيفات!E:E,MATCH($E1108,تصنيفات!$C$1:'تصنيفات'!$C$1500,0)),"")</f>
        <v/>
      </c>
    </row>
    <row r="1109" spans="1:12" x14ac:dyDescent="0.2">
      <c r="A1109" s="15" t="str">
        <f t="shared" si="52"/>
        <v/>
      </c>
      <c r="B1109" s="8"/>
      <c r="C1109" s="77" t="str">
        <f>IFERROR(CONCATENATE(VLOOKUP(E1109,تصنيفات!C:D,2,0),"/",VLOOKUP(B1109,تصنيفات!A:B,2,0)),"")</f>
        <v/>
      </c>
      <c r="D1109" s="77"/>
      <c r="E1109" s="44"/>
      <c r="F1109" s="51"/>
      <c r="G1109" s="51">
        <v>0</v>
      </c>
      <c r="H1109" s="15">
        <f t="shared" si="53"/>
        <v>0</v>
      </c>
      <c r="I1109" s="51"/>
      <c r="J1109" s="15" t="str">
        <f t="shared" si="54"/>
        <v/>
      </c>
      <c r="K1109" s="51"/>
      <c r="L1109" s="15" t="str">
        <f>IFERROR(INDEX(تصنيفات!E:E,MATCH($E1109,تصنيفات!$C$1:'تصنيفات'!$C$1500,0)),"")</f>
        <v/>
      </c>
    </row>
    <row r="1110" spans="1:12" x14ac:dyDescent="0.2">
      <c r="A1110" s="15" t="str">
        <f t="shared" si="52"/>
        <v/>
      </c>
      <c r="B1110" s="8"/>
      <c r="C1110" s="77" t="str">
        <f>IFERROR(CONCATENATE(VLOOKUP(E1110,تصنيفات!C:D,2,0),"/",VLOOKUP(B1110,تصنيفات!A:B,2,0)),"")</f>
        <v/>
      </c>
      <c r="D1110" s="77"/>
      <c r="E1110" s="44"/>
      <c r="F1110" s="51"/>
      <c r="G1110" s="51">
        <v>0</v>
      </c>
      <c r="H1110" s="15">
        <f t="shared" si="53"/>
        <v>0</v>
      </c>
      <c r="I1110" s="51"/>
      <c r="J1110" s="15" t="str">
        <f t="shared" si="54"/>
        <v/>
      </c>
      <c r="K1110" s="51"/>
      <c r="L1110" s="15" t="str">
        <f>IFERROR(INDEX(تصنيفات!E:E,MATCH($E1110,تصنيفات!$C$1:'تصنيفات'!$C$1500,0)),"")</f>
        <v/>
      </c>
    </row>
    <row r="1111" spans="1:12" x14ac:dyDescent="0.2">
      <c r="A1111" s="15" t="str">
        <f t="shared" si="52"/>
        <v/>
      </c>
      <c r="B1111" s="8"/>
      <c r="C1111" s="77" t="str">
        <f>IFERROR(CONCATENATE(VLOOKUP(E1111,تصنيفات!C:D,2,0),"/",VLOOKUP(B1111,تصنيفات!A:B,2,0)),"")</f>
        <v/>
      </c>
      <c r="D1111" s="77"/>
      <c r="E1111" s="44"/>
      <c r="F1111" s="51"/>
      <c r="G1111" s="51">
        <v>0</v>
      </c>
      <c r="H1111" s="15">
        <f t="shared" si="53"/>
        <v>0</v>
      </c>
      <c r="I1111" s="51"/>
      <c r="J1111" s="15" t="str">
        <f t="shared" si="54"/>
        <v/>
      </c>
      <c r="K1111" s="51"/>
      <c r="L1111" s="15" t="str">
        <f>IFERROR(INDEX(تصنيفات!E:E,MATCH($E1111,تصنيفات!$C$1:'تصنيفات'!$C$1500,0)),"")</f>
        <v/>
      </c>
    </row>
    <row r="1112" spans="1:12" x14ac:dyDescent="0.2">
      <c r="A1112" s="15" t="str">
        <f t="shared" si="52"/>
        <v/>
      </c>
      <c r="B1112" s="8"/>
      <c r="C1112" s="77" t="str">
        <f>IFERROR(CONCATENATE(VLOOKUP(E1112,تصنيفات!C:D,2,0),"/",VLOOKUP(B1112,تصنيفات!A:B,2,0)),"")</f>
        <v/>
      </c>
      <c r="D1112" s="77"/>
      <c r="E1112" s="44"/>
      <c r="F1112" s="51"/>
      <c r="G1112" s="51">
        <v>0</v>
      </c>
      <c r="H1112" s="15">
        <f t="shared" si="53"/>
        <v>0</v>
      </c>
      <c r="I1112" s="51"/>
      <c r="J1112" s="15" t="str">
        <f t="shared" si="54"/>
        <v/>
      </c>
      <c r="K1112" s="51"/>
      <c r="L1112" s="15" t="str">
        <f>IFERROR(INDEX(تصنيفات!E:E,MATCH($E1112,تصنيفات!$C$1:'تصنيفات'!$C$1500,0)),"")</f>
        <v/>
      </c>
    </row>
    <row r="1113" spans="1:12" x14ac:dyDescent="0.2">
      <c r="A1113" s="15" t="str">
        <f t="shared" si="52"/>
        <v/>
      </c>
      <c r="B1113" s="8"/>
      <c r="C1113" s="77" t="str">
        <f>IFERROR(CONCATENATE(VLOOKUP(E1113,تصنيفات!C:D,2,0),"/",VLOOKUP(B1113,تصنيفات!A:B,2,0)),"")</f>
        <v/>
      </c>
      <c r="D1113" s="77"/>
      <c r="E1113" s="44"/>
      <c r="F1113" s="51"/>
      <c r="G1113" s="51">
        <v>0</v>
      </c>
      <c r="H1113" s="15">
        <f t="shared" si="53"/>
        <v>0</v>
      </c>
      <c r="I1113" s="51"/>
      <c r="J1113" s="15" t="str">
        <f t="shared" si="54"/>
        <v/>
      </c>
      <c r="K1113" s="51"/>
      <c r="L1113" s="15" t="str">
        <f>IFERROR(INDEX(تصنيفات!E:E,MATCH($E1113,تصنيفات!$C$1:'تصنيفات'!$C$1500,0)),"")</f>
        <v/>
      </c>
    </row>
    <row r="1114" spans="1:12" x14ac:dyDescent="0.2">
      <c r="A1114" s="15" t="str">
        <f t="shared" si="52"/>
        <v/>
      </c>
      <c r="B1114" s="8"/>
      <c r="C1114" s="77" t="str">
        <f>IFERROR(CONCATENATE(VLOOKUP(E1114,تصنيفات!C:D,2,0),"/",VLOOKUP(B1114,تصنيفات!A:B,2,0)),"")</f>
        <v/>
      </c>
      <c r="D1114" s="77"/>
      <c r="E1114" s="44"/>
      <c r="F1114" s="51"/>
      <c r="G1114" s="51">
        <v>0</v>
      </c>
      <c r="H1114" s="15">
        <f t="shared" si="53"/>
        <v>0</v>
      </c>
      <c r="I1114" s="51"/>
      <c r="J1114" s="15" t="str">
        <f t="shared" si="54"/>
        <v/>
      </c>
      <c r="K1114" s="51"/>
      <c r="L1114" s="15" t="str">
        <f>IFERROR(INDEX(تصنيفات!E:E,MATCH($E1114,تصنيفات!$C$1:'تصنيفات'!$C$1500,0)),"")</f>
        <v/>
      </c>
    </row>
    <row r="1115" spans="1:12" x14ac:dyDescent="0.2">
      <c r="A1115" s="15" t="str">
        <f t="shared" si="52"/>
        <v/>
      </c>
      <c r="B1115" s="8"/>
      <c r="C1115" s="77" t="str">
        <f>IFERROR(CONCATENATE(VLOOKUP(E1115,تصنيفات!C:D,2,0),"/",VLOOKUP(B1115,تصنيفات!A:B,2,0)),"")</f>
        <v/>
      </c>
      <c r="D1115" s="77"/>
      <c r="E1115" s="44"/>
      <c r="F1115" s="51"/>
      <c r="G1115" s="51">
        <v>0</v>
      </c>
      <c r="H1115" s="15">
        <f t="shared" si="53"/>
        <v>0</v>
      </c>
      <c r="I1115" s="51"/>
      <c r="J1115" s="15" t="str">
        <f t="shared" si="54"/>
        <v/>
      </c>
      <c r="K1115" s="51"/>
      <c r="L1115" s="15" t="str">
        <f>IFERROR(INDEX(تصنيفات!E:E,MATCH($E1115,تصنيفات!$C$1:'تصنيفات'!$C$1500,0)),"")</f>
        <v/>
      </c>
    </row>
    <row r="1116" spans="1:12" x14ac:dyDescent="0.2">
      <c r="A1116" s="15" t="str">
        <f t="shared" si="52"/>
        <v/>
      </c>
      <c r="B1116" s="8"/>
      <c r="C1116" s="77" t="str">
        <f>IFERROR(CONCATENATE(VLOOKUP(E1116,تصنيفات!C:D,2,0),"/",VLOOKUP(B1116,تصنيفات!A:B,2,0)),"")</f>
        <v/>
      </c>
      <c r="D1116" s="77"/>
      <c r="E1116" s="44"/>
      <c r="F1116" s="51"/>
      <c r="G1116" s="51">
        <v>0</v>
      </c>
      <c r="H1116" s="15">
        <f t="shared" si="53"/>
        <v>0</v>
      </c>
      <c r="I1116" s="51"/>
      <c r="J1116" s="15" t="str">
        <f t="shared" si="54"/>
        <v/>
      </c>
      <c r="K1116" s="51"/>
      <c r="L1116" s="15" t="str">
        <f>IFERROR(INDEX(تصنيفات!E:E,MATCH($E1116,تصنيفات!$C$1:'تصنيفات'!$C$1500,0)),"")</f>
        <v/>
      </c>
    </row>
    <row r="1117" spans="1:12" x14ac:dyDescent="0.2">
      <c r="A1117" s="15" t="str">
        <f t="shared" si="52"/>
        <v/>
      </c>
      <c r="B1117" s="8"/>
      <c r="C1117" s="77" t="str">
        <f>IFERROR(CONCATENATE(VLOOKUP(E1117,تصنيفات!C:D,2,0),"/",VLOOKUP(B1117,تصنيفات!A:B,2,0)),"")</f>
        <v/>
      </c>
      <c r="D1117" s="77"/>
      <c r="E1117" s="44"/>
      <c r="F1117" s="51"/>
      <c r="G1117" s="51">
        <v>0</v>
      </c>
      <c r="H1117" s="15">
        <f t="shared" si="53"/>
        <v>0</v>
      </c>
      <c r="I1117" s="51"/>
      <c r="J1117" s="15" t="str">
        <f t="shared" si="54"/>
        <v/>
      </c>
      <c r="K1117" s="51"/>
      <c r="L1117" s="15" t="str">
        <f>IFERROR(INDEX(تصنيفات!E:E,MATCH($E1117,تصنيفات!$C$1:'تصنيفات'!$C$1500,0)),"")</f>
        <v/>
      </c>
    </row>
    <row r="1118" spans="1:12" x14ac:dyDescent="0.2">
      <c r="A1118" s="15" t="str">
        <f t="shared" si="52"/>
        <v/>
      </c>
      <c r="B1118" s="8"/>
      <c r="C1118" s="77" t="str">
        <f>IFERROR(CONCATENATE(VLOOKUP(E1118,تصنيفات!C:D,2,0),"/",VLOOKUP(B1118,تصنيفات!A:B,2,0)),"")</f>
        <v/>
      </c>
      <c r="D1118" s="77"/>
      <c r="E1118" s="44"/>
      <c r="F1118" s="51"/>
      <c r="G1118" s="51">
        <v>0</v>
      </c>
      <c r="H1118" s="15">
        <f t="shared" si="53"/>
        <v>0</v>
      </c>
      <c r="I1118" s="51"/>
      <c r="J1118" s="15" t="str">
        <f t="shared" si="54"/>
        <v/>
      </c>
      <c r="K1118" s="51"/>
      <c r="L1118" s="15" t="str">
        <f>IFERROR(INDEX(تصنيفات!E:E,MATCH($E1118,تصنيفات!$C$1:'تصنيفات'!$C$1500,0)),"")</f>
        <v/>
      </c>
    </row>
    <row r="1119" spans="1:12" x14ac:dyDescent="0.2">
      <c r="A1119" s="15" t="str">
        <f t="shared" si="52"/>
        <v/>
      </c>
      <c r="B1119" s="8"/>
      <c r="C1119" s="77" t="str">
        <f>IFERROR(CONCATENATE(VLOOKUP(E1119,تصنيفات!C:D,2,0),"/",VLOOKUP(B1119,تصنيفات!A:B,2,0)),"")</f>
        <v/>
      </c>
      <c r="D1119" s="77"/>
      <c r="E1119" s="44"/>
      <c r="F1119" s="51"/>
      <c r="G1119" s="51">
        <v>0</v>
      </c>
      <c r="H1119" s="15">
        <f t="shared" si="53"/>
        <v>0</v>
      </c>
      <c r="I1119" s="51"/>
      <c r="J1119" s="15" t="str">
        <f t="shared" si="54"/>
        <v/>
      </c>
      <c r="K1119" s="51"/>
      <c r="L1119" s="15" t="str">
        <f>IFERROR(INDEX(تصنيفات!E:E,MATCH($E1119,تصنيفات!$C$1:'تصنيفات'!$C$1500,0)),"")</f>
        <v/>
      </c>
    </row>
    <row r="1120" spans="1:12" x14ac:dyDescent="0.2">
      <c r="A1120" s="15" t="str">
        <f t="shared" si="52"/>
        <v/>
      </c>
      <c r="B1120" s="8"/>
      <c r="C1120" s="77" t="str">
        <f>IFERROR(CONCATENATE(VLOOKUP(E1120,تصنيفات!C:D,2,0),"/",VLOOKUP(B1120,تصنيفات!A:B,2,0)),"")</f>
        <v/>
      </c>
      <c r="D1120" s="77"/>
      <c r="E1120" s="44"/>
      <c r="F1120" s="51"/>
      <c r="G1120" s="51">
        <v>0</v>
      </c>
      <c r="H1120" s="15">
        <f t="shared" si="53"/>
        <v>0</v>
      </c>
      <c r="I1120" s="51"/>
      <c r="J1120" s="15" t="str">
        <f t="shared" si="54"/>
        <v/>
      </c>
      <c r="K1120" s="51"/>
      <c r="L1120" s="15" t="str">
        <f>IFERROR(INDEX(تصنيفات!E:E,MATCH($E1120,تصنيفات!$C$1:'تصنيفات'!$C$1500,0)),"")</f>
        <v/>
      </c>
    </row>
    <row r="1121" spans="1:12" x14ac:dyDescent="0.2">
      <c r="A1121" s="15" t="str">
        <f t="shared" si="52"/>
        <v/>
      </c>
      <c r="B1121" s="8"/>
      <c r="C1121" s="77" t="str">
        <f>IFERROR(CONCATENATE(VLOOKUP(E1121,تصنيفات!C:D,2,0),"/",VLOOKUP(B1121,تصنيفات!A:B,2,0)),"")</f>
        <v/>
      </c>
      <c r="D1121" s="77"/>
      <c r="E1121" s="44"/>
      <c r="F1121" s="51"/>
      <c r="G1121" s="51">
        <v>0</v>
      </c>
      <c r="H1121" s="15">
        <f t="shared" si="53"/>
        <v>0</v>
      </c>
      <c r="I1121" s="51"/>
      <c r="J1121" s="15" t="str">
        <f t="shared" si="54"/>
        <v/>
      </c>
      <c r="K1121" s="51"/>
      <c r="L1121" s="15" t="str">
        <f>IFERROR(INDEX(تصنيفات!E:E,MATCH($E1121,تصنيفات!$C$1:'تصنيفات'!$C$1500,0)),"")</f>
        <v/>
      </c>
    </row>
    <row r="1122" spans="1:12" x14ac:dyDescent="0.2">
      <c r="A1122" s="15" t="str">
        <f t="shared" si="52"/>
        <v/>
      </c>
      <c r="B1122" s="8"/>
      <c r="C1122" s="77" t="str">
        <f>IFERROR(CONCATENATE(VLOOKUP(E1122,تصنيفات!C:D,2,0),"/",VLOOKUP(B1122,تصنيفات!A:B,2,0)),"")</f>
        <v/>
      </c>
      <c r="D1122" s="77"/>
      <c r="E1122" s="44"/>
      <c r="F1122" s="51"/>
      <c r="G1122" s="51">
        <v>0</v>
      </c>
      <c r="H1122" s="15">
        <f t="shared" si="53"/>
        <v>0</v>
      </c>
      <c r="I1122" s="51"/>
      <c r="J1122" s="15" t="str">
        <f t="shared" si="54"/>
        <v/>
      </c>
      <c r="K1122" s="51"/>
      <c r="L1122" s="15" t="str">
        <f>IFERROR(INDEX(تصنيفات!E:E,MATCH($E1122,تصنيفات!$C$1:'تصنيفات'!$C$1500,0)),"")</f>
        <v/>
      </c>
    </row>
    <row r="1123" spans="1:12" x14ac:dyDescent="0.2">
      <c r="A1123" s="15" t="str">
        <f t="shared" si="52"/>
        <v/>
      </c>
      <c r="B1123" s="8"/>
      <c r="C1123" s="77" t="str">
        <f>IFERROR(CONCATENATE(VLOOKUP(E1123,تصنيفات!C:D,2,0),"/",VLOOKUP(B1123,تصنيفات!A:B,2,0)),"")</f>
        <v/>
      </c>
      <c r="D1123" s="77"/>
      <c r="E1123" s="44"/>
      <c r="F1123" s="51"/>
      <c r="G1123" s="51">
        <v>0</v>
      </c>
      <c r="H1123" s="15">
        <f t="shared" si="53"/>
        <v>0</v>
      </c>
      <c r="I1123" s="51"/>
      <c r="J1123" s="15" t="str">
        <f t="shared" si="54"/>
        <v/>
      </c>
      <c r="K1123" s="51"/>
      <c r="L1123" s="15" t="str">
        <f>IFERROR(INDEX(تصنيفات!E:E,MATCH($E1123,تصنيفات!$C$1:'تصنيفات'!$C$1500,0)),"")</f>
        <v/>
      </c>
    </row>
    <row r="1124" spans="1:12" x14ac:dyDescent="0.2">
      <c r="A1124" s="15" t="str">
        <f t="shared" si="52"/>
        <v/>
      </c>
      <c r="B1124" s="8"/>
      <c r="C1124" s="77" t="str">
        <f>IFERROR(CONCATENATE(VLOOKUP(E1124,تصنيفات!C:D,2,0),"/",VLOOKUP(B1124,تصنيفات!A:B,2,0)),"")</f>
        <v/>
      </c>
      <c r="D1124" s="77"/>
      <c r="E1124" s="44"/>
      <c r="F1124" s="51"/>
      <c r="G1124" s="51">
        <v>0</v>
      </c>
      <c r="H1124" s="15">
        <f t="shared" si="53"/>
        <v>0</v>
      </c>
      <c r="I1124" s="51"/>
      <c r="J1124" s="15" t="str">
        <f t="shared" si="54"/>
        <v/>
      </c>
      <c r="K1124" s="51"/>
      <c r="L1124" s="15" t="str">
        <f>IFERROR(INDEX(تصنيفات!E:E,MATCH($E1124,تصنيفات!$C$1:'تصنيفات'!$C$1500,0)),"")</f>
        <v/>
      </c>
    </row>
    <row r="1125" spans="1:12" x14ac:dyDescent="0.2">
      <c r="A1125" s="15" t="str">
        <f t="shared" si="52"/>
        <v/>
      </c>
      <c r="B1125" s="8"/>
      <c r="C1125" s="77" t="str">
        <f>IFERROR(CONCATENATE(VLOOKUP(E1125,تصنيفات!C:D,2,0),"/",VLOOKUP(B1125,تصنيفات!A:B,2,0)),"")</f>
        <v/>
      </c>
      <c r="D1125" s="77"/>
      <c r="E1125" s="44"/>
      <c r="F1125" s="51"/>
      <c r="G1125" s="51">
        <v>0</v>
      </c>
      <c r="H1125" s="15">
        <f t="shared" si="53"/>
        <v>0</v>
      </c>
      <c r="I1125" s="51"/>
      <c r="J1125" s="15" t="str">
        <f t="shared" si="54"/>
        <v/>
      </c>
      <c r="K1125" s="51"/>
      <c r="L1125" s="15" t="str">
        <f>IFERROR(INDEX(تصنيفات!E:E,MATCH($E1125,تصنيفات!$C$1:'تصنيفات'!$C$1500,0)),"")</f>
        <v/>
      </c>
    </row>
    <row r="1126" spans="1:12" x14ac:dyDescent="0.2">
      <c r="A1126" s="15" t="str">
        <f t="shared" si="52"/>
        <v/>
      </c>
      <c r="B1126" s="8"/>
      <c r="C1126" s="77" t="str">
        <f>IFERROR(CONCATENATE(VLOOKUP(E1126,تصنيفات!C:D,2,0),"/",VLOOKUP(B1126,تصنيفات!A:B,2,0)),"")</f>
        <v/>
      </c>
      <c r="D1126" s="77"/>
      <c r="E1126" s="44"/>
      <c r="F1126" s="51"/>
      <c r="G1126" s="51">
        <v>0</v>
      </c>
      <c r="H1126" s="15">
        <f t="shared" si="53"/>
        <v>0</v>
      </c>
      <c r="I1126" s="51"/>
      <c r="J1126" s="15" t="str">
        <f t="shared" si="54"/>
        <v/>
      </c>
      <c r="K1126" s="51"/>
      <c r="L1126" s="15" t="str">
        <f>IFERROR(INDEX(تصنيفات!E:E,MATCH($E1126,تصنيفات!$C$1:'تصنيفات'!$C$1500,0)),"")</f>
        <v/>
      </c>
    </row>
    <row r="1127" spans="1:12" x14ac:dyDescent="0.2">
      <c r="A1127" s="15" t="str">
        <f t="shared" si="52"/>
        <v/>
      </c>
      <c r="B1127" s="8"/>
      <c r="C1127" s="77" t="str">
        <f>IFERROR(CONCATENATE(VLOOKUP(E1127,تصنيفات!C:D,2,0),"/",VLOOKUP(B1127,تصنيفات!A:B,2,0)),"")</f>
        <v/>
      </c>
      <c r="D1127" s="77"/>
      <c r="E1127" s="44"/>
      <c r="F1127" s="51"/>
      <c r="G1127" s="51">
        <v>0</v>
      </c>
      <c r="H1127" s="15">
        <f t="shared" si="53"/>
        <v>0</v>
      </c>
      <c r="I1127" s="51"/>
      <c r="J1127" s="15" t="str">
        <f t="shared" si="54"/>
        <v/>
      </c>
      <c r="K1127" s="51"/>
      <c r="L1127" s="15" t="str">
        <f>IFERROR(INDEX(تصنيفات!E:E,MATCH($E1127,تصنيفات!$C$1:'تصنيفات'!$C$1500,0)),"")</f>
        <v/>
      </c>
    </row>
    <row r="1128" spans="1:12" x14ac:dyDescent="0.2">
      <c r="A1128" s="15" t="str">
        <f t="shared" si="52"/>
        <v/>
      </c>
      <c r="B1128" s="8"/>
      <c r="C1128" s="77" t="str">
        <f>IFERROR(CONCATENATE(VLOOKUP(E1128,تصنيفات!C:D,2,0),"/",VLOOKUP(B1128,تصنيفات!A:B,2,0)),"")</f>
        <v/>
      </c>
      <c r="D1128" s="77"/>
      <c r="E1128" s="44"/>
      <c r="F1128" s="51"/>
      <c r="G1128" s="51">
        <v>0</v>
      </c>
      <c r="H1128" s="15">
        <f t="shared" si="53"/>
        <v>0</v>
      </c>
      <c r="I1128" s="51"/>
      <c r="J1128" s="15" t="str">
        <f t="shared" si="54"/>
        <v/>
      </c>
      <c r="K1128" s="51"/>
      <c r="L1128" s="15" t="str">
        <f>IFERROR(INDEX(تصنيفات!E:E,MATCH($E1128,تصنيفات!$C$1:'تصنيفات'!$C$1500,0)),"")</f>
        <v/>
      </c>
    </row>
    <row r="1129" spans="1:12" x14ac:dyDescent="0.2">
      <c r="A1129" s="15" t="str">
        <f t="shared" si="52"/>
        <v/>
      </c>
      <c r="B1129" s="8"/>
      <c r="C1129" s="77" t="str">
        <f>IFERROR(CONCATENATE(VLOOKUP(E1129,تصنيفات!C:D,2,0),"/",VLOOKUP(B1129,تصنيفات!A:B,2,0)),"")</f>
        <v/>
      </c>
      <c r="D1129" s="77"/>
      <c r="E1129" s="44"/>
      <c r="F1129" s="51"/>
      <c r="G1129" s="51">
        <v>0</v>
      </c>
      <c r="H1129" s="15">
        <f t="shared" si="53"/>
        <v>0</v>
      </c>
      <c r="I1129" s="51"/>
      <c r="J1129" s="15" t="str">
        <f t="shared" si="54"/>
        <v/>
      </c>
      <c r="K1129" s="51"/>
      <c r="L1129" s="15" t="str">
        <f>IFERROR(INDEX(تصنيفات!E:E,MATCH($E1129,تصنيفات!$C$1:'تصنيفات'!$C$1500,0)),"")</f>
        <v/>
      </c>
    </row>
    <row r="1130" spans="1:12" x14ac:dyDescent="0.2">
      <c r="A1130" s="15" t="str">
        <f t="shared" si="52"/>
        <v/>
      </c>
      <c r="B1130" s="8"/>
      <c r="C1130" s="77" t="str">
        <f>IFERROR(CONCATENATE(VLOOKUP(E1130,تصنيفات!C:D,2,0),"/",VLOOKUP(B1130,تصنيفات!A:B,2,0)),"")</f>
        <v/>
      </c>
      <c r="D1130" s="77"/>
      <c r="E1130" s="44"/>
      <c r="F1130" s="51"/>
      <c r="G1130" s="51">
        <v>0</v>
      </c>
      <c r="H1130" s="15">
        <f t="shared" si="53"/>
        <v>0</v>
      </c>
      <c r="I1130" s="51"/>
      <c r="J1130" s="15" t="str">
        <f t="shared" si="54"/>
        <v/>
      </c>
      <c r="K1130" s="51"/>
      <c r="L1130" s="15" t="str">
        <f>IFERROR(INDEX(تصنيفات!E:E,MATCH($E1130,تصنيفات!$C$1:'تصنيفات'!$C$1500,0)),"")</f>
        <v/>
      </c>
    </row>
    <row r="1131" spans="1:12" x14ac:dyDescent="0.2">
      <c r="A1131" s="15" t="str">
        <f t="shared" si="52"/>
        <v/>
      </c>
      <c r="B1131" s="8"/>
      <c r="C1131" s="77" t="str">
        <f>IFERROR(CONCATENATE(VLOOKUP(E1131,تصنيفات!C:D,2,0),"/",VLOOKUP(B1131,تصنيفات!A:B,2,0)),"")</f>
        <v/>
      </c>
      <c r="D1131" s="77"/>
      <c r="E1131" s="44"/>
      <c r="F1131" s="51"/>
      <c r="G1131" s="51">
        <v>0</v>
      </c>
      <c r="H1131" s="15">
        <f t="shared" si="53"/>
        <v>0</v>
      </c>
      <c r="I1131" s="51"/>
      <c r="J1131" s="15" t="str">
        <f t="shared" si="54"/>
        <v/>
      </c>
      <c r="K1131" s="51"/>
      <c r="L1131" s="15" t="str">
        <f>IFERROR(INDEX(تصنيفات!E:E,MATCH($E1131,تصنيفات!$C$1:'تصنيفات'!$C$1500,0)),"")</f>
        <v/>
      </c>
    </row>
    <row r="1132" spans="1:12" x14ac:dyDescent="0.2">
      <c r="A1132" s="15" t="str">
        <f t="shared" si="52"/>
        <v/>
      </c>
      <c r="B1132" s="8"/>
      <c r="C1132" s="77" t="str">
        <f>IFERROR(CONCATENATE(VLOOKUP(E1132,تصنيفات!C:D,2,0),"/",VLOOKUP(B1132,تصنيفات!A:B,2,0)),"")</f>
        <v/>
      </c>
      <c r="D1132" s="77"/>
      <c r="E1132" s="44"/>
      <c r="F1132" s="51"/>
      <c r="G1132" s="51">
        <v>0</v>
      </c>
      <c r="H1132" s="15">
        <f t="shared" si="53"/>
        <v>0</v>
      </c>
      <c r="I1132" s="51"/>
      <c r="J1132" s="15" t="str">
        <f t="shared" si="54"/>
        <v/>
      </c>
      <c r="K1132" s="51"/>
      <c r="L1132" s="15" t="str">
        <f>IFERROR(INDEX(تصنيفات!E:E,MATCH($E1132,تصنيفات!$C$1:'تصنيفات'!$C$1500,0)),"")</f>
        <v/>
      </c>
    </row>
    <row r="1133" spans="1:12" x14ac:dyDescent="0.2">
      <c r="A1133" s="15" t="str">
        <f t="shared" si="52"/>
        <v/>
      </c>
      <c r="B1133" s="8"/>
      <c r="C1133" s="77" t="str">
        <f>IFERROR(CONCATENATE(VLOOKUP(E1133,تصنيفات!C:D,2,0),"/",VLOOKUP(B1133,تصنيفات!A:B,2,0)),"")</f>
        <v/>
      </c>
      <c r="D1133" s="77"/>
      <c r="E1133" s="44"/>
      <c r="F1133" s="51"/>
      <c r="G1133" s="51">
        <v>0</v>
      </c>
      <c r="H1133" s="15">
        <f t="shared" si="53"/>
        <v>0</v>
      </c>
      <c r="I1133" s="51"/>
      <c r="J1133" s="15" t="str">
        <f t="shared" si="54"/>
        <v/>
      </c>
      <c r="K1133" s="51"/>
      <c r="L1133" s="15" t="str">
        <f>IFERROR(INDEX(تصنيفات!E:E,MATCH($E1133,تصنيفات!$C$1:'تصنيفات'!$C$1500,0)),"")</f>
        <v/>
      </c>
    </row>
    <row r="1134" spans="1:12" x14ac:dyDescent="0.2">
      <c r="A1134" s="15" t="str">
        <f t="shared" si="52"/>
        <v/>
      </c>
      <c r="B1134" s="8"/>
      <c r="C1134" s="77" t="str">
        <f>IFERROR(CONCATENATE(VLOOKUP(E1134,تصنيفات!C:D,2,0),"/",VLOOKUP(B1134,تصنيفات!A:B,2,0)),"")</f>
        <v/>
      </c>
      <c r="D1134" s="77"/>
      <c r="E1134" s="44"/>
      <c r="F1134" s="51"/>
      <c r="G1134" s="51">
        <v>0</v>
      </c>
      <c r="H1134" s="15">
        <f t="shared" si="53"/>
        <v>0</v>
      </c>
      <c r="I1134" s="51"/>
      <c r="J1134" s="15" t="str">
        <f t="shared" si="54"/>
        <v/>
      </c>
      <c r="K1134" s="51"/>
      <c r="L1134" s="15" t="str">
        <f>IFERROR(INDEX(تصنيفات!E:E,MATCH($E1134,تصنيفات!$C$1:'تصنيفات'!$C$1500,0)),"")</f>
        <v/>
      </c>
    </row>
    <row r="1135" spans="1:12" x14ac:dyDescent="0.2">
      <c r="A1135" s="15" t="str">
        <f t="shared" si="52"/>
        <v/>
      </c>
      <c r="B1135" s="8"/>
      <c r="C1135" s="77" t="str">
        <f>IFERROR(CONCATENATE(VLOOKUP(E1135,تصنيفات!C:D,2,0),"/",VLOOKUP(B1135,تصنيفات!A:B,2,0)),"")</f>
        <v/>
      </c>
      <c r="D1135" s="77"/>
      <c r="E1135" s="44"/>
      <c r="F1135" s="51"/>
      <c r="G1135" s="51">
        <v>0</v>
      </c>
      <c r="H1135" s="15">
        <f t="shared" si="53"/>
        <v>0</v>
      </c>
      <c r="I1135" s="51"/>
      <c r="J1135" s="15" t="str">
        <f t="shared" si="54"/>
        <v/>
      </c>
      <c r="K1135" s="51"/>
      <c r="L1135" s="15" t="str">
        <f>IFERROR(INDEX(تصنيفات!E:E,MATCH($E1135,تصنيفات!$C$1:'تصنيفات'!$C$1500,0)),"")</f>
        <v/>
      </c>
    </row>
    <row r="1136" spans="1:12" x14ac:dyDescent="0.2">
      <c r="A1136" s="15" t="str">
        <f t="shared" si="52"/>
        <v/>
      </c>
      <c r="B1136" s="8"/>
      <c r="C1136" s="77" t="str">
        <f>IFERROR(CONCATENATE(VLOOKUP(E1136,تصنيفات!C:D,2,0),"/",VLOOKUP(B1136,تصنيفات!A:B,2,0)),"")</f>
        <v/>
      </c>
      <c r="D1136" s="77"/>
      <c r="E1136" s="44"/>
      <c r="F1136" s="51"/>
      <c r="G1136" s="51">
        <v>0</v>
      </c>
      <c r="H1136" s="15">
        <f t="shared" si="53"/>
        <v>0</v>
      </c>
      <c r="I1136" s="51"/>
      <c r="J1136" s="15" t="str">
        <f t="shared" si="54"/>
        <v/>
      </c>
      <c r="K1136" s="51"/>
      <c r="L1136" s="15" t="str">
        <f>IFERROR(INDEX(تصنيفات!E:E,MATCH($E1136,تصنيفات!$C$1:'تصنيفات'!$C$1500,0)),"")</f>
        <v/>
      </c>
    </row>
    <row r="1137" spans="1:12" x14ac:dyDescent="0.2">
      <c r="A1137" s="15" t="str">
        <f t="shared" si="52"/>
        <v/>
      </c>
      <c r="B1137" s="8"/>
      <c r="C1137" s="77" t="str">
        <f>IFERROR(CONCATENATE(VLOOKUP(E1137,تصنيفات!C:D,2,0),"/",VLOOKUP(B1137,تصنيفات!A:B,2,0)),"")</f>
        <v/>
      </c>
      <c r="D1137" s="77"/>
      <c r="E1137" s="44"/>
      <c r="F1137" s="51"/>
      <c r="G1137" s="51">
        <v>0</v>
      </c>
      <c r="H1137" s="15">
        <f t="shared" si="53"/>
        <v>0</v>
      </c>
      <c r="I1137" s="51"/>
      <c r="J1137" s="15" t="str">
        <f t="shared" si="54"/>
        <v/>
      </c>
      <c r="K1137" s="51"/>
      <c r="L1137" s="15" t="str">
        <f>IFERROR(INDEX(تصنيفات!E:E,MATCH($E1137,تصنيفات!$C$1:'تصنيفات'!$C$1500,0)),"")</f>
        <v/>
      </c>
    </row>
    <row r="1138" spans="1:12" x14ac:dyDescent="0.2">
      <c r="A1138" s="15" t="str">
        <f t="shared" si="52"/>
        <v/>
      </c>
      <c r="B1138" s="8"/>
      <c r="C1138" s="77" t="str">
        <f>IFERROR(CONCATENATE(VLOOKUP(E1138,تصنيفات!C:D,2,0),"/",VLOOKUP(B1138,تصنيفات!A:B,2,0)),"")</f>
        <v/>
      </c>
      <c r="D1138" s="77"/>
      <c r="E1138" s="44"/>
      <c r="F1138" s="51"/>
      <c r="G1138" s="51">
        <v>0</v>
      </c>
      <c r="H1138" s="15">
        <f t="shared" si="53"/>
        <v>0</v>
      </c>
      <c r="I1138" s="51"/>
      <c r="J1138" s="15" t="str">
        <f t="shared" si="54"/>
        <v/>
      </c>
      <c r="K1138" s="51"/>
      <c r="L1138" s="15" t="str">
        <f>IFERROR(INDEX(تصنيفات!E:E,MATCH($E1138,تصنيفات!$C$1:'تصنيفات'!$C$1500,0)),"")</f>
        <v/>
      </c>
    </row>
    <row r="1139" spans="1:12" x14ac:dyDescent="0.2">
      <c r="A1139" s="15" t="str">
        <f t="shared" si="52"/>
        <v/>
      </c>
      <c r="B1139" s="8"/>
      <c r="C1139" s="77" t="str">
        <f>IFERROR(CONCATENATE(VLOOKUP(E1139,تصنيفات!C:D,2,0),"/",VLOOKUP(B1139,تصنيفات!A:B,2,0)),"")</f>
        <v/>
      </c>
      <c r="D1139" s="77"/>
      <c r="E1139" s="44"/>
      <c r="F1139" s="51"/>
      <c r="G1139" s="51">
        <v>0</v>
      </c>
      <c r="H1139" s="15">
        <f t="shared" si="53"/>
        <v>0</v>
      </c>
      <c r="I1139" s="51"/>
      <c r="J1139" s="15" t="str">
        <f t="shared" si="54"/>
        <v/>
      </c>
      <c r="K1139" s="51"/>
      <c r="L1139" s="15" t="str">
        <f>IFERROR(INDEX(تصنيفات!E:E,MATCH($E1139,تصنيفات!$C$1:'تصنيفات'!$C$1500,0)),"")</f>
        <v/>
      </c>
    </row>
    <row r="1140" spans="1:12" x14ac:dyDescent="0.2">
      <c r="A1140" s="15" t="str">
        <f t="shared" si="52"/>
        <v/>
      </c>
      <c r="B1140" s="8"/>
      <c r="C1140" s="77" t="str">
        <f>IFERROR(CONCATENATE(VLOOKUP(E1140,تصنيفات!C:D,2,0),"/",VLOOKUP(B1140,تصنيفات!A:B,2,0)),"")</f>
        <v/>
      </c>
      <c r="D1140" s="77"/>
      <c r="E1140" s="44"/>
      <c r="F1140" s="51"/>
      <c r="G1140" s="51">
        <v>0</v>
      </c>
      <c r="H1140" s="15">
        <f t="shared" si="53"/>
        <v>0</v>
      </c>
      <c r="I1140" s="51"/>
      <c r="J1140" s="15" t="str">
        <f t="shared" si="54"/>
        <v/>
      </c>
      <c r="K1140" s="51"/>
      <c r="L1140" s="15" t="str">
        <f>IFERROR(INDEX(تصنيفات!E:E,MATCH($E1140,تصنيفات!$C$1:'تصنيفات'!$C$1500,0)),"")</f>
        <v/>
      </c>
    </row>
    <row r="1141" spans="1:12" x14ac:dyDescent="0.2">
      <c r="A1141" s="15" t="str">
        <f t="shared" si="52"/>
        <v/>
      </c>
      <c r="B1141" s="8"/>
      <c r="C1141" s="77" t="str">
        <f>IFERROR(CONCATENATE(VLOOKUP(E1141,تصنيفات!C:D,2,0),"/",VLOOKUP(B1141,تصنيفات!A:B,2,0)),"")</f>
        <v/>
      </c>
      <c r="D1141" s="77"/>
      <c r="E1141" s="44"/>
      <c r="F1141" s="51"/>
      <c r="G1141" s="51">
        <v>0</v>
      </c>
      <c r="H1141" s="15">
        <f t="shared" si="53"/>
        <v>0</v>
      </c>
      <c r="I1141" s="51"/>
      <c r="J1141" s="15" t="str">
        <f t="shared" si="54"/>
        <v/>
      </c>
      <c r="K1141" s="51"/>
      <c r="L1141" s="15" t="str">
        <f>IFERROR(INDEX(تصنيفات!E:E,MATCH($E1141,تصنيفات!$C$1:'تصنيفات'!$C$1500,0)),"")</f>
        <v/>
      </c>
    </row>
    <row r="1142" spans="1:12" x14ac:dyDescent="0.2">
      <c r="A1142" s="15" t="str">
        <f t="shared" si="52"/>
        <v/>
      </c>
      <c r="B1142" s="8"/>
      <c r="C1142" s="77" t="str">
        <f>IFERROR(CONCATENATE(VLOOKUP(E1142,تصنيفات!C:D,2,0),"/",VLOOKUP(B1142,تصنيفات!A:B,2,0)),"")</f>
        <v/>
      </c>
      <c r="D1142" s="77"/>
      <c r="E1142" s="44"/>
      <c r="F1142" s="51"/>
      <c r="G1142" s="51">
        <v>0</v>
      </c>
      <c r="H1142" s="15">
        <f t="shared" si="53"/>
        <v>0</v>
      </c>
      <c r="I1142" s="51"/>
      <c r="J1142" s="15" t="str">
        <f t="shared" si="54"/>
        <v/>
      </c>
      <c r="K1142" s="51"/>
      <c r="L1142" s="15" t="str">
        <f>IFERROR(INDEX(تصنيفات!E:E,MATCH($E1142,تصنيفات!$C$1:'تصنيفات'!$C$1500,0)),"")</f>
        <v/>
      </c>
    </row>
    <row r="1143" spans="1:12" x14ac:dyDescent="0.2">
      <c r="A1143" s="15" t="str">
        <f t="shared" si="52"/>
        <v/>
      </c>
      <c r="B1143" s="8"/>
      <c r="C1143" s="77" t="str">
        <f>IFERROR(CONCATENATE(VLOOKUP(E1143,تصنيفات!C:D,2,0),"/",VLOOKUP(B1143,تصنيفات!A:B,2,0)),"")</f>
        <v/>
      </c>
      <c r="D1143" s="77"/>
      <c r="E1143" s="44"/>
      <c r="F1143" s="51"/>
      <c r="G1143" s="51">
        <v>0</v>
      </c>
      <c r="H1143" s="15">
        <f t="shared" si="53"/>
        <v>0</v>
      </c>
      <c r="I1143" s="51"/>
      <c r="J1143" s="15" t="str">
        <f t="shared" si="54"/>
        <v/>
      </c>
      <c r="K1143" s="51"/>
      <c r="L1143" s="15" t="str">
        <f>IFERROR(INDEX(تصنيفات!E:E,MATCH($E1143,تصنيفات!$C$1:'تصنيفات'!$C$1500,0)),"")</f>
        <v/>
      </c>
    </row>
    <row r="1144" spans="1:12" x14ac:dyDescent="0.2">
      <c r="A1144" s="15" t="str">
        <f t="shared" si="52"/>
        <v/>
      </c>
      <c r="B1144" s="8"/>
      <c r="C1144" s="77" t="str">
        <f>IFERROR(CONCATENATE(VLOOKUP(E1144,تصنيفات!C:D,2,0),"/",VLOOKUP(B1144,تصنيفات!A:B,2,0)),"")</f>
        <v/>
      </c>
      <c r="D1144" s="77"/>
      <c r="E1144" s="44"/>
      <c r="F1144" s="51"/>
      <c r="G1144" s="51">
        <v>0</v>
      </c>
      <c r="H1144" s="15">
        <f t="shared" si="53"/>
        <v>0</v>
      </c>
      <c r="I1144" s="51"/>
      <c r="J1144" s="15" t="str">
        <f t="shared" si="54"/>
        <v/>
      </c>
      <c r="K1144" s="51"/>
      <c r="L1144" s="15" t="str">
        <f>IFERROR(INDEX(تصنيفات!E:E,MATCH($E1144,تصنيفات!$C$1:'تصنيفات'!$C$1500,0)),"")</f>
        <v/>
      </c>
    </row>
    <row r="1145" spans="1:12" x14ac:dyDescent="0.2">
      <c r="A1145" s="15" t="str">
        <f t="shared" si="52"/>
        <v/>
      </c>
      <c r="B1145" s="8"/>
      <c r="C1145" s="77" t="str">
        <f>IFERROR(CONCATENATE(VLOOKUP(E1145,تصنيفات!C:D,2,0),"/",VLOOKUP(B1145,تصنيفات!A:B,2,0)),"")</f>
        <v/>
      </c>
      <c r="D1145" s="77"/>
      <c r="E1145" s="44"/>
      <c r="F1145" s="51"/>
      <c r="G1145" s="51">
        <v>0</v>
      </c>
      <c r="H1145" s="15">
        <f t="shared" si="53"/>
        <v>0</v>
      </c>
      <c r="I1145" s="51"/>
      <c r="J1145" s="15" t="str">
        <f t="shared" si="54"/>
        <v/>
      </c>
      <c r="K1145" s="51"/>
      <c r="L1145" s="15" t="str">
        <f>IFERROR(INDEX(تصنيفات!E:E,MATCH($E1145,تصنيفات!$C$1:'تصنيفات'!$C$1500,0)),"")</f>
        <v/>
      </c>
    </row>
    <row r="1146" spans="1:12" x14ac:dyDescent="0.2">
      <c r="A1146" s="15" t="str">
        <f t="shared" si="52"/>
        <v/>
      </c>
      <c r="B1146" s="8"/>
      <c r="C1146" s="77" t="str">
        <f>IFERROR(CONCATENATE(VLOOKUP(E1146,تصنيفات!C:D,2,0),"/",VLOOKUP(B1146,تصنيفات!A:B,2,0)),"")</f>
        <v/>
      </c>
      <c r="D1146" s="77"/>
      <c r="E1146" s="44"/>
      <c r="F1146" s="51"/>
      <c r="G1146" s="51">
        <v>0</v>
      </c>
      <c r="H1146" s="15">
        <f t="shared" si="53"/>
        <v>0</v>
      </c>
      <c r="I1146" s="51"/>
      <c r="J1146" s="15" t="str">
        <f t="shared" si="54"/>
        <v/>
      </c>
      <c r="K1146" s="51"/>
      <c r="L1146" s="15" t="str">
        <f>IFERROR(INDEX(تصنيفات!E:E,MATCH($E1146,تصنيفات!$C$1:'تصنيفات'!$C$1500,0)),"")</f>
        <v/>
      </c>
    </row>
    <row r="1147" spans="1:12" x14ac:dyDescent="0.2">
      <c r="A1147" s="15" t="str">
        <f t="shared" si="52"/>
        <v/>
      </c>
      <c r="B1147" s="8"/>
      <c r="C1147" s="77" t="str">
        <f>IFERROR(CONCATENATE(VLOOKUP(E1147,تصنيفات!C:D,2,0),"/",VLOOKUP(B1147,تصنيفات!A:B,2,0)),"")</f>
        <v/>
      </c>
      <c r="D1147" s="77"/>
      <c r="E1147" s="44"/>
      <c r="F1147" s="51"/>
      <c r="G1147" s="51">
        <v>0</v>
      </c>
      <c r="H1147" s="15">
        <f t="shared" si="53"/>
        <v>0</v>
      </c>
      <c r="I1147" s="51"/>
      <c r="J1147" s="15" t="str">
        <f t="shared" si="54"/>
        <v/>
      </c>
      <c r="K1147" s="51"/>
      <c r="L1147" s="15" t="str">
        <f>IFERROR(INDEX(تصنيفات!E:E,MATCH($E1147,تصنيفات!$C$1:'تصنيفات'!$C$1500,0)),"")</f>
        <v/>
      </c>
    </row>
    <row r="1148" spans="1:12" x14ac:dyDescent="0.2">
      <c r="A1148" s="15" t="str">
        <f t="shared" si="52"/>
        <v/>
      </c>
      <c r="B1148" s="8"/>
      <c r="C1148" s="77" t="str">
        <f>IFERROR(CONCATENATE(VLOOKUP(E1148,تصنيفات!C:D,2,0),"/",VLOOKUP(B1148,تصنيفات!A:B,2,0)),"")</f>
        <v/>
      </c>
      <c r="D1148" s="77"/>
      <c r="E1148" s="44"/>
      <c r="F1148" s="51"/>
      <c r="G1148" s="51">
        <v>0</v>
      </c>
      <c r="H1148" s="15">
        <f t="shared" si="53"/>
        <v>0</v>
      </c>
      <c r="I1148" s="51"/>
      <c r="J1148" s="15" t="str">
        <f t="shared" si="54"/>
        <v/>
      </c>
      <c r="K1148" s="51"/>
      <c r="L1148" s="15" t="str">
        <f>IFERROR(INDEX(تصنيفات!E:E,MATCH($E1148,تصنيفات!$C$1:'تصنيفات'!$C$1500,0)),"")</f>
        <v/>
      </c>
    </row>
    <row r="1149" spans="1:12" x14ac:dyDescent="0.2">
      <c r="A1149" s="15" t="str">
        <f t="shared" si="52"/>
        <v/>
      </c>
      <c r="B1149" s="8"/>
      <c r="C1149" s="77" t="str">
        <f>IFERROR(CONCATENATE(VLOOKUP(E1149,تصنيفات!C:D,2,0),"/",VLOOKUP(B1149,تصنيفات!A:B,2,0)),"")</f>
        <v/>
      </c>
      <c r="D1149" s="77"/>
      <c r="E1149" s="44"/>
      <c r="F1149" s="51"/>
      <c r="G1149" s="51">
        <v>0</v>
      </c>
      <c r="H1149" s="15">
        <f t="shared" si="53"/>
        <v>0</v>
      </c>
      <c r="I1149" s="51"/>
      <c r="J1149" s="15" t="str">
        <f t="shared" si="54"/>
        <v/>
      </c>
      <c r="K1149" s="51"/>
      <c r="L1149" s="15" t="str">
        <f>IFERROR(INDEX(تصنيفات!E:E,MATCH($E1149,تصنيفات!$C$1:'تصنيفات'!$C$1500,0)),"")</f>
        <v/>
      </c>
    </row>
    <row r="1150" spans="1:12" x14ac:dyDescent="0.2">
      <c r="A1150" s="15" t="str">
        <f t="shared" si="52"/>
        <v/>
      </c>
      <c r="B1150" s="8"/>
      <c r="C1150" s="77" t="str">
        <f>IFERROR(CONCATENATE(VLOOKUP(E1150,تصنيفات!C:D,2,0),"/",VLOOKUP(B1150,تصنيفات!A:B,2,0)),"")</f>
        <v/>
      </c>
      <c r="D1150" s="77"/>
      <c r="E1150" s="44"/>
      <c r="F1150" s="51"/>
      <c r="G1150" s="51">
        <v>0</v>
      </c>
      <c r="H1150" s="15">
        <f t="shared" si="53"/>
        <v>0</v>
      </c>
      <c r="I1150" s="51"/>
      <c r="J1150" s="15" t="str">
        <f t="shared" si="54"/>
        <v/>
      </c>
      <c r="K1150" s="51"/>
      <c r="L1150" s="15" t="str">
        <f>IFERROR(INDEX(تصنيفات!E:E,MATCH($E1150,تصنيفات!$C$1:'تصنيفات'!$C$1500,0)),"")</f>
        <v/>
      </c>
    </row>
    <row r="1151" spans="1:12" x14ac:dyDescent="0.2">
      <c r="A1151" s="15" t="str">
        <f t="shared" si="52"/>
        <v/>
      </c>
      <c r="B1151" s="8"/>
      <c r="C1151" s="77" t="str">
        <f>IFERROR(CONCATENATE(VLOOKUP(E1151,تصنيفات!C:D,2,0),"/",VLOOKUP(B1151,تصنيفات!A:B,2,0)),"")</f>
        <v/>
      </c>
      <c r="D1151" s="77"/>
      <c r="E1151" s="44"/>
      <c r="F1151" s="51"/>
      <c r="G1151" s="51">
        <v>0</v>
      </c>
      <c r="H1151" s="15">
        <f t="shared" si="53"/>
        <v>0</v>
      </c>
      <c r="I1151" s="51"/>
      <c r="J1151" s="15" t="str">
        <f t="shared" si="54"/>
        <v/>
      </c>
      <c r="K1151" s="51"/>
      <c r="L1151" s="15" t="str">
        <f>IFERROR(INDEX(تصنيفات!E:E,MATCH($E1151,تصنيفات!$C$1:'تصنيفات'!$C$1500,0)),"")</f>
        <v/>
      </c>
    </row>
    <row r="1152" spans="1:12" x14ac:dyDescent="0.2">
      <c r="A1152" s="15" t="str">
        <f t="shared" si="52"/>
        <v/>
      </c>
      <c r="B1152" s="8"/>
      <c r="C1152" s="77" t="str">
        <f>IFERROR(CONCATENATE(VLOOKUP(E1152,تصنيفات!C:D,2,0),"/",VLOOKUP(B1152,تصنيفات!A:B,2,0)),"")</f>
        <v/>
      </c>
      <c r="D1152" s="77"/>
      <c r="E1152" s="44"/>
      <c r="F1152" s="51"/>
      <c r="G1152" s="51">
        <v>0</v>
      </c>
      <c r="H1152" s="15">
        <f t="shared" si="53"/>
        <v>0</v>
      </c>
      <c r="I1152" s="51"/>
      <c r="J1152" s="15" t="str">
        <f t="shared" si="54"/>
        <v/>
      </c>
      <c r="K1152" s="51"/>
      <c r="L1152" s="15" t="str">
        <f>IFERROR(INDEX(تصنيفات!E:E,MATCH($E1152,تصنيفات!$C$1:'تصنيفات'!$C$1500,0)),"")</f>
        <v/>
      </c>
    </row>
    <row r="1153" spans="1:12" x14ac:dyDescent="0.2">
      <c r="A1153" s="15" t="str">
        <f t="shared" si="52"/>
        <v/>
      </c>
      <c r="B1153" s="8"/>
      <c r="C1153" s="77" t="str">
        <f>IFERROR(CONCATENATE(VLOOKUP(E1153,تصنيفات!C:D,2,0),"/",VLOOKUP(B1153,تصنيفات!A:B,2,0)),"")</f>
        <v/>
      </c>
      <c r="D1153" s="77"/>
      <c r="E1153" s="44"/>
      <c r="F1153" s="51"/>
      <c r="G1153" s="51">
        <v>0</v>
      </c>
      <c r="H1153" s="15">
        <f t="shared" si="53"/>
        <v>0</v>
      </c>
      <c r="I1153" s="51"/>
      <c r="J1153" s="15" t="str">
        <f t="shared" si="54"/>
        <v/>
      </c>
      <c r="K1153" s="51"/>
      <c r="L1153" s="15" t="str">
        <f>IFERROR(INDEX(تصنيفات!E:E,MATCH($E1153,تصنيفات!$C$1:'تصنيفات'!$C$1500,0)),"")</f>
        <v/>
      </c>
    </row>
    <row r="1154" spans="1:12" x14ac:dyDescent="0.2">
      <c r="A1154" s="15" t="str">
        <f t="shared" si="52"/>
        <v/>
      </c>
      <c r="B1154" s="8"/>
      <c r="C1154" s="77" t="str">
        <f>IFERROR(CONCATENATE(VLOOKUP(E1154,تصنيفات!C:D,2,0),"/",VLOOKUP(B1154,تصنيفات!A:B,2,0)),"")</f>
        <v/>
      </c>
      <c r="D1154" s="77"/>
      <c r="E1154" s="44"/>
      <c r="F1154" s="51"/>
      <c r="G1154" s="51">
        <v>0</v>
      </c>
      <c r="H1154" s="15">
        <f t="shared" si="53"/>
        <v>0</v>
      </c>
      <c r="I1154" s="51"/>
      <c r="J1154" s="15" t="str">
        <f t="shared" si="54"/>
        <v/>
      </c>
      <c r="K1154" s="51"/>
      <c r="L1154" s="15" t="str">
        <f>IFERROR(INDEX(تصنيفات!E:E,MATCH($E1154,تصنيفات!$C$1:'تصنيفات'!$C$1500,0)),"")</f>
        <v/>
      </c>
    </row>
    <row r="1155" spans="1:12" x14ac:dyDescent="0.2">
      <c r="A1155" s="15" t="str">
        <f t="shared" ref="A1155:A1218" si="55">IF(B1155="","",ROW()-1)</f>
        <v/>
      </c>
      <c r="B1155" s="8"/>
      <c r="C1155" s="77" t="str">
        <f>IFERROR(CONCATENATE(VLOOKUP(E1155,تصنيفات!C:D,2,0),"/",VLOOKUP(B1155,تصنيفات!A:B,2,0)),"")</f>
        <v/>
      </c>
      <c r="D1155" s="77"/>
      <c r="E1155" s="44"/>
      <c r="F1155" s="51"/>
      <c r="G1155" s="51">
        <v>0</v>
      </c>
      <c r="H1155" s="15">
        <f t="shared" si="53"/>
        <v>0</v>
      </c>
      <c r="I1155" s="51"/>
      <c r="J1155" s="15" t="str">
        <f t="shared" si="54"/>
        <v/>
      </c>
      <c r="K1155" s="51"/>
      <c r="L1155" s="15" t="str">
        <f>IFERROR(INDEX(تصنيفات!E:E,MATCH($E1155,تصنيفات!$C$1:'تصنيفات'!$C$1500,0)),"")</f>
        <v/>
      </c>
    </row>
    <row r="1156" spans="1:12" x14ac:dyDescent="0.2">
      <c r="A1156" s="15" t="str">
        <f t="shared" si="55"/>
        <v/>
      </c>
      <c r="B1156" s="8"/>
      <c r="C1156" s="77" t="str">
        <f>IFERROR(CONCATENATE(VLOOKUP(E1156,تصنيفات!C:D,2,0),"/",VLOOKUP(B1156,تصنيفات!A:B,2,0)),"")</f>
        <v/>
      </c>
      <c r="D1156" s="77"/>
      <c r="E1156" s="44"/>
      <c r="F1156" s="51"/>
      <c r="G1156" s="51">
        <v>0</v>
      </c>
      <c r="H1156" s="15">
        <f t="shared" ref="H1156:H1219" si="56">IFERROR(F1156-G1156,"")</f>
        <v>0</v>
      </c>
      <c r="I1156" s="51"/>
      <c r="J1156" s="15" t="str">
        <f t="shared" si="54"/>
        <v/>
      </c>
      <c r="K1156" s="51"/>
      <c r="L1156" s="15" t="str">
        <f>IFERROR(INDEX(تصنيفات!E:E,MATCH($E1156,تصنيفات!$C$1:'تصنيفات'!$C$1500,0)),"")</f>
        <v/>
      </c>
    </row>
    <row r="1157" spans="1:12" x14ac:dyDescent="0.2">
      <c r="A1157" s="15" t="str">
        <f t="shared" si="55"/>
        <v/>
      </c>
      <c r="B1157" s="8"/>
      <c r="C1157" s="77" t="str">
        <f>IFERROR(CONCATENATE(VLOOKUP(E1157,تصنيفات!C:D,2,0),"/",VLOOKUP(B1157,تصنيفات!A:B,2,0)),"")</f>
        <v/>
      </c>
      <c r="D1157" s="77"/>
      <c r="E1157" s="44"/>
      <c r="F1157" s="51"/>
      <c r="G1157" s="51">
        <v>0</v>
      </c>
      <c r="H1157" s="15">
        <f t="shared" si="56"/>
        <v>0</v>
      </c>
      <c r="I1157" s="51"/>
      <c r="J1157" s="15" t="str">
        <f t="shared" si="54"/>
        <v/>
      </c>
      <c r="K1157" s="51"/>
      <c r="L1157" s="15" t="str">
        <f>IFERROR(INDEX(تصنيفات!E:E,MATCH($E1157,تصنيفات!$C$1:'تصنيفات'!$C$1500,0)),"")</f>
        <v/>
      </c>
    </row>
    <row r="1158" spans="1:12" x14ac:dyDescent="0.2">
      <c r="A1158" s="15" t="str">
        <f t="shared" si="55"/>
        <v/>
      </c>
      <c r="B1158" s="8"/>
      <c r="C1158" s="77" t="str">
        <f>IFERROR(CONCATENATE(VLOOKUP(E1158,تصنيفات!C:D,2,0),"/",VLOOKUP(B1158,تصنيفات!A:B,2,0)),"")</f>
        <v/>
      </c>
      <c r="D1158" s="77"/>
      <c r="E1158" s="44"/>
      <c r="F1158" s="51"/>
      <c r="G1158" s="51">
        <v>0</v>
      </c>
      <c r="H1158" s="15">
        <f t="shared" si="56"/>
        <v>0</v>
      </c>
      <c r="I1158" s="51"/>
      <c r="J1158" s="15" t="str">
        <f t="shared" si="54"/>
        <v/>
      </c>
      <c r="K1158" s="51"/>
      <c r="L1158" s="15" t="str">
        <f>IFERROR(INDEX(تصنيفات!E:E,MATCH($E1158,تصنيفات!$C$1:'تصنيفات'!$C$1500,0)),"")</f>
        <v/>
      </c>
    </row>
    <row r="1159" spans="1:12" x14ac:dyDescent="0.2">
      <c r="A1159" s="15" t="str">
        <f t="shared" si="55"/>
        <v/>
      </c>
      <c r="B1159" s="8"/>
      <c r="C1159" s="77" t="str">
        <f>IFERROR(CONCATENATE(VLOOKUP(E1159,تصنيفات!C:D,2,0),"/",VLOOKUP(B1159,تصنيفات!A:B,2,0)),"")</f>
        <v/>
      </c>
      <c r="D1159" s="77"/>
      <c r="E1159" s="44"/>
      <c r="F1159" s="51"/>
      <c r="G1159" s="51">
        <v>0</v>
      </c>
      <c r="H1159" s="15">
        <f t="shared" si="56"/>
        <v>0</v>
      </c>
      <c r="I1159" s="51"/>
      <c r="J1159" s="15" t="str">
        <f t="shared" si="54"/>
        <v/>
      </c>
      <c r="K1159" s="51"/>
      <c r="L1159" s="15" t="str">
        <f>IFERROR(INDEX(تصنيفات!E:E,MATCH($E1159,تصنيفات!$C$1:'تصنيفات'!$C$1500,0)),"")</f>
        <v/>
      </c>
    </row>
    <row r="1160" spans="1:12" x14ac:dyDescent="0.2">
      <c r="A1160" s="15" t="str">
        <f t="shared" si="55"/>
        <v/>
      </c>
      <c r="B1160" s="8"/>
      <c r="C1160" s="77" t="str">
        <f>IFERROR(CONCATENATE(VLOOKUP(E1160,تصنيفات!C:D,2,0),"/",VLOOKUP(B1160,تصنيفات!A:B,2,0)),"")</f>
        <v/>
      </c>
      <c r="D1160" s="77"/>
      <c r="E1160" s="44"/>
      <c r="F1160" s="51"/>
      <c r="G1160" s="51">
        <v>0</v>
      </c>
      <c r="H1160" s="15">
        <f t="shared" si="56"/>
        <v>0</v>
      </c>
      <c r="I1160" s="51"/>
      <c r="J1160" s="15" t="str">
        <f t="shared" si="54"/>
        <v/>
      </c>
      <c r="K1160" s="51"/>
      <c r="L1160" s="15" t="str">
        <f>IFERROR(INDEX(تصنيفات!E:E,MATCH($E1160,تصنيفات!$C$1:'تصنيفات'!$C$1500,0)),"")</f>
        <v/>
      </c>
    </row>
    <row r="1161" spans="1:12" x14ac:dyDescent="0.2">
      <c r="A1161" s="15" t="str">
        <f t="shared" si="55"/>
        <v/>
      </c>
      <c r="B1161" s="8"/>
      <c r="C1161" s="77" t="str">
        <f>IFERROR(CONCATENATE(VLOOKUP(E1161,تصنيفات!C:D,2,0),"/",VLOOKUP(B1161,تصنيفات!A:B,2,0)),"")</f>
        <v/>
      </c>
      <c r="D1161" s="77"/>
      <c r="E1161" s="44"/>
      <c r="F1161" s="51"/>
      <c r="G1161" s="51">
        <v>0</v>
      </c>
      <c r="H1161" s="15">
        <f t="shared" si="56"/>
        <v>0</v>
      </c>
      <c r="I1161" s="51"/>
      <c r="J1161" s="15" t="str">
        <f t="shared" si="54"/>
        <v/>
      </c>
      <c r="K1161" s="51"/>
      <c r="L1161" s="15" t="str">
        <f>IFERROR(INDEX(تصنيفات!E:E,MATCH($E1161,تصنيفات!$C$1:'تصنيفات'!$C$1500,0)),"")</f>
        <v/>
      </c>
    </row>
    <row r="1162" spans="1:12" x14ac:dyDescent="0.2">
      <c r="A1162" s="15" t="str">
        <f t="shared" si="55"/>
        <v/>
      </c>
      <c r="B1162" s="8"/>
      <c r="C1162" s="77" t="str">
        <f>IFERROR(CONCATENATE(VLOOKUP(E1162,تصنيفات!C:D,2,0),"/",VLOOKUP(B1162,تصنيفات!A:B,2,0)),"")</f>
        <v/>
      </c>
      <c r="D1162" s="77"/>
      <c r="E1162" s="44"/>
      <c r="F1162" s="51"/>
      <c r="G1162" s="51">
        <v>0</v>
      </c>
      <c r="H1162" s="15">
        <f t="shared" si="56"/>
        <v>0</v>
      </c>
      <c r="I1162" s="51"/>
      <c r="J1162" s="15" t="str">
        <f t="shared" si="54"/>
        <v/>
      </c>
      <c r="K1162" s="51"/>
      <c r="L1162" s="15" t="str">
        <f>IFERROR(INDEX(تصنيفات!E:E,MATCH($E1162,تصنيفات!$C$1:'تصنيفات'!$C$1500,0)),"")</f>
        <v/>
      </c>
    </row>
    <row r="1163" spans="1:12" x14ac:dyDescent="0.2">
      <c r="A1163" s="15" t="str">
        <f t="shared" si="55"/>
        <v/>
      </c>
      <c r="B1163" s="8"/>
      <c r="C1163" s="77" t="str">
        <f>IFERROR(CONCATENATE(VLOOKUP(E1163,تصنيفات!C:D,2,0),"/",VLOOKUP(B1163,تصنيفات!A:B,2,0)),"")</f>
        <v/>
      </c>
      <c r="D1163" s="77"/>
      <c r="E1163" s="44"/>
      <c r="F1163" s="51"/>
      <c r="G1163" s="51">
        <v>0</v>
      </c>
      <c r="H1163" s="15">
        <f t="shared" si="56"/>
        <v>0</v>
      </c>
      <c r="I1163" s="51"/>
      <c r="J1163" s="15" t="str">
        <f t="shared" ref="J1163:J1226" si="57">IFERROR(I1163/F1163,"")</f>
        <v/>
      </c>
      <c r="K1163" s="51"/>
      <c r="L1163" s="15" t="str">
        <f>IFERROR(INDEX(تصنيفات!E:E,MATCH($E1163,تصنيفات!$C$1:'تصنيفات'!$C$1500,0)),"")</f>
        <v/>
      </c>
    </row>
    <row r="1164" spans="1:12" x14ac:dyDescent="0.2">
      <c r="A1164" s="15" t="str">
        <f t="shared" si="55"/>
        <v/>
      </c>
      <c r="B1164" s="8"/>
      <c r="C1164" s="77" t="str">
        <f>IFERROR(CONCATENATE(VLOOKUP(E1164,تصنيفات!C:D,2,0),"/",VLOOKUP(B1164,تصنيفات!A:B,2,0)),"")</f>
        <v/>
      </c>
      <c r="D1164" s="77"/>
      <c r="E1164" s="44"/>
      <c r="F1164" s="51"/>
      <c r="G1164" s="51">
        <v>0</v>
      </c>
      <c r="H1164" s="15">
        <f t="shared" si="56"/>
        <v>0</v>
      </c>
      <c r="I1164" s="51"/>
      <c r="J1164" s="15" t="str">
        <f t="shared" si="57"/>
        <v/>
      </c>
      <c r="K1164" s="51"/>
      <c r="L1164" s="15" t="str">
        <f>IFERROR(INDEX(تصنيفات!E:E,MATCH($E1164,تصنيفات!$C$1:'تصنيفات'!$C$1500,0)),"")</f>
        <v/>
      </c>
    </row>
    <row r="1165" spans="1:12" x14ac:dyDescent="0.2">
      <c r="A1165" s="15" t="str">
        <f t="shared" si="55"/>
        <v/>
      </c>
      <c r="B1165" s="8"/>
      <c r="C1165" s="77" t="str">
        <f>IFERROR(CONCATENATE(VLOOKUP(E1165,تصنيفات!C:D,2,0),"/",VLOOKUP(B1165,تصنيفات!A:B,2,0)),"")</f>
        <v/>
      </c>
      <c r="D1165" s="77"/>
      <c r="E1165" s="44"/>
      <c r="F1165" s="51"/>
      <c r="G1165" s="51">
        <v>0</v>
      </c>
      <c r="H1165" s="15">
        <f t="shared" si="56"/>
        <v>0</v>
      </c>
      <c r="I1165" s="51"/>
      <c r="J1165" s="15" t="str">
        <f t="shared" si="57"/>
        <v/>
      </c>
      <c r="K1165" s="51"/>
      <c r="L1165" s="15" t="str">
        <f>IFERROR(INDEX(تصنيفات!E:E,MATCH($E1165,تصنيفات!$C$1:'تصنيفات'!$C$1500,0)),"")</f>
        <v/>
      </c>
    </row>
    <row r="1166" spans="1:12" x14ac:dyDescent="0.2">
      <c r="A1166" s="15" t="str">
        <f t="shared" si="55"/>
        <v/>
      </c>
      <c r="B1166" s="8"/>
      <c r="C1166" s="77" t="str">
        <f>IFERROR(CONCATENATE(VLOOKUP(E1166,تصنيفات!C:D,2,0),"/",VLOOKUP(B1166,تصنيفات!A:B,2,0)),"")</f>
        <v/>
      </c>
      <c r="D1166" s="77"/>
      <c r="E1166" s="44"/>
      <c r="F1166" s="51"/>
      <c r="G1166" s="51">
        <v>0</v>
      </c>
      <c r="H1166" s="15">
        <f t="shared" si="56"/>
        <v>0</v>
      </c>
      <c r="I1166" s="51"/>
      <c r="J1166" s="15" t="str">
        <f t="shared" si="57"/>
        <v/>
      </c>
      <c r="K1166" s="51"/>
      <c r="L1166" s="15" t="str">
        <f>IFERROR(INDEX(تصنيفات!E:E,MATCH($E1166,تصنيفات!$C$1:'تصنيفات'!$C$1500,0)),"")</f>
        <v/>
      </c>
    </row>
    <row r="1167" spans="1:12" x14ac:dyDescent="0.2">
      <c r="A1167" s="15" t="str">
        <f t="shared" si="55"/>
        <v/>
      </c>
      <c r="B1167" s="8"/>
      <c r="C1167" s="77" t="str">
        <f>IFERROR(CONCATENATE(VLOOKUP(E1167,تصنيفات!C:D,2,0),"/",VLOOKUP(B1167,تصنيفات!A:B,2,0)),"")</f>
        <v/>
      </c>
      <c r="D1167" s="77"/>
      <c r="E1167" s="44"/>
      <c r="F1167" s="51"/>
      <c r="G1167" s="51">
        <v>0</v>
      </c>
      <c r="H1167" s="15">
        <f t="shared" si="56"/>
        <v>0</v>
      </c>
      <c r="I1167" s="51"/>
      <c r="J1167" s="15" t="str">
        <f t="shared" si="57"/>
        <v/>
      </c>
      <c r="K1167" s="51"/>
      <c r="L1167" s="15" t="str">
        <f>IFERROR(INDEX(تصنيفات!E:E,MATCH($E1167,تصنيفات!$C$1:'تصنيفات'!$C$1500,0)),"")</f>
        <v/>
      </c>
    </row>
    <row r="1168" spans="1:12" x14ac:dyDescent="0.2">
      <c r="A1168" s="15" t="str">
        <f t="shared" si="55"/>
        <v/>
      </c>
      <c r="B1168" s="8"/>
      <c r="C1168" s="77" t="str">
        <f>IFERROR(CONCATENATE(VLOOKUP(E1168,تصنيفات!C:D,2,0),"/",VLOOKUP(B1168,تصنيفات!A:B,2,0)),"")</f>
        <v/>
      </c>
      <c r="D1168" s="77"/>
      <c r="E1168" s="44"/>
      <c r="F1168" s="51"/>
      <c r="G1168" s="51">
        <v>0</v>
      </c>
      <c r="H1168" s="15">
        <f t="shared" si="56"/>
        <v>0</v>
      </c>
      <c r="I1168" s="51"/>
      <c r="J1168" s="15" t="str">
        <f t="shared" si="57"/>
        <v/>
      </c>
      <c r="K1168" s="51"/>
      <c r="L1168" s="15" t="str">
        <f>IFERROR(INDEX(تصنيفات!E:E,MATCH($E1168,تصنيفات!$C$1:'تصنيفات'!$C$1500,0)),"")</f>
        <v/>
      </c>
    </row>
    <row r="1169" spans="1:12" x14ac:dyDescent="0.2">
      <c r="A1169" s="15" t="str">
        <f t="shared" si="55"/>
        <v/>
      </c>
      <c r="B1169" s="8"/>
      <c r="C1169" s="77" t="str">
        <f>IFERROR(CONCATENATE(VLOOKUP(E1169,تصنيفات!C:D,2,0),"/",VLOOKUP(B1169,تصنيفات!A:B,2,0)),"")</f>
        <v/>
      </c>
      <c r="D1169" s="77"/>
      <c r="E1169" s="44"/>
      <c r="F1169" s="51"/>
      <c r="G1169" s="51">
        <v>0</v>
      </c>
      <c r="H1169" s="15">
        <f t="shared" si="56"/>
        <v>0</v>
      </c>
      <c r="I1169" s="51"/>
      <c r="J1169" s="15" t="str">
        <f t="shared" si="57"/>
        <v/>
      </c>
      <c r="K1169" s="51"/>
      <c r="L1169" s="15" t="str">
        <f>IFERROR(INDEX(تصنيفات!E:E,MATCH($E1169,تصنيفات!$C$1:'تصنيفات'!$C$1500,0)),"")</f>
        <v/>
      </c>
    </row>
    <row r="1170" spans="1:12" x14ac:dyDescent="0.2">
      <c r="A1170" s="15" t="str">
        <f t="shared" si="55"/>
        <v/>
      </c>
      <c r="B1170" s="8"/>
      <c r="C1170" s="77" t="str">
        <f>IFERROR(CONCATENATE(VLOOKUP(E1170,تصنيفات!C:D,2,0),"/",VLOOKUP(B1170,تصنيفات!A:B,2,0)),"")</f>
        <v/>
      </c>
      <c r="D1170" s="77"/>
      <c r="E1170" s="44"/>
      <c r="F1170" s="51"/>
      <c r="G1170" s="51">
        <v>0</v>
      </c>
      <c r="H1170" s="15">
        <f t="shared" si="56"/>
        <v>0</v>
      </c>
      <c r="I1170" s="51"/>
      <c r="J1170" s="15" t="str">
        <f t="shared" si="57"/>
        <v/>
      </c>
      <c r="K1170" s="51"/>
      <c r="L1170" s="15" t="str">
        <f>IFERROR(INDEX(تصنيفات!E:E,MATCH($E1170,تصنيفات!$C$1:'تصنيفات'!$C$1500,0)),"")</f>
        <v/>
      </c>
    </row>
    <row r="1171" spans="1:12" x14ac:dyDescent="0.2">
      <c r="A1171" s="15" t="str">
        <f t="shared" si="55"/>
        <v/>
      </c>
      <c r="B1171" s="8"/>
      <c r="C1171" s="77" t="str">
        <f>IFERROR(CONCATENATE(VLOOKUP(E1171,تصنيفات!C:D,2,0),"/",VLOOKUP(B1171,تصنيفات!A:B,2,0)),"")</f>
        <v/>
      </c>
      <c r="D1171" s="77"/>
      <c r="E1171" s="44"/>
      <c r="F1171" s="51"/>
      <c r="G1171" s="51">
        <v>0</v>
      </c>
      <c r="H1171" s="15">
        <f t="shared" si="56"/>
        <v>0</v>
      </c>
      <c r="I1171" s="51"/>
      <c r="J1171" s="15" t="str">
        <f t="shared" si="57"/>
        <v/>
      </c>
      <c r="K1171" s="51"/>
      <c r="L1171" s="15" t="str">
        <f>IFERROR(INDEX(تصنيفات!E:E,MATCH($E1171,تصنيفات!$C$1:'تصنيفات'!$C$1500,0)),"")</f>
        <v/>
      </c>
    </row>
    <row r="1172" spans="1:12" x14ac:dyDescent="0.2">
      <c r="A1172" s="15" t="str">
        <f t="shared" si="55"/>
        <v/>
      </c>
      <c r="B1172" s="8"/>
      <c r="C1172" s="77" t="str">
        <f>IFERROR(CONCATENATE(VLOOKUP(E1172,تصنيفات!C:D,2,0),"/",VLOOKUP(B1172,تصنيفات!A:B,2,0)),"")</f>
        <v/>
      </c>
      <c r="D1172" s="77"/>
      <c r="E1172" s="44"/>
      <c r="F1172" s="51"/>
      <c r="G1172" s="51">
        <v>0</v>
      </c>
      <c r="H1172" s="15">
        <f t="shared" si="56"/>
        <v>0</v>
      </c>
      <c r="I1172" s="51"/>
      <c r="J1172" s="15" t="str">
        <f t="shared" si="57"/>
        <v/>
      </c>
      <c r="K1172" s="51"/>
      <c r="L1172" s="15" t="str">
        <f>IFERROR(INDEX(تصنيفات!E:E,MATCH($E1172,تصنيفات!$C$1:'تصنيفات'!$C$1500,0)),"")</f>
        <v/>
      </c>
    </row>
    <row r="1173" spans="1:12" x14ac:dyDescent="0.2">
      <c r="A1173" s="15" t="str">
        <f t="shared" si="55"/>
        <v/>
      </c>
      <c r="B1173" s="8"/>
      <c r="C1173" s="77" t="str">
        <f>IFERROR(CONCATENATE(VLOOKUP(E1173,تصنيفات!C:D,2,0),"/",VLOOKUP(B1173,تصنيفات!A:B,2,0)),"")</f>
        <v/>
      </c>
      <c r="D1173" s="77"/>
      <c r="E1173" s="44"/>
      <c r="F1173" s="51"/>
      <c r="G1173" s="51">
        <v>0</v>
      </c>
      <c r="H1173" s="15">
        <f t="shared" si="56"/>
        <v>0</v>
      </c>
      <c r="I1173" s="51"/>
      <c r="J1173" s="15" t="str">
        <f t="shared" si="57"/>
        <v/>
      </c>
      <c r="K1173" s="51"/>
      <c r="L1173" s="15" t="str">
        <f>IFERROR(INDEX(تصنيفات!E:E,MATCH($E1173,تصنيفات!$C$1:'تصنيفات'!$C$1500,0)),"")</f>
        <v/>
      </c>
    </row>
    <row r="1174" spans="1:12" x14ac:dyDescent="0.2">
      <c r="A1174" s="15" t="str">
        <f t="shared" si="55"/>
        <v/>
      </c>
      <c r="B1174" s="8"/>
      <c r="C1174" s="77" t="str">
        <f>IFERROR(CONCATENATE(VLOOKUP(E1174,تصنيفات!C:D,2,0),"/",VLOOKUP(B1174,تصنيفات!A:B,2,0)),"")</f>
        <v/>
      </c>
      <c r="D1174" s="77"/>
      <c r="E1174" s="44"/>
      <c r="F1174" s="51"/>
      <c r="G1174" s="51">
        <v>0</v>
      </c>
      <c r="H1174" s="15">
        <f t="shared" si="56"/>
        <v>0</v>
      </c>
      <c r="I1174" s="51"/>
      <c r="J1174" s="15" t="str">
        <f t="shared" si="57"/>
        <v/>
      </c>
      <c r="K1174" s="51"/>
      <c r="L1174" s="15" t="str">
        <f>IFERROR(INDEX(تصنيفات!E:E,MATCH($E1174,تصنيفات!$C$1:'تصنيفات'!$C$1500,0)),"")</f>
        <v/>
      </c>
    </row>
    <row r="1175" spans="1:12" x14ac:dyDescent="0.2">
      <c r="A1175" s="15" t="str">
        <f t="shared" si="55"/>
        <v/>
      </c>
      <c r="B1175" s="8"/>
      <c r="C1175" s="77" t="str">
        <f>IFERROR(CONCATENATE(VLOOKUP(E1175,تصنيفات!C:D,2,0),"/",VLOOKUP(B1175,تصنيفات!A:B,2,0)),"")</f>
        <v/>
      </c>
      <c r="D1175" s="77"/>
      <c r="E1175" s="44"/>
      <c r="F1175" s="51"/>
      <c r="G1175" s="51">
        <v>0</v>
      </c>
      <c r="H1175" s="15">
        <f t="shared" si="56"/>
        <v>0</v>
      </c>
      <c r="I1175" s="51"/>
      <c r="J1175" s="15" t="str">
        <f t="shared" si="57"/>
        <v/>
      </c>
      <c r="K1175" s="51"/>
      <c r="L1175" s="15" t="str">
        <f>IFERROR(INDEX(تصنيفات!E:E,MATCH($E1175,تصنيفات!$C$1:'تصنيفات'!$C$1500,0)),"")</f>
        <v/>
      </c>
    </row>
    <row r="1176" spans="1:12" x14ac:dyDescent="0.2">
      <c r="A1176" s="15" t="str">
        <f t="shared" si="55"/>
        <v/>
      </c>
      <c r="B1176" s="8"/>
      <c r="C1176" s="77" t="str">
        <f>IFERROR(CONCATENATE(VLOOKUP(E1176,تصنيفات!C:D,2,0),"/",VLOOKUP(B1176,تصنيفات!A:B,2,0)),"")</f>
        <v/>
      </c>
      <c r="D1176" s="77"/>
      <c r="E1176" s="44"/>
      <c r="F1176" s="51"/>
      <c r="G1176" s="51">
        <v>0</v>
      </c>
      <c r="H1176" s="15">
        <f t="shared" si="56"/>
        <v>0</v>
      </c>
      <c r="I1176" s="51"/>
      <c r="J1176" s="15" t="str">
        <f t="shared" si="57"/>
        <v/>
      </c>
      <c r="K1176" s="51"/>
      <c r="L1176" s="15" t="str">
        <f>IFERROR(INDEX(تصنيفات!E:E,MATCH($E1176,تصنيفات!$C$1:'تصنيفات'!$C$1500,0)),"")</f>
        <v/>
      </c>
    </row>
    <row r="1177" spans="1:12" x14ac:dyDescent="0.2">
      <c r="A1177" s="15" t="str">
        <f t="shared" si="55"/>
        <v/>
      </c>
      <c r="B1177" s="8"/>
      <c r="C1177" s="77" t="str">
        <f>IFERROR(CONCATENATE(VLOOKUP(E1177,تصنيفات!C:D,2,0),"/",VLOOKUP(B1177,تصنيفات!A:B,2,0)),"")</f>
        <v/>
      </c>
      <c r="D1177" s="77"/>
      <c r="E1177" s="44"/>
      <c r="F1177" s="51"/>
      <c r="G1177" s="51">
        <v>0</v>
      </c>
      <c r="H1177" s="15">
        <f t="shared" si="56"/>
        <v>0</v>
      </c>
      <c r="I1177" s="51"/>
      <c r="J1177" s="15" t="str">
        <f t="shared" si="57"/>
        <v/>
      </c>
      <c r="K1177" s="51"/>
      <c r="L1177" s="15" t="str">
        <f>IFERROR(INDEX(تصنيفات!E:E,MATCH($E1177,تصنيفات!$C$1:'تصنيفات'!$C$1500,0)),"")</f>
        <v/>
      </c>
    </row>
    <row r="1178" spans="1:12" x14ac:dyDescent="0.2">
      <c r="A1178" s="15" t="str">
        <f t="shared" si="55"/>
        <v/>
      </c>
      <c r="B1178" s="8"/>
      <c r="C1178" s="77" t="str">
        <f>IFERROR(CONCATENATE(VLOOKUP(E1178,تصنيفات!C:D,2,0),"/",VLOOKUP(B1178,تصنيفات!A:B,2,0)),"")</f>
        <v/>
      </c>
      <c r="D1178" s="77"/>
      <c r="E1178" s="44"/>
      <c r="F1178" s="51"/>
      <c r="G1178" s="51">
        <v>0</v>
      </c>
      <c r="H1178" s="15">
        <f t="shared" si="56"/>
        <v>0</v>
      </c>
      <c r="I1178" s="51"/>
      <c r="J1178" s="15" t="str">
        <f t="shared" si="57"/>
        <v/>
      </c>
      <c r="K1178" s="51"/>
      <c r="L1178" s="15" t="str">
        <f>IFERROR(INDEX(تصنيفات!E:E,MATCH($E1178,تصنيفات!$C$1:'تصنيفات'!$C$1500,0)),"")</f>
        <v/>
      </c>
    </row>
    <row r="1179" spans="1:12" x14ac:dyDescent="0.2">
      <c r="A1179" s="15" t="str">
        <f t="shared" si="55"/>
        <v/>
      </c>
      <c r="B1179" s="8"/>
      <c r="C1179" s="77" t="str">
        <f>IFERROR(CONCATENATE(VLOOKUP(E1179,تصنيفات!C:D,2,0),"/",VLOOKUP(B1179,تصنيفات!A:B,2,0)),"")</f>
        <v/>
      </c>
      <c r="D1179" s="77"/>
      <c r="E1179" s="44"/>
      <c r="F1179" s="51"/>
      <c r="G1179" s="51">
        <v>0</v>
      </c>
      <c r="H1179" s="15">
        <f t="shared" si="56"/>
        <v>0</v>
      </c>
      <c r="I1179" s="51"/>
      <c r="J1179" s="15" t="str">
        <f t="shared" si="57"/>
        <v/>
      </c>
      <c r="K1179" s="51"/>
      <c r="L1179" s="15" t="str">
        <f>IFERROR(INDEX(تصنيفات!E:E,MATCH($E1179,تصنيفات!$C$1:'تصنيفات'!$C$1500,0)),"")</f>
        <v/>
      </c>
    </row>
    <row r="1180" spans="1:12" x14ac:dyDescent="0.2">
      <c r="A1180" s="15" t="str">
        <f t="shared" si="55"/>
        <v/>
      </c>
      <c r="B1180" s="8"/>
      <c r="C1180" s="77" t="str">
        <f>IFERROR(CONCATENATE(VLOOKUP(E1180,تصنيفات!C:D,2,0),"/",VLOOKUP(B1180,تصنيفات!A:B,2,0)),"")</f>
        <v/>
      </c>
      <c r="D1180" s="77"/>
      <c r="E1180" s="44"/>
      <c r="F1180" s="51"/>
      <c r="G1180" s="51">
        <v>0</v>
      </c>
      <c r="H1180" s="15">
        <f t="shared" si="56"/>
        <v>0</v>
      </c>
      <c r="I1180" s="51"/>
      <c r="J1180" s="15" t="str">
        <f t="shared" si="57"/>
        <v/>
      </c>
      <c r="K1180" s="51"/>
      <c r="L1180" s="15" t="str">
        <f>IFERROR(INDEX(تصنيفات!E:E,MATCH($E1180,تصنيفات!$C$1:'تصنيفات'!$C$1500,0)),"")</f>
        <v/>
      </c>
    </row>
    <row r="1181" spans="1:12" x14ac:dyDescent="0.2">
      <c r="A1181" s="15" t="str">
        <f t="shared" si="55"/>
        <v/>
      </c>
      <c r="B1181" s="8"/>
      <c r="C1181" s="77" t="str">
        <f>IFERROR(CONCATENATE(VLOOKUP(E1181,تصنيفات!C:D,2,0),"/",VLOOKUP(B1181,تصنيفات!A:B,2,0)),"")</f>
        <v/>
      </c>
      <c r="D1181" s="77"/>
      <c r="E1181" s="44"/>
      <c r="F1181" s="51"/>
      <c r="G1181" s="51">
        <v>0</v>
      </c>
      <c r="H1181" s="15">
        <f t="shared" si="56"/>
        <v>0</v>
      </c>
      <c r="I1181" s="51"/>
      <c r="J1181" s="15" t="str">
        <f t="shared" si="57"/>
        <v/>
      </c>
      <c r="K1181" s="51"/>
      <c r="L1181" s="15" t="str">
        <f>IFERROR(INDEX(تصنيفات!E:E,MATCH($E1181,تصنيفات!$C$1:'تصنيفات'!$C$1500,0)),"")</f>
        <v/>
      </c>
    </row>
    <row r="1182" spans="1:12" x14ac:dyDescent="0.2">
      <c r="A1182" s="15" t="str">
        <f t="shared" si="55"/>
        <v/>
      </c>
      <c r="B1182" s="8"/>
      <c r="C1182" s="77" t="str">
        <f>IFERROR(CONCATENATE(VLOOKUP(E1182,تصنيفات!C:D,2,0),"/",VLOOKUP(B1182,تصنيفات!A:B,2,0)),"")</f>
        <v/>
      </c>
      <c r="D1182" s="77"/>
      <c r="E1182" s="44"/>
      <c r="F1182" s="51"/>
      <c r="G1182" s="51">
        <v>0</v>
      </c>
      <c r="H1182" s="15">
        <f t="shared" si="56"/>
        <v>0</v>
      </c>
      <c r="I1182" s="51"/>
      <c r="J1182" s="15" t="str">
        <f t="shared" si="57"/>
        <v/>
      </c>
      <c r="K1182" s="51"/>
      <c r="L1182" s="15" t="str">
        <f>IFERROR(INDEX(تصنيفات!E:E,MATCH($E1182,تصنيفات!$C$1:'تصنيفات'!$C$1500,0)),"")</f>
        <v/>
      </c>
    </row>
    <row r="1183" spans="1:12" x14ac:dyDescent="0.2">
      <c r="A1183" s="15" t="str">
        <f t="shared" si="55"/>
        <v/>
      </c>
      <c r="B1183" s="8"/>
      <c r="C1183" s="77" t="str">
        <f>IFERROR(CONCATENATE(VLOOKUP(E1183,تصنيفات!C:D,2,0),"/",VLOOKUP(B1183,تصنيفات!A:B,2,0)),"")</f>
        <v/>
      </c>
      <c r="D1183" s="77"/>
      <c r="E1183" s="44"/>
      <c r="F1183" s="51"/>
      <c r="G1183" s="51">
        <v>0</v>
      </c>
      <c r="H1183" s="15">
        <f t="shared" si="56"/>
        <v>0</v>
      </c>
      <c r="I1183" s="51"/>
      <c r="J1183" s="15" t="str">
        <f t="shared" si="57"/>
        <v/>
      </c>
      <c r="K1183" s="51"/>
      <c r="L1183" s="15" t="str">
        <f>IFERROR(INDEX(تصنيفات!E:E,MATCH($E1183,تصنيفات!$C$1:'تصنيفات'!$C$1500,0)),"")</f>
        <v/>
      </c>
    </row>
    <row r="1184" spans="1:12" x14ac:dyDescent="0.2">
      <c r="A1184" s="15" t="str">
        <f t="shared" si="55"/>
        <v/>
      </c>
      <c r="B1184" s="8"/>
      <c r="C1184" s="77" t="str">
        <f>IFERROR(CONCATENATE(VLOOKUP(E1184,تصنيفات!C:D,2,0),"/",VLOOKUP(B1184,تصنيفات!A:B,2,0)),"")</f>
        <v/>
      </c>
      <c r="D1184" s="77"/>
      <c r="E1184" s="44"/>
      <c r="F1184" s="51"/>
      <c r="G1184" s="51">
        <v>0</v>
      </c>
      <c r="H1184" s="15">
        <f t="shared" si="56"/>
        <v>0</v>
      </c>
      <c r="I1184" s="51"/>
      <c r="J1184" s="15" t="str">
        <f t="shared" si="57"/>
        <v/>
      </c>
      <c r="K1184" s="51"/>
      <c r="L1184" s="15" t="str">
        <f>IFERROR(INDEX(تصنيفات!E:E,MATCH($E1184,تصنيفات!$C$1:'تصنيفات'!$C$1500,0)),"")</f>
        <v/>
      </c>
    </row>
    <row r="1185" spans="1:12" x14ac:dyDescent="0.2">
      <c r="A1185" s="15" t="str">
        <f t="shared" si="55"/>
        <v/>
      </c>
      <c r="B1185" s="8"/>
      <c r="C1185" s="77" t="str">
        <f>IFERROR(CONCATENATE(VLOOKUP(E1185,تصنيفات!C:D,2,0),"/",VLOOKUP(B1185,تصنيفات!A:B,2,0)),"")</f>
        <v/>
      </c>
      <c r="D1185" s="77"/>
      <c r="E1185" s="44"/>
      <c r="F1185" s="51"/>
      <c r="G1185" s="51">
        <v>0</v>
      </c>
      <c r="H1185" s="15">
        <f t="shared" si="56"/>
        <v>0</v>
      </c>
      <c r="I1185" s="51"/>
      <c r="J1185" s="15" t="str">
        <f t="shared" si="57"/>
        <v/>
      </c>
      <c r="K1185" s="51"/>
      <c r="L1185" s="15" t="str">
        <f>IFERROR(INDEX(تصنيفات!E:E,MATCH($E1185,تصنيفات!$C$1:'تصنيفات'!$C$1500,0)),"")</f>
        <v/>
      </c>
    </row>
    <row r="1186" spans="1:12" x14ac:dyDescent="0.2">
      <c r="A1186" s="15" t="str">
        <f t="shared" si="55"/>
        <v/>
      </c>
      <c r="B1186" s="8"/>
      <c r="C1186" s="77" t="str">
        <f>IFERROR(CONCATENATE(VLOOKUP(E1186,تصنيفات!C:D,2,0),"/",VLOOKUP(B1186,تصنيفات!A:B,2,0)),"")</f>
        <v/>
      </c>
      <c r="D1186" s="77"/>
      <c r="E1186" s="44"/>
      <c r="F1186" s="51"/>
      <c r="G1186" s="51">
        <v>0</v>
      </c>
      <c r="H1186" s="15">
        <f t="shared" si="56"/>
        <v>0</v>
      </c>
      <c r="I1186" s="51"/>
      <c r="J1186" s="15" t="str">
        <f t="shared" si="57"/>
        <v/>
      </c>
      <c r="K1186" s="51"/>
      <c r="L1186" s="15" t="str">
        <f>IFERROR(INDEX(تصنيفات!E:E,MATCH($E1186,تصنيفات!$C$1:'تصنيفات'!$C$1500,0)),"")</f>
        <v/>
      </c>
    </row>
    <row r="1187" spans="1:12" x14ac:dyDescent="0.2">
      <c r="A1187" s="15" t="str">
        <f t="shared" si="55"/>
        <v/>
      </c>
      <c r="B1187" s="8"/>
      <c r="C1187" s="77" t="str">
        <f>IFERROR(CONCATENATE(VLOOKUP(E1187,تصنيفات!C:D,2,0),"/",VLOOKUP(B1187,تصنيفات!A:B,2,0)),"")</f>
        <v/>
      </c>
      <c r="D1187" s="77"/>
      <c r="E1187" s="44"/>
      <c r="F1187" s="51"/>
      <c r="G1187" s="51">
        <v>0</v>
      </c>
      <c r="H1187" s="15">
        <f t="shared" si="56"/>
        <v>0</v>
      </c>
      <c r="I1187" s="51"/>
      <c r="J1187" s="15" t="str">
        <f t="shared" si="57"/>
        <v/>
      </c>
      <c r="K1187" s="51"/>
      <c r="L1187" s="15" t="str">
        <f>IFERROR(INDEX(تصنيفات!E:E,MATCH($E1187,تصنيفات!$C$1:'تصنيفات'!$C$1500,0)),"")</f>
        <v/>
      </c>
    </row>
    <row r="1188" spans="1:12" x14ac:dyDescent="0.2">
      <c r="A1188" s="15" t="str">
        <f t="shared" si="55"/>
        <v/>
      </c>
      <c r="B1188" s="8"/>
      <c r="C1188" s="77" t="str">
        <f>IFERROR(CONCATENATE(VLOOKUP(E1188,تصنيفات!C:D,2,0),"/",VLOOKUP(B1188,تصنيفات!A:B,2,0)),"")</f>
        <v/>
      </c>
      <c r="D1188" s="77"/>
      <c r="E1188" s="44"/>
      <c r="F1188" s="51"/>
      <c r="G1188" s="51">
        <v>0</v>
      </c>
      <c r="H1188" s="15">
        <f t="shared" si="56"/>
        <v>0</v>
      </c>
      <c r="I1188" s="51"/>
      <c r="J1188" s="15" t="str">
        <f t="shared" si="57"/>
        <v/>
      </c>
      <c r="K1188" s="51"/>
      <c r="L1188" s="15" t="str">
        <f>IFERROR(INDEX(تصنيفات!E:E,MATCH($E1188,تصنيفات!$C$1:'تصنيفات'!$C$1500,0)),"")</f>
        <v/>
      </c>
    </row>
    <row r="1189" spans="1:12" x14ac:dyDescent="0.2">
      <c r="A1189" s="15" t="str">
        <f t="shared" si="55"/>
        <v/>
      </c>
      <c r="B1189" s="8"/>
      <c r="C1189" s="77" t="str">
        <f>IFERROR(CONCATENATE(VLOOKUP(E1189,تصنيفات!C:D,2,0),"/",VLOOKUP(B1189,تصنيفات!A:B,2,0)),"")</f>
        <v/>
      </c>
      <c r="D1189" s="77"/>
      <c r="E1189" s="44"/>
      <c r="F1189" s="51"/>
      <c r="G1189" s="51">
        <v>0</v>
      </c>
      <c r="H1189" s="15">
        <f t="shared" si="56"/>
        <v>0</v>
      </c>
      <c r="I1189" s="51"/>
      <c r="J1189" s="15" t="str">
        <f t="shared" si="57"/>
        <v/>
      </c>
      <c r="K1189" s="51"/>
      <c r="L1189" s="15" t="str">
        <f>IFERROR(INDEX(تصنيفات!E:E,MATCH($E1189,تصنيفات!$C$1:'تصنيفات'!$C$1500,0)),"")</f>
        <v/>
      </c>
    </row>
    <row r="1190" spans="1:12" x14ac:dyDescent="0.2">
      <c r="A1190" s="15" t="str">
        <f t="shared" si="55"/>
        <v/>
      </c>
      <c r="B1190" s="8"/>
      <c r="C1190" s="77" t="str">
        <f>IFERROR(CONCATENATE(VLOOKUP(E1190,تصنيفات!C:D,2,0),"/",VLOOKUP(B1190,تصنيفات!A:B,2,0)),"")</f>
        <v/>
      </c>
      <c r="D1190" s="77"/>
      <c r="E1190" s="44"/>
      <c r="F1190" s="51"/>
      <c r="G1190" s="51">
        <v>0</v>
      </c>
      <c r="H1190" s="15">
        <f t="shared" si="56"/>
        <v>0</v>
      </c>
      <c r="I1190" s="51"/>
      <c r="J1190" s="15" t="str">
        <f t="shared" si="57"/>
        <v/>
      </c>
      <c r="K1190" s="51"/>
      <c r="L1190" s="15" t="str">
        <f>IFERROR(INDEX(تصنيفات!E:E,MATCH($E1190,تصنيفات!$C$1:'تصنيفات'!$C$1500,0)),"")</f>
        <v/>
      </c>
    </row>
    <row r="1191" spans="1:12" x14ac:dyDescent="0.2">
      <c r="A1191" s="15" t="str">
        <f t="shared" si="55"/>
        <v/>
      </c>
      <c r="B1191" s="8"/>
      <c r="C1191" s="77" t="str">
        <f>IFERROR(CONCATENATE(VLOOKUP(E1191,تصنيفات!C:D,2,0),"/",VLOOKUP(B1191,تصنيفات!A:B,2,0)),"")</f>
        <v/>
      </c>
      <c r="D1191" s="77"/>
      <c r="E1191" s="44"/>
      <c r="F1191" s="51"/>
      <c r="G1191" s="51">
        <v>0</v>
      </c>
      <c r="H1191" s="15">
        <f t="shared" si="56"/>
        <v>0</v>
      </c>
      <c r="I1191" s="51"/>
      <c r="J1191" s="15" t="str">
        <f t="shared" si="57"/>
        <v/>
      </c>
      <c r="K1191" s="51"/>
      <c r="L1191" s="15" t="str">
        <f>IFERROR(INDEX(تصنيفات!E:E,MATCH($E1191,تصنيفات!$C$1:'تصنيفات'!$C$1500,0)),"")</f>
        <v/>
      </c>
    </row>
    <row r="1192" spans="1:12" x14ac:dyDescent="0.2">
      <c r="A1192" s="15" t="str">
        <f t="shared" si="55"/>
        <v/>
      </c>
      <c r="B1192" s="8"/>
      <c r="C1192" s="77" t="str">
        <f>IFERROR(CONCATENATE(VLOOKUP(E1192,تصنيفات!C:D,2,0),"/",VLOOKUP(B1192,تصنيفات!A:B,2,0)),"")</f>
        <v/>
      </c>
      <c r="D1192" s="77"/>
      <c r="E1192" s="44"/>
      <c r="F1192" s="51"/>
      <c r="G1192" s="51">
        <v>0</v>
      </c>
      <c r="H1192" s="15">
        <f t="shared" si="56"/>
        <v>0</v>
      </c>
      <c r="I1192" s="51"/>
      <c r="J1192" s="15" t="str">
        <f t="shared" si="57"/>
        <v/>
      </c>
      <c r="K1192" s="51"/>
      <c r="L1192" s="15" t="str">
        <f>IFERROR(INDEX(تصنيفات!E:E,MATCH($E1192,تصنيفات!$C$1:'تصنيفات'!$C$1500,0)),"")</f>
        <v/>
      </c>
    </row>
    <row r="1193" spans="1:12" x14ac:dyDescent="0.2">
      <c r="A1193" s="15" t="str">
        <f t="shared" si="55"/>
        <v/>
      </c>
      <c r="B1193" s="8"/>
      <c r="C1193" s="77" t="str">
        <f>IFERROR(CONCATENATE(VLOOKUP(E1193,تصنيفات!C:D,2,0),"/",VLOOKUP(B1193,تصنيفات!A:B,2,0)),"")</f>
        <v/>
      </c>
      <c r="D1193" s="77"/>
      <c r="E1193" s="44"/>
      <c r="F1193" s="51"/>
      <c r="G1193" s="51">
        <v>0</v>
      </c>
      <c r="H1193" s="15">
        <f t="shared" si="56"/>
        <v>0</v>
      </c>
      <c r="I1193" s="51"/>
      <c r="J1193" s="15" t="str">
        <f t="shared" si="57"/>
        <v/>
      </c>
      <c r="K1193" s="51"/>
      <c r="L1193" s="15" t="str">
        <f>IFERROR(INDEX(تصنيفات!E:E,MATCH($E1193,تصنيفات!$C$1:'تصنيفات'!$C$1500,0)),"")</f>
        <v/>
      </c>
    </row>
    <row r="1194" spans="1:12" x14ac:dyDescent="0.2">
      <c r="A1194" s="15" t="str">
        <f t="shared" si="55"/>
        <v/>
      </c>
      <c r="B1194" s="8"/>
      <c r="C1194" s="77" t="str">
        <f>IFERROR(CONCATENATE(VLOOKUP(E1194,تصنيفات!C:D,2,0),"/",VLOOKUP(B1194,تصنيفات!A:B,2,0)),"")</f>
        <v/>
      </c>
      <c r="D1194" s="77"/>
      <c r="E1194" s="44"/>
      <c r="F1194" s="51"/>
      <c r="G1194" s="51">
        <v>0</v>
      </c>
      <c r="H1194" s="15">
        <f t="shared" si="56"/>
        <v>0</v>
      </c>
      <c r="I1194" s="51"/>
      <c r="J1194" s="15" t="str">
        <f t="shared" si="57"/>
        <v/>
      </c>
      <c r="K1194" s="51"/>
      <c r="L1194" s="15" t="str">
        <f>IFERROR(INDEX(تصنيفات!E:E,MATCH($E1194,تصنيفات!$C$1:'تصنيفات'!$C$1500,0)),"")</f>
        <v/>
      </c>
    </row>
    <row r="1195" spans="1:12" x14ac:dyDescent="0.2">
      <c r="A1195" s="15" t="str">
        <f t="shared" si="55"/>
        <v/>
      </c>
      <c r="B1195" s="8"/>
      <c r="C1195" s="77" t="str">
        <f>IFERROR(CONCATENATE(VLOOKUP(E1195,تصنيفات!C:D,2,0),"/",VLOOKUP(B1195,تصنيفات!A:B,2,0)),"")</f>
        <v/>
      </c>
      <c r="D1195" s="77"/>
      <c r="E1195" s="44"/>
      <c r="F1195" s="51"/>
      <c r="G1195" s="51">
        <v>0</v>
      </c>
      <c r="H1195" s="15">
        <f t="shared" si="56"/>
        <v>0</v>
      </c>
      <c r="I1195" s="51"/>
      <c r="J1195" s="15" t="str">
        <f t="shared" si="57"/>
        <v/>
      </c>
      <c r="K1195" s="51"/>
      <c r="L1195" s="15" t="str">
        <f>IFERROR(INDEX(تصنيفات!E:E,MATCH($E1195,تصنيفات!$C$1:'تصنيفات'!$C$1500,0)),"")</f>
        <v/>
      </c>
    </row>
    <row r="1196" spans="1:12" x14ac:dyDescent="0.2">
      <c r="A1196" s="15" t="str">
        <f t="shared" si="55"/>
        <v/>
      </c>
      <c r="B1196" s="8"/>
      <c r="C1196" s="77" t="str">
        <f>IFERROR(CONCATENATE(VLOOKUP(E1196,تصنيفات!C:D,2,0),"/",VLOOKUP(B1196,تصنيفات!A:B,2,0)),"")</f>
        <v/>
      </c>
      <c r="D1196" s="77"/>
      <c r="E1196" s="44"/>
      <c r="F1196" s="51"/>
      <c r="G1196" s="51">
        <v>0</v>
      </c>
      <c r="H1196" s="15">
        <f t="shared" si="56"/>
        <v>0</v>
      </c>
      <c r="I1196" s="51"/>
      <c r="J1196" s="15" t="str">
        <f t="shared" si="57"/>
        <v/>
      </c>
      <c r="K1196" s="51"/>
      <c r="L1196" s="15" t="str">
        <f>IFERROR(INDEX(تصنيفات!E:E,MATCH($E1196,تصنيفات!$C$1:'تصنيفات'!$C$1500,0)),"")</f>
        <v/>
      </c>
    </row>
    <row r="1197" spans="1:12" x14ac:dyDescent="0.2">
      <c r="A1197" s="15" t="str">
        <f t="shared" si="55"/>
        <v/>
      </c>
      <c r="B1197" s="8"/>
      <c r="C1197" s="77" t="str">
        <f>IFERROR(CONCATENATE(VLOOKUP(E1197,تصنيفات!C:D,2,0),"/",VLOOKUP(B1197,تصنيفات!A:B,2,0)),"")</f>
        <v/>
      </c>
      <c r="D1197" s="77"/>
      <c r="E1197" s="44"/>
      <c r="F1197" s="51"/>
      <c r="G1197" s="51">
        <v>0</v>
      </c>
      <c r="H1197" s="15">
        <f t="shared" si="56"/>
        <v>0</v>
      </c>
      <c r="I1197" s="51"/>
      <c r="J1197" s="15" t="str">
        <f t="shared" si="57"/>
        <v/>
      </c>
      <c r="K1197" s="51"/>
      <c r="L1197" s="15" t="str">
        <f>IFERROR(INDEX(تصنيفات!E:E,MATCH($E1197,تصنيفات!$C$1:'تصنيفات'!$C$1500,0)),"")</f>
        <v/>
      </c>
    </row>
    <row r="1198" spans="1:12" x14ac:dyDescent="0.2">
      <c r="A1198" s="15" t="str">
        <f t="shared" si="55"/>
        <v/>
      </c>
      <c r="B1198" s="8"/>
      <c r="C1198" s="77" t="str">
        <f>IFERROR(CONCATENATE(VLOOKUP(E1198,تصنيفات!C:D,2,0),"/",VLOOKUP(B1198,تصنيفات!A:B,2,0)),"")</f>
        <v/>
      </c>
      <c r="D1198" s="77"/>
      <c r="E1198" s="44"/>
      <c r="F1198" s="51"/>
      <c r="G1198" s="51">
        <v>0</v>
      </c>
      <c r="H1198" s="15">
        <f t="shared" si="56"/>
        <v>0</v>
      </c>
      <c r="I1198" s="51"/>
      <c r="J1198" s="15" t="str">
        <f t="shared" si="57"/>
        <v/>
      </c>
      <c r="K1198" s="51"/>
      <c r="L1198" s="15" t="str">
        <f>IFERROR(INDEX(تصنيفات!E:E,MATCH($E1198,تصنيفات!$C$1:'تصنيفات'!$C$1500,0)),"")</f>
        <v/>
      </c>
    </row>
    <row r="1199" spans="1:12" x14ac:dyDescent="0.2">
      <c r="A1199" s="15" t="str">
        <f t="shared" si="55"/>
        <v/>
      </c>
      <c r="B1199" s="8"/>
      <c r="C1199" s="77" t="str">
        <f>IFERROR(CONCATENATE(VLOOKUP(E1199,تصنيفات!C:D,2,0),"/",VLOOKUP(B1199,تصنيفات!A:B,2,0)),"")</f>
        <v/>
      </c>
      <c r="D1199" s="77"/>
      <c r="E1199" s="44"/>
      <c r="F1199" s="51"/>
      <c r="G1199" s="51">
        <v>0</v>
      </c>
      <c r="H1199" s="15">
        <f t="shared" si="56"/>
        <v>0</v>
      </c>
      <c r="I1199" s="51"/>
      <c r="J1199" s="15" t="str">
        <f t="shared" si="57"/>
        <v/>
      </c>
      <c r="K1199" s="51"/>
      <c r="L1199" s="15" t="str">
        <f>IFERROR(INDEX(تصنيفات!E:E,MATCH($E1199,تصنيفات!$C$1:'تصنيفات'!$C$1500,0)),"")</f>
        <v/>
      </c>
    </row>
    <row r="1200" spans="1:12" x14ac:dyDescent="0.2">
      <c r="A1200" s="15" t="str">
        <f t="shared" si="55"/>
        <v/>
      </c>
      <c r="B1200" s="8"/>
      <c r="C1200" s="77" t="str">
        <f>IFERROR(CONCATENATE(VLOOKUP(E1200,تصنيفات!C:D,2,0),"/",VLOOKUP(B1200,تصنيفات!A:B,2,0)),"")</f>
        <v/>
      </c>
      <c r="D1200" s="77"/>
      <c r="E1200" s="44"/>
      <c r="F1200" s="51"/>
      <c r="G1200" s="51">
        <v>0</v>
      </c>
      <c r="H1200" s="15">
        <f t="shared" si="56"/>
        <v>0</v>
      </c>
      <c r="I1200" s="51"/>
      <c r="J1200" s="15" t="str">
        <f t="shared" si="57"/>
        <v/>
      </c>
      <c r="K1200" s="51"/>
      <c r="L1200" s="15" t="str">
        <f>IFERROR(INDEX(تصنيفات!E:E,MATCH($E1200,تصنيفات!$C$1:'تصنيفات'!$C$1500,0)),"")</f>
        <v/>
      </c>
    </row>
    <row r="1201" spans="1:12" x14ac:dyDescent="0.2">
      <c r="A1201" s="15" t="str">
        <f t="shared" si="55"/>
        <v/>
      </c>
      <c r="B1201" s="8"/>
      <c r="C1201" s="77" t="str">
        <f>IFERROR(CONCATENATE(VLOOKUP(E1201,تصنيفات!C:D,2,0),"/",VLOOKUP(B1201,تصنيفات!A:B,2,0)),"")</f>
        <v/>
      </c>
      <c r="D1201" s="77"/>
      <c r="E1201" s="44"/>
      <c r="F1201" s="51"/>
      <c r="G1201" s="51">
        <v>0</v>
      </c>
      <c r="H1201" s="15">
        <f t="shared" si="56"/>
        <v>0</v>
      </c>
      <c r="I1201" s="51"/>
      <c r="J1201" s="15" t="str">
        <f t="shared" si="57"/>
        <v/>
      </c>
      <c r="K1201" s="51"/>
      <c r="L1201" s="15" t="str">
        <f>IFERROR(INDEX(تصنيفات!E:E,MATCH($E1201,تصنيفات!$C$1:'تصنيفات'!$C$1500,0)),"")</f>
        <v/>
      </c>
    </row>
    <row r="1202" spans="1:12" x14ac:dyDescent="0.2">
      <c r="A1202" s="15" t="str">
        <f t="shared" si="55"/>
        <v/>
      </c>
      <c r="B1202" s="8"/>
      <c r="C1202" s="77" t="str">
        <f>IFERROR(CONCATENATE(VLOOKUP(E1202,تصنيفات!C:D,2,0),"/",VLOOKUP(B1202,تصنيفات!A:B,2,0)),"")</f>
        <v/>
      </c>
      <c r="D1202" s="77"/>
      <c r="E1202" s="44"/>
      <c r="F1202" s="51"/>
      <c r="G1202" s="51">
        <v>0</v>
      </c>
      <c r="H1202" s="15">
        <f t="shared" si="56"/>
        <v>0</v>
      </c>
      <c r="I1202" s="51"/>
      <c r="J1202" s="15" t="str">
        <f t="shared" si="57"/>
        <v/>
      </c>
      <c r="K1202" s="51"/>
      <c r="L1202" s="15" t="str">
        <f>IFERROR(INDEX(تصنيفات!E:E,MATCH($E1202,تصنيفات!$C$1:'تصنيفات'!$C$1500,0)),"")</f>
        <v/>
      </c>
    </row>
    <row r="1203" spans="1:12" x14ac:dyDescent="0.2">
      <c r="A1203" s="15" t="str">
        <f t="shared" si="55"/>
        <v/>
      </c>
      <c r="B1203" s="8"/>
      <c r="C1203" s="77" t="str">
        <f>IFERROR(CONCATENATE(VLOOKUP(E1203,تصنيفات!C:D,2,0),"/",VLOOKUP(B1203,تصنيفات!A:B,2,0)),"")</f>
        <v/>
      </c>
      <c r="D1203" s="77"/>
      <c r="E1203" s="44"/>
      <c r="F1203" s="51"/>
      <c r="G1203" s="51">
        <v>0</v>
      </c>
      <c r="H1203" s="15">
        <f t="shared" si="56"/>
        <v>0</v>
      </c>
      <c r="I1203" s="51"/>
      <c r="J1203" s="15" t="str">
        <f t="shared" si="57"/>
        <v/>
      </c>
      <c r="K1203" s="51"/>
      <c r="L1203" s="15" t="str">
        <f>IFERROR(INDEX(تصنيفات!E:E,MATCH($E1203,تصنيفات!$C$1:'تصنيفات'!$C$1500,0)),"")</f>
        <v/>
      </c>
    </row>
    <row r="1204" spans="1:12" x14ac:dyDescent="0.2">
      <c r="A1204" s="15" t="str">
        <f t="shared" si="55"/>
        <v/>
      </c>
      <c r="B1204" s="8"/>
      <c r="C1204" s="77" t="str">
        <f>IFERROR(CONCATENATE(VLOOKUP(E1204,تصنيفات!C:D,2,0),"/",VLOOKUP(B1204,تصنيفات!A:B,2,0)),"")</f>
        <v/>
      </c>
      <c r="D1204" s="77"/>
      <c r="E1204" s="44"/>
      <c r="F1204" s="51"/>
      <c r="G1204" s="51">
        <v>0</v>
      </c>
      <c r="H1204" s="15">
        <f t="shared" si="56"/>
        <v>0</v>
      </c>
      <c r="I1204" s="51"/>
      <c r="J1204" s="15" t="str">
        <f t="shared" si="57"/>
        <v/>
      </c>
      <c r="K1204" s="51"/>
      <c r="L1204" s="15" t="str">
        <f>IFERROR(INDEX(تصنيفات!E:E,MATCH($E1204,تصنيفات!$C$1:'تصنيفات'!$C$1500,0)),"")</f>
        <v/>
      </c>
    </row>
    <row r="1205" spans="1:12" x14ac:dyDescent="0.2">
      <c r="A1205" s="15" t="str">
        <f t="shared" si="55"/>
        <v/>
      </c>
      <c r="B1205" s="8"/>
      <c r="C1205" s="77" t="str">
        <f>IFERROR(CONCATENATE(VLOOKUP(E1205,تصنيفات!C:D,2,0),"/",VLOOKUP(B1205,تصنيفات!A:B,2,0)),"")</f>
        <v/>
      </c>
      <c r="D1205" s="77"/>
      <c r="E1205" s="44"/>
      <c r="F1205" s="51"/>
      <c r="G1205" s="51">
        <v>0</v>
      </c>
      <c r="H1205" s="15">
        <f t="shared" si="56"/>
        <v>0</v>
      </c>
      <c r="I1205" s="51"/>
      <c r="J1205" s="15" t="str">
        <f t="shared" si="57"/>
        <v/>
      </c>
      <c r="K1205" s="51"/>
      <c r="L1205" s="15" t="str">
        <f>IFERROR(INDEX(تصنيفات!E:E,MATCH($E1205,تصنيفات!$C$1:'تصنيفات'!$C$1500,0)),"")</f>
        <v/>
      </c>
    </row>
    <row r="1206" spans="1:12" x14ac:dyDescent="0.2">
      <c r="A1206" s="15" t="str">
        <f t="shared" si="55"/>
        <v/>
      </c>
      <c r="B1206" s="8"/>
      <c r="C1206" s="77" t="str">
        <f>IFERROR(CONCATENATE(VLOOKUP(E1206,تصنيفات!C:D,2,0),"/",VLOOKUP(B1206,تصنيفات!A:B,2,0)),"")</f>
        <v/>
      </c>
      <c r="D1206" s="77"/>
      <c r="E1206" s="44"/>
      <c r="F1206" s="51"/>
      <c r="G1206" s="51">
        <v>0</v>
      </c>
      <c r="H1206" s="15">
        <f t="shared" si="56"/>
        <v>0</v>
      </c>
      <c r="I1206" s="51"/>
      <c r="J1206" s="15" t="str">
        <f t="shared" si="57"/>
        <v/>
      </c>
      <c r="K1206" s="51"/>
      <c r="L1206" s="15" t="str">
        <f>IFERROR(INDEX(تصنيفات!E:E,MATCH($E1206,تصنيفات!$C$1:'تصنيفات'!$C$1500,0)),"")</f>
        <v/>
      </c>
    </row>
    <row r="1207" spans="1:12" x14ac:dyDescent="0.2">
      <c r="A1207" s="15" t="str">
        <f t="shared" si="55"/>
        <v/>
      </c>
      <c r="B1207" s="8"/>
      <c r="C1207" s="77" t="str">
        <f>IFERROR(CONCATENATE(VLOOKUP(E1207,تصنيفات!C:D,2,0),"/",VLOOKUP(B1207,تصنيفات!A:B,2,0)),"")</f>
        <v/>
      </c>
      <c r="D1207" s="77"/>
      <c r="E1207" s="44"/>
      <c r="F1207" s="51"/>
      <c r="G1207" s="51">
        <v>0</v>
      </c>
      <c r="H1207" s="15">
        <f t="shared" si="56"/>
        <v>0</v>
      </c>
      <c r="I1207" s="51"/>
      <c r="J1207" s="15" t="str">
        <f t="shared" si="57"/>
        <v/>
      </c>
      <c r="K1207" s="51"/>
      <c r="L1207" s="15" t="str">
        <f>IFERROR(INDEX(تصنيفات!E:E,MATCH($E1207,تصنيفات!$C$1:'تصنيفات'!$C$1500,0)),"")</f>
        <v/>
      </c>
    </row>
    <row r="1208" spans="1:12" x14ac:dyDescent="0.2">
      <c r="A1208" s="15" t="str">
        <f t="shared" si="55"/>
        <v/>
      </c>
      <c r="B1208" s="8"/>
      <c r="C1208" s="77" t="str">
        <f>IFERROR(CONCATENATE(VLOOKUP(E1208,تصنيفات!C:D,2,0),"/",VLOOKUP(B1208,تصنيفات!A:B,2,0)),"")</f>
        <v/>
      </c>
      <c r="D1208" s="77"/>
      <c r="E1208" s="44"/>
      <c r="F1208" s="51"/>
      <c r="G1208" s="51">
        <v>0</v>
      </c>
      <c r="H1208" s="15">
        <f t="shared" si="56"/>
        <v>0</v>
      </c>
      <c r="I1208" s="51"/>
      <c r="J1208" s="15" t="str">
        <f t="shared" si="57"/>
        <v/>
      </c>
      <c r="K1208" s="51"/>
      <c r="L1208" s="15" t="str">
        <f>IFERROR(INDEX(تصنيفات!E:E,MATCH($E1208,تصنيفات!$C$1:'تصنيفات'!$C$1500,0)),"")</f>
        <v/>
      </c>
    </row>
    <row r="1209" spans="1:12" x14ac:dyDescent="0.2">
      <c r="A1209" s="15" t="str">
        <f t="shared" si="55"/>
        <v/>
      </c>
      <c r="B1209" s="8"/>
      <c r="C1209" s="77" t="str">
        <f>IFERROR(CONCATENATE(VLOOKUP(E1209,تصنيفات!C:D,2,0),"/",VLOOKUP(B1209,تصنيفات!A:B,2,0)),"")</f>
        <v/>
      </c>
      <c r="D1209" s="77"/>
      <c r="E1209" s="44"/>
      <c r="F1209" s="51"/>
      <c r="G1209" s="51">
        <v>0</v>
      </c>
      <c r="H1209" s="15">
        <f t="shared" si="56"/>
        <v>0</v>
      </c>
      <c r="I1209" s="51"/>
      <c r="J1209" s="15" t="str">
        <f t="shared" si="57"/>
        <v/>
      </c>
      <c r="K1209" s="51"/>
      <c r="L1209" s="15" t="str">
        <f>IFERROR(INDEX(تصنيفات!E:E,MATCH($E1209,تصنيفات!$C$1:'تصنيفات'!$C$1500,0)),"")</f>
        <v/>
      </c>
    </row>
    <row r="1210" spans="1:12" x14ac:dyDescent="0.2">
      <c r="A1210" s="15" t="str">
        <f t="shared" si="55"/>
        <v/>
      </c>
      <c r="B1210" s="8"/>
      <c r="C1210" s="77" t="str">
        <f>IFERROR(CONCATENATE(VLOOKUP(E1210,تصنيفات!C:D,2,0),"/",VLOOKUP(B1210,تصنيفات!A:B,2,0)),"")</f>
        <v/>
      </c>
      <c r="D1210" s="77"/>
      <c r="E1210" s="44"/>
      <c r="F1210" s="51"/>
      <c r="G1210" s="51">
        <v>0</v>
      </c>
      <c r="H1210" s="15">
        <f t="shared" si="56"/>
        <v>0</v>
      </c>
      <c r="I1210" s="51"/>
      <c r="J1210" s="15" t="str">
        <f t="shared" si="57"/>
        <v/>
      </c>
      <c r="K1210" s="51"/>
      <c r="L1210" s="15" t="str">
        <f>IFERROR(INDEX(تصنيفات!E:E,MATCH($E1210,تصنيفات!$C$1:'تصنيفات'!$C$1500,0)),"")</f>
        <v/>
      </c>
    </row>
    <row r="1211" spans="1:12" x14ac:dyDescent="0.2">
      <c r="A1211" s="15" t="str">
        <f t="shared" si="55"/>
        <v/>
      </c>
      <c r="B1211" s="8"/>
      <c r="C1211" s="77" t="str">
        <f>IFERROR(CONCATENATE(VLOOKUP(E1211,تصنيفات!C:D,2,0),"/",VLOOKUP(B1211,تصنيفات!A:B,2,0)),"")</f>
        <v/>
      </c>
      <c r="D1211" s="77"/>
      <c r="E1211" s="44"/>
      <c r="F1211" s="51"/>
      <c r="G1211" s="51">
        <v>0</v>
      </c>
      <c r="H1211" s="15">
        <f t="shared" si="56"/>
        <v>0</v>
      </c>
      <c r="I1211" s="51"/>
      <c r="J1211" s="15" t="str">
        <f t="shared" si="57"/>
        <v/>
      </c>
      <c r="K1211" s="51"/>
      <c r="L1211" s="15" t="str">
        <f>IFERROR(INDEX(تصنيفات!E:E,MATCH($E1211,تصنيفات!$C$1:'تصنيفات'!$C$1500,0)),"")</f>
        <v/>
      </c>
    </row>
    <row r="1212" spans="1:12" x14ac:dyDescent="0.2">
      <c r="A1212" s="15" t="str">
        <f t="shared" si="55"/>
        <v/>
      </c>
      <c r="B1212" s="8"/>
      <c r="C1212" s="77" t="str">
        <f>IFERROR(CONCATENATE(VLOOKUP(E1212,تصنيفات!C:D,2,0),"/",VLOOKUP(B1212,تصنيفات!A:B,2,0)),"")</f>
        <v/>
      </c>
      <c r="D1212" s="77"/>
      <c r="E1212" s="44"/>
      <c r="F1212" s="51"/>
      <c r="G1212" s="51">
        <v>0</v>
      </c>
      <c r="H1212" s="15">
        <f t="shared" si="56"/>
        <v>0</v>
      </c>
      <c r="I1212" s="51"/>
      <c r="J1212" s="15" t="str">
        <f t="shared" si="57"/>
        <v/>
      </c>
      <c r="K1212" s="51"/>
      <c r="L1212" s="15" t="str">
        <f>IFERROR(INDEX(تصنيفات!E:E,MATCH($E1212,تصنيفات!$C$1:'تصنيفات'!$C$1500,0)),"")</f>
        <v/>
      </c>
    </row>
    <row r="1213" spans="1:12" x14ac:dyDescent="0.2">
      <c r="A1213" s="15" t="str">
        <f t="shared" si="55"/>
        <v/>
      </c>
      <c r="B1213" s="8"/>
      <c r="C1213" s="77" t="str">
        <f>IFERROR(CONCATENATE(VLOOKUP(E1213,تصنيفات!C:D,2,0),"/",VLOOKUP(B1213,تصنيفات!A:B,2,0)),"")</f>
        <v/>
      </c>
      <c r="D1213" s="77"/>
      <c r="E1213" s="44"/>
      <c r="F1213" s="51"/>
      <c r="G1213" s="51">
        <v>0</v>
      </c>
      <c r="H1213" s="15">
        <f t="shared" si="56"/>
        <v>0</v>
      </c>
      <c r="I1213" s="51"/>
      <c r="J1213" s="15" t="str">
        <f t="shared" si="57"/>
        <v/>
      </c>
      <c r="K1213" s="51"/>
      <c r="L1213" s="15" t="str">
        <f>IFERROR(INDEX(تصنيفات!E:E,MATCH($E1213,تصنيفات!$C$1:'تصنيفات'!$C$1500,0)),"")</f>
        <v/>
      </c>
    </row>
    <row r="1214" spans="1:12" x14ac:dyDescent="0.2">
      <c r="A1214" s="15" t="str">
        <f t="shared" si="55"/>
        <v/>
      </c>
      <c r="B1214" s="8"/>
      <c r="C1214" s="77" t="str">
        <f>IFERROR(CONCATENATE(VLOOKUP(E1214,تصنيفات!C:D,2,0),"/",VLOOKUP(B1214,تصنيفات!A:B,2,0)),"")</f>
        <v/>
      </c>
      <c r="D1214" s="77"/>
      <c r="E1214" s="44"/>
      <c r="F1214" s="51"/>
      <c r="G1214" s="51">
        <v>0</v>
      </c>
      <c r="H1214" s="15">
        <f t="shared" si="56"/>
        <v>0</v>
      </c>
      <c r="I1214" s="51"/>
      <c r="J1214" s="15" t="str">
        <f t="shared" si="57"/>
        <v/>
      </c>
      <c r="K1214" s="51"/>
      <c r="L1214" s="15" t="str">
        <f>IFERROR(INDEX(تصنيفات!E:E,MATCH($E1214,تصنيفات!$C$1:'تصنيفات'!$C$1500,0)),"")</f>
        <v/>
      </c>
    </row>
    <row r="1215" spans="1:12" x14ac:dyDescent="0.2">
      <c r="A1215" s="15" t="str">
        <f t="shared" si="55"/>
        <v/>
      </c>
      <c r="B1215" s="8"/>
      <c r="C1215" s="77" t="str">
        <f>IFERROR(CONCATENATE(VLOOKUP(E1215,تصنيفات!C:D,2,0),"/",VLOOKUP(B1215,تصنيفات!A:B,2,0)),"")</f>
        <v/>
      </c>
      <c r="D1215" s="77"/>
      <c r="E1215" s="44"/>
      <c r="F1215" s="51"/>
      <c r="G1215" s="51">
        <v>0</v>
      </c>
      <c r="H1215" s="15">
        <f t="shared" si="56"/>
        <v>0</v>
      </c>
      <c r="I1215" s="51"/>
      <c r="J1215" s="15" t="str">
        <f t="shared" si="57"/>
        <v/>
      </c>
      <c r="K1215" s="51"/>
      <c r="L1215" s="15" t="str">
        <f>IFERROR(INDEX(تصنيفات!E:E,MATCH($E1215,تصنيفات!$C$1:'تصنيفات'!$C$1500,0)),"")</f>
        <v/>
      </c>
    </row>
    <row r="1216" spans="1:12" x14ac:dyDescent="0.2">
      <c r="A1216" s="15" t="str">
        <f t="shared" si="55"/>
        <v/>
      </c>
      <c r="B1216" s="8"/>
      <c r="C1216" s="77" t="str">
        <f>IFERROR(CONCATENATE(VLOOKUP(E1216,تصنيفات!C:D,2,0),"/",VLOOKUP(B1216,تصنيفات!A:B,2,0)),"")</f>
        <v/>
      </c>
      <c r="D1216" s="77"/>
      <c r="E1216" s="44"/>
      <c r="F1216" s="51"/>
      <c r="G1216" s="51">
        <v>0</v>
      </c>
      <c r="H1216" s="15">
        <f t="shared" si="56"/>
        <v>0</v>
      </c>
      <c r="I1216" s="51"/>
      <c r="J1216" s="15" t="str">
        <f t="shared" si="57"/>
        <v/>
      </c>
      <c r="K1216" s="51"/>
      <c r="L1216" s="15" t="str">
        <f>IFERROR(INDEX(تصنيفات!E:E,MATCH($E1216,تصنيفات!$C$1:'تصنيفات'!$C$1500,0)),"")</f>
        <v/>
      </c>
    </row>
    <row r="1217" spans="1:12" x14ac:dyDescent="0.2">
      <c r="A1217" s="15" t="str">
        <f t="shared" si="55"/>
        <v/>
      </c>
      <c r="B1217" s="8"/>
      <c r="C1217" s="77" t="str">
        <f>IFERROR(CONCATENATE(VLOOKUP(E1217,تصنيفات!C:D,2,0),"/",VLOOKUP(B1217,تصنيفات!A:B,2,0)),"")</f>
        <v/>
      </c>
      <c r="D1217" s="77"/>
      <c r="E1217" s="44"/>
      <c r="F1217" s="51"/>
      <c r="G1217" s="51">
        <v>0</v>
      </c>
      <c r="H1217" s="15">
        <f t="shared" si="56"/>
        <v>0</v>
      </c>
      <c r="I1217" s="51"/>
      <c r="J1217" s="15" t="str">
        <f t="shared" si="57"/>
        <v/>
      </c>
      <c r="K1217" s="51"/>
      <c r="L1217" s="15" t="str">
        <f>IFERROR(INDEX(تصنيفات!E:E,MATCH($E1217,تصنيفات!$C$1:'تصنيفات'!$C$1500,0)),"")</f>
        <v/>
      </c>
    </row>
    <row r="1218" spans="1:12" x14ac:dyDescent="0.2">
      <c r="A1218" s="15" t="str">
        <f t="shared" si="55"/>
        <v/>
      </c>
      <c r="B1218" s="8"/>
      <c r="C1218" s="77" t="str">
        <f>IFERROR(CONCATENATE(VLOOKUP(E1218,تصنيفات!C:D,2,0),"/",VLOOKUP(B1218,تصنيفات!A:B,2,0)),"")</f>
        <v/>
      </c>
      <c r="D1218" s="77"/>
      <c r="E1218" s="44"/>
      <c r="F1218" s="51"/>
      <c r="G1218" s="51">
        <v>0</v>
      </c>
      <c r="H1218" s="15">
        <f t="shared" si="56"/>
        <v>0</v>
      </c>
      <c r="I1218" s="51"/>
      <c r="J1218" s="15" t="str">
        <f t="shared" si="57"/>
        <v/>
      </c>
      <c r="K1218" s="51"/>
      <c r="L1218" s="15" t="str">
        <f>IFERROR(INDEX(تصنيفات!E:E,MATCH($E1218,تصنيفات!$C$1:'تصنيفات'!$C$1500,0)),"")</f>
        <v/>
      </c>
    </row>
    <row r="1219" spans="1:12" x14ac:dyDescent="0.2">
      <c r="A1219" s="15" t="str">
        <f t="shared" ref="A1219:A1282" si="58">IF(B1219="","",ROW()-1)</f>
        <v/>
      </c>
      <c r="B1219" s="8"/>
      <c r="C1219" s="77" t="str">
        <f>IFERROR(CONCATENATE(VLOOKUP(E1219,تصنيفات!C:D,2,0),"/",VLOOKUP(B1219,تصنيفات!A:B,2,0)),"")</f>
        <v/>
      </c>
      <c r="D1219" s="77"/>
      <c r="E1219" s="44"/>
      <c r="F1219" s="51"/>
      <c r="G1219" s="51">
        <v>0</v>
      </c>
      <c r="H1219" s="15">
        <f t="shared" si="56"/>
        <v>0</v>
      </c>
      <c r="I1219" s="51"/>
      <c r="J1219" s="15" t="str">
        <f t="shared" si="57"/>
        <v/>
      </c>
      <c r="K1219" s="51"/>
      <c r="L1219" s="15" t="str">
        <f>IFERROR(INDEX(تصنيفات!E:E,MATCH($E1219,تصنيفات!$C$1:'تصنيفات'!$C$1500,0)),"")</f>
        <v/>
      </c>
    </row>
    <row r="1220" spans="1:12" x14ac:dyDescent="0.2">
      <c r="A1220" s="15" t="str">
        <f t="shared" si="58"/>
        <v/>
      </c>
      <c r="B1220" s="8"/>
      <c r="C1220" s="77" t="str">
        <f>IFERROR(CONCATENATE(VLOOKUP(E1220,تصنيفات!C:D,2,0),"/",VLOOKUP(B1220,تصنيفات!A:B,2,0)),"")</f>
        <v/>
      </c>
      <c r="D1220" s="77"/>
      <c r="E1220" s="44"/>
      <c r="F1220" s="51"/>
      <c r="G1220" s="51">
        <v>0</v>
      </c>
      <c r="H1220" s="15">
        <f t="shared" ref="H1220:H1283" si="59">IFERROR(F1220-G1220,"")</f>
        <v>0</v>
      </c>
      <c r="I1220" s="51"/>
      <c r="J1220" s="15" t="str">
        <f t="shared" si="57"/>
        <v/>
      </c>
      <c r="K1220" s="51"/>
      <c r="L1220" s="15" t="str">
        <f>IFERROR(INDEX(تصنيفات!E:E,MATCH($E1220,تصنيفات!$C$1:'تصنيفات'!$C$1500,0)),"")</f>
        <v/>
      </c>
    </row>
    <row r="1221" spans="1:12" x14ac:dyDescent="0.2">
      <c r="A1221" s="15" t="str">
        <f t="shared" si="58"/>
        <v/>
      </c>
      <c r="B1221" s="8"/>
      <c r="C1221" s="77" t="str">
        <f>IFERROR(CONCATENATE(VLOOKUP(E1221,تصنيفات!C:D,2,0),"/",VLOOKUP(B1221,تصنيفات!A:B,2,0)),"")</f>
        <v/>
      </c>
      <c r="D1221" s="77"/>
      <c r="E1221" s="44"/>
      <c r="F1221" s="51"/>
      <c r="G1221" s="51">
        <v>0</v>
      </c>
      <c r="H1221" s="15">
        <f t="shared" si="59"/>
        <v>0</v>
      </c>
      <c r="I1221" s="51"/>
      <c r="J1221" s="15" t="str">
        <f t="shared" si="57"/>
        <v/>
      </c>
      <c r="K1221" s="51"/>
      <c r="L1221" s="15" t="str">
        <f>IFERROR(INDEX(تصنيفات!E:E,MATCH($E1221,تصنيفات!$C$1:'تصنيفات'!$C$1500,0)),"")</f>
        <v/>
      </c>
    </row>
    <row r="1222" spans="1:12" x14ac:dyDescent="0.2">
      <c r="A1222" s="15" t="str">
        <f t="shared" si="58"/>
        <v/>
      </c>
      <c r="B1222" s="8"/>
      <c r="C1222" s="77" t="str">
        <f>IFERROR(CONCATENATE(VLOOKUP(E1222,تصنيفات!C:D,2,0),"/",VLOOKUP(B1222,تصنيفات!A:B,2,0)),"")</f>
        <v/>
      </c>
      <c r="D1222" s="77"/>
      <c r="E1222" s="44"/>
      <c r="F1222" s="51"/>
      <c r="G1222" s="51">
        <v>0</v>
      </c>
      <c r="H1222" s="15">
        <f t="shared" si="59"/>
        <v>0</v>
      </c>
      <c r="I1222" s="51"/>
      <c r="J1222" s="15" t="str">
        <f t="shared" si="57"/>
        <v/>
      </c>
      <c r="K1222" s="51"/>
      <c r="L1222" s="15" t="str">
        <f>IFERROR(INDEX(تصنيفات!E:E,MATCH($E1222,تصنيفات!$C$1:'تصنيفات'!$C$1500,0)),"")</f>
        <v/>
      </c>
    </row>
    <row r="1223" spans="1:12" x14ac:dyDescent="0.2">
      <c r="A1223" s="15" t="str">
        <f t="shared" si="58"/>
        <v/>
      </c>
      <c r="B1223" s="8"/>
      <c r="C1223" s="77" t="str">
        <f>IFERROR(CONCATENATE(VLOOKUP(E1223,تصنيفات!C:D,2,0),"/",VLOOKUP(B1223,تصنيفات!A:B,2,0)),"")</f>
        <v/>
      </c>
      <c r="D1223" s="77"/>
      <c r="E1223" s="44"/>
      <c r="F1223" s="51"/>
      <c r="G1223" s="51">
        <v>0</v>
      </c>
      <c r="H1223" s="15">
        <f t="shared" si="59"/>
        <v>0</v>
      </c>
      <c r="I1223" s="51"/>
      <c r="J1223" s="15" t="str">
        <f t="shared" si="57"/>
        <v/>
      </c>
      <c r="K1223" s="51"/>
      <c r="L1223" s="15" t="str">
        <f>IFERROR(INDEX(تصنيفات!E:E,MATCH($E1223,تصنيفات!$C$1:'تصنيفات'!$C$1500,0)),"")</f>
        <v/>
      </c>
    </row>
    <row r="1224" spans="1:12" x14ac:dyDescent="0.2">
      <c r="A1224" s="15" t="str">
        <f t="shared" si="58"/>
        <v/>
      </c>
      <c r="B1224" s="8"/>
      <c r="C1224" s="77" t="str">
        <f>IFERROR(CONCATENATE(VLOOKUP(E1224,تصنيفات!C:D,2,0),"/",VLOOKUP(B1224,تصنيفات!A:B,2,0)),"")</f>
        <v/>
      </c>
      <c r="D1224" s="77"/>
      <c r="E1224" s="44"/>
      <c r="F1224" s="51"/>
      <c r="G1224" s="51">
        <v>0</v>
      </c>
      <c r="H1224" s="15">
        <f t="shared" si="59"/>
        <v>0</v>
      </c>
      <c r="I1224" s="51"/>
      <c r="J1224" s="15" t="str">
        <f t="shared" si="57"/>
        <v/>
      </c>
      <c r="K1224" s="51"/>
      <c r="L1224" s="15" t="str">
        <f>IFERROR(INDEX(تصنيفات!E:E,MATCH($E1224,تصنيفات!$C$1:'تصنيفات'!$C$1500,0)),"")</f>
        <v/>
      </c>
    </row>
    <row r="1225" spans="1:12" x14ac:dyDescent="0.2">
      <c r="A1225" s="15" t="str">
        <f t="shared" si="58"/>
        <v/>
      </c>
      <c r="B1225" s="8"/>
      <c r="C1225" s="77" t="str">
        <f>IFERROR(CONCATENATE(VLOOKUP(E1225,تصنيفات!C:D,2,0),"/",VLOOKUP(B1225,تصنيفات!A:B,2,0)),"")</f>
        <v/>
      </c>
      <c r="D1225" s="77"/>
      <c r="E1225" s="44"/>
      <c r="F1225" s="51"/>
      <c r="G1225" s="51">
        <v>0</v>
      </c>
      <c r="H1225" s="15">
        <f t="shared" si="59"/>
        <v>0</v>
      </c>
      <c r="I1225" s="51"/>
      <c r="J1225" s="15" t="str">
        <f t="shared" si="57"/>
        <v/>
      </c>
      <c r="K1225" s="51"/>
      <c r="L1225" s="15" t="str">
        <f>IFERROR(INDEX(تصنيفات!E:E,MATCH($E1225,تصنيفات!$C$1:'تصنيفات'!$C$1500,0)),"")</f>
        <v/>
      </c>
    </row>
    <row r="1226" spans="1:12" x14ac:dyDescent="0.2">
      <c r="A1226" s="15" t="str">
        <f t="shared" si="58"/>
        <v/>
      </c>
      <c r="B1226" s="8"/>
      <c r="C1226" s="77" t="str">
        <f>IFERROR(CONCATENATE(VLOOKUP(E1226,تصنيفات!C:D,2,0),"/",VLOOKUP(B1226,تصنيفات!A:B,2,0)),"")</f>
        <v/>
      </c>
      <c r="D1226" s="77"/>
      <c r="E1226" s="44"/>
      <c r="F1226" s="51"/>
      <c r="G1226" s="51">
        <v>0</v>
      </c>
      <c r="H1226" s="15">
        <f t="shared" si="59"/>
        <v>0</v>
      </c>
      <c r="I1226" s="51"/>
      <c r="J1226" s="15" t="str">
        <f t="shared" si="57"/>
        <v/>
      </c>
      <c r="K1226" s="51"/>
      <c r="L1226" s="15" t="str">
        <f>IFERROR(INDEX(تصنيفات!E:E,MATCH($E1226,تصنيفات!$C$1:'تصنيفات'!$C$1500,0)),"")</f>
        <v/>
      </c>
    </row>
    <row r="1227" spans="1:12" x14ac:dyDescent="0.2">
      <c r="A1227" s="15" t="str">
        <f t="shared" si="58"/>
        <v/>
      </c>
      <c r="B1227" s="8"/>
      <c r="C1227" s="77" t="str">
        <f>IFERROR(CONCATENATE(VLOOKUP(E1227,تصنيفات!C:D,2,0),"/",VLOOKUP(B1227,تصنيفات!A:B,2,0)),"")</f>
        <v/>
      </c>
      <c r="D1227" s="77"/>
      <c r="E1227" s="44"/>
      <c r="F1227" s="51"/>
      <c r="G1227" s="51">
        <v>0</v>
      </c>
      <c r="H1227" s="15">
        <f t="shared" si="59"/>
        <v>0</v>
      </c>
      <c r="I1227" s="51"/>
      <c r="J1227" s="15" t="str">
        <f t="shared" ref="J1227:J1290" si="60">IFERROR(I1227/F1227,"")</f>
        <v/>
      </c>
      <c r="K1227" s="51"/>
      <c r="L1227" s="15" t="str">
        <f>IFERROR(INDEX(تصنيفات!E:E,MATCH($E1227,تصنيفات!$C$1:'تصنيفات'!$C$1500,0)),"")</f>
        <v/>
      </c>
    </row>
    <row r="1228" spans="1:12" x14ac:dyDescent="0.2">
      <c r="A1228" s="15" t="str">
        <f t="shared" si="58"/>
        <v/>
      </c>
      <c r="B1228" s="8"/>
      <c r="C1228" s="77" t="str">
        <f>IFERROR(CONCATENATE(VLOOKUP(E1228,تصنيفات!C:D,2,0),"/",VLOOKUP(B1228,تصنيفات!A:B,2,0)),"")</f>
        <v/>
      </c>
      <c r="D1228" s="77"/>
      <c r="E1228" s="44"/>
      <c r="F1228" s="51"/>
      <c r="G1228" s="51">
        <v>0</v>
      </c>
      <c r="H1228" s="15">
        <f t="shared" si="59"/>
        <v>0</v>
      </c>
      <c r="I1228" s="51"/>
      <c r="J1228" s="15" t="str">
        <f t="shared" si="60"/>
        <v/>
      </c>
      <c r="K1228" s="51"/>
      <c r="L1228" s="15" t="str">
        <f>IFERROR(INDEX(تصنيفات!E:E,MATCH($E1228,تصنيفات!$C$1:'تصنيفات'!$C$1500,0)),"")</f>
        <v/>
      </c>
    </row>
    <row r="1229" spans="1:12" x14ac:dyDescent="0.2">
      <c r="A1229" s="15" t="str">
        <f t="shared" si="58"/>
        <v/>
      </c>
      <c r="B1229" s="8"/>
      <c r="C1229" s="77" t="str">
        <f>IFERROR(CONCATENATE(VLOOKUP(E1229,تصنيفات!C:D,2,0),"/",VLOOKUP(B1229,تصنيفات!A:B,2,0)),"")</f>
        <v/>
      </c>
      <c r="D1229" s="77"/>
      <c r="E1229" s="44"/>
      <c r="F1229" s="51"/>
      <c r="G1229" s="51">
        <v>0</v>
      </c>
      <c r="H1229" s="15">
        <f t="shared" si="59"/>
        <v>0</v>
      </c>
      <c r="I1229" s="51"/>
      <c r="J1229" s="15" t="str">
        <f t="shared" si="60"/>
        <v/>
      </c>
      <c r="K1229" s="51"/>
      <c r="L1229" s="15" t="str">
        <f>IFERROR(INDEX(تصنيفات!E:E,MATCH($E1229,تصنيفات!$C$1:'تصنيفات'!$C$1500,0)),"")</f>
        <v/>
      </c>
    </row>
    <row r="1230" spans="1:12" x14ac:dyDescent="0.2">
      <c r="A1230" s="15" t="str">
        <f t="shared" si="58"/>
        <v/>
      </c>
      <c r="B1230" s="8"/>
      <c r="C1230" s="77" t="str">
        <f>IFERROR(CONCATENATE(VLOOKUP(E1230,تصنيفات!C:D,2,0),"/",VLOOKUP(B1230,تصنيفات!A:B,2,0)),"")</f>
        <v/>
      </c>
      <c r="D1230" s="77"/>
      <c r="E1230" s="44"/>
      <c r="F1230" s="51"/>
      <c r="G1230" s="51">
        <v>0</v>
      </c>
      <c r="H1230" s="15">
        <f t="shared" si="59"/>
        <v>0</v>
      </c>
      <c r="I1230" s="51"/>
      <c r="J1230" s="15" t="str">
        <f t="shared" si="60"/>
        <v/>
      </c>
      <c r="K1230" s="51"/>
      <c r="L1230" s="15" t="str">
        <f>IFERROR(INDEX(تصنيفات!E:E,MATCH($E1230,تصنيفات!$C$1:'تصنيفات'!$C$1500,0)),"")</f>
        <v/>
      </c>
    </row>
    <row r="1231" spans="1:12" x14ac:dyDescent="0.2">
      <c r="A1231" s="15" t="str">
        <f t="shared" si="58"/>
        <v/>
      </c>
      <c r="B1231" s="8"/>
      <c r="C1231" s="77" t="str">
        <f>IFERROR(CONCATENATE(VLOOKUP(E1231,تصنيفات!C:D,2,0),"/",VLOOKUP(B1231,تصنيفات!A:B,2,0)),"")</f>
        <v/>
      </c>
      <c r="D1231" s="77"/>
      <c r="E1231" s="44"/>
      <c r="F1231" s="51"/>
      <c r="G1231" s="51">
        <v>0</v>
      </c>
      <c r="H1231" s="15">
        <f t="shared" si="59"/>
        <v>0</v>
      </c>
      <c r="I1231" s="51"/>
      <c r="J1231" s="15" t="str">
        <f t="shared" si="60"/>
        <v/>
      </c>
      <c r="K1231" s="51"/>
      <c r="L1231" s="15" t="str">
        <f>IFERROR(INDEX(تصنيفات!E:E,MATCH($E1231,تصنيفات!$C$1:'تصنيفات'!$C$1500,0)),"")</f>
        <v/>
      </c>
    </row>
    <row r="1232" spans="1:12" x14ac:dyDescent="0.2">
      <c r="A1232" s="15" t="str">
        <f t="shared" si="58"/>
        <v/>
      </c>
      <c r="B1232" s="8"/>
      <c r="C1232" s="77" t="str">
        <f>IFERROR(CONCATENATE(VLOOKUP(E1232,تصنيفات!C:D,2,0),"/",VLOOKUP(B1232,تصنيفات!A:B,2,0)),"")</f>
        <v/>
      </c>
      <c r="D1232" s="77"/>
      <c r="E1232" s="44"/>
      <c r="F1232" s="51"/>
      <c r="G1232" s="51">
        <v>0</v>
      </c>
      <c r="H1232" s="15">
        <f t="shared" si="59"/>
        <v>0</v>
      </c>
      <c r="I1232" s="51"/>
      <c r="J1232" s="15" t="str">
        <f t="shared" si="60"/>
        <v/>
      </c>
      <c r="K1232" s="51"/>
      <c r="L1232" s="15" t="str">
        <f>IFERROR(INDEX(تصنيفات!E:E,MATCH($E1232,تصنيفات!$C$1:'تصنيفات'!$C$1500,0)),"")</f>
        <v/>
      </c>
    </row>
    <row r="1233" spans="1:12" x14ac:dyDescent="0.2">
      <c r="A1233" s="15" t="str">
        <f t="shared" si="58"/>
        <v/>
      </c>
      <c r="B1233" s="8"/>
      <c r="C1233" s="77" t="str">
        <f>IFERROR(CONCATENATE(VLOOKUP(E1233,تصنيفات!C:D,2,0),"/",VLOOKUP(B1233,تصنيفات!A:B,2,0)),"")</f>
        <v/>
      </c>
      <c r="D1233" s="77"/>
      <c r="E1233" s="44"/>
      <c r="F1233" s="51"/>
      <c r="G1233" s="51">
        <v>0</v>
      </c>
      <c r="H1233" s="15">
        <f t="shared" si="59"/>
        <v>0</v>
      </c>
      <c r="I1233" s="51"/>
      <c r="J1233" s="15" t="str">
        <f t="shared" si="60"/>
        <v/>
      </c>
      <c r="K1233" s="51"/>
      <c r="L1233" s="15" t="str">
        <f>IFERROR(INDEX(تصنيفات!E:E,MATCH($E1233,تصنيفات!$C$1:'تصنيفات'!$C$1500,0)),"")</f>
        <v/>
      </c>
    </row>
    <row r="1234" spans="1:12" x14ac:dyDescent="0.2">
      <c r="A1234" s="15" t="str">
        <f t="shared" si="58"/>
        <v/>
      </c>
      <c r="B1234" s="8"/>
      <c r="C1234" s="77" t="str">
        <f>IFERROR(CONCATENATE(VLOOKUP(E1234,تصنيفات!C:D,2,0),"/",VLOOKUP(B1234,تصنيفات!A:B,2,0)),"")</f>
        <v/>
      </c>
      <c r="D1234" s="77"/>
      <c r="E1234" s="44"/>
      <c r="F1234" s="51"/>
      <c r="G1234" s="51">
        <v>0</v>
      </c>
      <c r="H1234" s="15">
        <f t="shared" si="59"/>
        <v>0</v>
      </c>
      <c r="I1234" s="51"/>
      <c r="J1234" s="15" t="str">
        <f t="shared" si="60"/>
        <v/>
      </c>
      <c r="K1234" s="51"/>
      <c r="L1234" s="15" t="str">
        <f>IFERROR(INDEX(تصنيفات!E:E,MATCH($E1234,تصنيفات!$C$1:'تصنيفات'!$C$1500,0)),"")</f>
        <v/>
      </c>
    </row>
    <row r="1235" spans="1:12" x14ac:dyDescent="0.2">
      <c r="A1235" s="15" t="str">
        <f t="shared" si="58"/>
        <v/>
      </c>
      <c r="B1235" s="8"/>
      <c r="C1235" s="77" t="str">
        <f>IFERROR(CONCATENATE(VLOOKUP(E1235,تصنيفات!C:D,2,0),"/",VLOOKUP(B1235,تصنيفات!A:B,2,0)),"")</f>
        <v/>
      </c>
      <c r="D1235" s="77"/>
      <c r="E1235" s="44"/>
      <c r="F1235" s="51"/>
      <c r="G1235" s="51">
        <v>0</v>
      </c>
      <c r="H1235" s="15">
        <f t="shared" si="59"/>
        <v>0</v>
      </c>
      <c r="I1235" s="51"/>
      <c r="J1235" s="15" t="str">
        <f t="shared" si="60"/>
        <v/>
      </c>
      <c r="K1235" s="51"/>
      <c r="L1235" s="15" t="str">
        <f>IFERROR(INDEX(تصنيفات!E:E,MATCH($E1235,تصنيفات!$C$1:'تصنيفات'!$C$1500,0)),"")</f>
        <v/>
      </c>
    </row>
    <row r="1236" spans="1:12" x14ac:dyDescent="0.2">
      <c r="A1236" s="15" t="str">
        <f t="shared" si="58"/>
        <v/>
      </c>
      <c r="B1236" s="8"/>
      <c r="C1236" s="77" t="str">
        <f>IFERROR(CONCATENATE(VLOOKUP(E1236,تصنيفات!C:D,2,0),"/",VLOOKUP(B1236,تصنيفات!A:B,2,0)),"")</f>
        <v/>
      </c>
      <c r="D1236" s="77"/>
      <c r="E1236" s="44"/>
      <c r="F1236" s="51"/>
      <c r="G1236" s="51">
        <v>0</v>
      </c>
      <c r="H1236" s="15">
        <f t="shared" si="59"/>
        <v>0</v>
      </c>
      <c r="I1236" s="51"/>
      <c r="J1236" s="15" t="str">
        <f t="shared" si="60"/>
        <v/>
      </c>
      <c r="K1236" s="51"/>
      <c r="L1236" s="15" t="str">
        <f>IFERROR(INDEX(تصنيفات!E:E,MATCH($E1236,تصنيفات!$C$1:'تصنيفات'!$C$1500,0)),"")</f>
        <v/>
      </c>
    </row>
    <row r="1237" spans="1:12" x14ac:dyDescent="0.2">
      <c r="A1237" s="15" t="str">
        <f t="shared" si="58"/>
        <v/>
      </c>
      <c r="B1237" s="8"/>
      <c r="C1237" s="77" t="str">
        <f>IFERROR(CONCATENATE(VLOOKUP(E1237,تصنيفات!C:D,2,0),"/",VLOOKUP(B1237,تصنيفات!A:B,2,0)),"")</f>
        <v/>
      </c>
      <c r="D1237" s="77"/>
      <c r="E1237" s="44"/>
      <c r="F1237" s="51"/>
      <c r="G1237" s="51">
        <v>0</v>
      </c>
      <c r="H1237" s="15">
        <f t="shared" si="59"/>
        <v>0</v>
      </c>
      <c r="I1237" s="51"/>
      <c r="J1237" s="15" t="str">
        <f t="shared" si="60"/>
        <v/>
      </c>
      <c r="K1237" s="51"/>
      <c r="L1237" s="15" t="str">
        <f>IFERROR(INDEX(تصنيفات!E:E,MATCH($E1237,تصنيفات!$C$1:'تصنيفات'!$C$1500,0)),"")</f>
        <v/>
      </c>
    </row>
    <row r="1238" spans="1:12" x14ac:dyDescent="0.2">
      <c r="A1238" s="15" t="str">
        <f t="shared" si="58"/>
        <v/>
      </c>
      <c r="B1238" s="8"/>
      <c r="C1238" s="77" t="str">
        <f>IFERROR(CONCATENATE(VLOOKUP(E1238,تصنيفات!C:D,2,0),"/",VLOOKUP(B1238,تصنيفات!A:B,2,0)),"")</f>
        <v/>
      </c>
      <c r="D1238" s="77"/>
      <c r="E1238" s="44"/>
      <c r="F1238" s="51"/>
      <c r="G1238" s="51">
        <v>0</v>
      </c>
      <c r="H1238" s="15">
        <f t="shared" si="59"/>
        <v>0</v>
      </c>
      <c r="I1238" s="51"/>
      <c r="J1238" s="15" t="str">
        <f t="shared" si="60"/>
        <v/>
      </c>
      <c r="K1238" s="51"/>
      <c r="L1238" s="15" t="str">
        <f>IFERROR(INDEX(تصنيفات!E:E,MATCH($E1238,تصنيفات!$C$1:'تصنيفات'!$C$1500,0)),"")</f>
        <v/>
      </c>
    </row>
    <row r="1239" spans="1:12" x14ac:dyDescent="0.2">
      <c r="A1239" s="15" t="str">
        <f t="shared" si="58"/>
        <v/>
      </c>
      <c r="B1239" s="8"/>
      <c r="C1239" s="77" t="str">
        <f>IFERROR(CONCATENATE(VLOOKUP(E1239,تصنيفات!C:D,2,0),"/",VLOOKUP(B1239,تصنيفات!A:B,2,0)),"")</f>
        <v/>
      </c>
      <c r="D1239" s="77"/>
      <c r="E1239" s="44"/>
      <c r="F1239" s="51"/>
      <c r="G1239" s="51">
        <v>0</v>
      </c>
      <c r="H1239" s="15">
        <f t="shared" si="59"/>
        <v>0</v>
      </c>
      <c r="I1239" s="51"/>
      <c r="J1239" s="15" t="str">
        <f t="shared" si="60"/>
        <v/>
      </c>
      <c r="K1239" s="51"/>
      <c r="L1239" s="15" t="str">
        <f>IFERROR(INDEX(تصنيفات!E:E,MATCH($E1239,تصنيفات!$C$1:'تصنيفات'!$C$1500,0)),"")</f>
        <v/>
      </c>
    </row>
    <row r="1240" spans="1:12" x14ac:dyDescent="0.2">
      <c r="A1240" s="15" t="str">
        <f t="shared" si="58"/>
        <v/>
      </c>
      <c r="B1240" s="8"/>
      <c r="C1240" s="77" t="str">
        <f>IFERROR(CONCATENATE(VLOOKUP(E1240,تصنيفات!C:D,2,0),"/",VLOOKUP(B1240,تصنيفات!A:B,2,0)),"")</f>
        <v/>
      </c>
      <c r="D1240" s="77"/>
      <c r="E1240" s="44"/>
      <c r="F1240" s="51"/>
      <c r="G1240" s="51">
        <v>0</v>
      </c>
      <c r="H1240" s="15">
        <f t="shared" si="59"/>
        <v>0</v>
      </c>
      <c r="I1240" s="51"/>
      <c r="J1240" s="15" t="str">
        <f t="shared" si="60"/>
        <v/>
      </c>
      <c r="K1240" s="51"/>
      <c r="L1240" s="15" t="str">
        <f>IFERROR(INDEX(تصنيفات!E:E,MATCH($E1240,تصنيفات!$C$1:'تصنيفات'!$C$1500,0)),"")</f>
        <v/>
      </c>
    </row>
    <row r="1241" spans="1:12" x14ac:dyDescent="0.2">
      <c r="A1241" s="15" t="str">
        <f t="shared" si="58"/>
        <v/>
      </c>
      <c r="B1241" s="8"/>
      <c r="C1241" s="77" t="str">
        <f>IFERROR(CONCATENATE(VLOOKUP(E1241,تصنيفات!C:D,2,0),"/",VLOOKUP(B1241,تصنيفات!A:B,2,0)),"")</f>
        <v/>
      </c>
      <c r="D1241" s="77"/>
      <c r="E1241" s="44"/>
      <c r="F1241" s="51"/>
      <c r="G1241" s="51">
        <v>0</v>
      </c>
      <c r="H1241" s="15">
        <f t="shared" si="59"/>
        <v>0</v>
      </c>
      <c r="I1241" s="51"/>
      <c r="J1241" s="15" t="str">
        <f t="shared" si="60"/>
        <v/>
      </c>
      <c r="K1241" s="51"/>
      <c r="L1241" s="15" t="str">
        <f>IFERROR(INDEX(تصنيفات!E:E,MATCH($E1241,تصنيفات!$C$1:'تصنيفات'!$C$1500,0)),"")</f>
        <v/>
      </c>
    </row>
    <row r="1242" spans="1:12" x14ac:dyDescent="0.2">
      <c r="A1242" s="15" t="str">
        <f t="shared" si="58"/>
        <v/>
      </c>
      <c r="B1242" s="8"/>
      <c r="C1242" s="77" t="str">
        <f>IFERROR(CONCATENATE(VLOOKUP(E1242,تصنيفات!C:D,2,0),"/",VLOOKUP(B1242,تصنيفات!A:B,2,0)),"")</f>
        <v/>
      </c>
      <c r="D1242" s="77"/>
      <c r="E1242" s="44"/>
      <c r="F1242" s="51"/>
      <c r="G1242" s="51">
        <v>0</v>
      </c>
      <c r="H1242" s="15">
        <f t="shared" si="59"/>
        <v>0</v>
      </c>
      <c r="I1242" s="51"/>
      <c r="J1242" s="15" t="str">
        <f t="shared" si="60"/>
        <v/>
      </c>
      <c r="K1242" s="51"/>
      <c r="L1242" s="15" t="str">
        <f>IFERROR(INDEX(تصنيفات!E:E,MATCH($E1242,تصنيفات!$C$1:'تصنيفات'!$C$1500,0)),"")</f>
        <v/>
      </c>
    </row>
    <row r="1243" spans="1:12" x14ac:dyDescent="0.2">
      <c r="A1243" s="15" t="str">
        <f t="shared" si="58"/>
        <v/>
      </c>
      <c r="B1243" s="8"/>
      <c r="C1243" s="77" t="str">
        <f>IFERROR(CONCATENATE(VLOOKUP(E1243,تصنيفات!C:D,2,0),"/",VLOOKUP(B1243,تصنيفات!A:B,2,0)),"")</f>
        <v/>
      </c>
      <c r="D1243" s="77"/>
      <c r="E1243" s="44"/>
      <c r="F1243" s="51"/>
      <c r="G1243" s="51">
        <v>0</v>
      </c>
      <c r="H1243" s="15">
        <f t="shared" si="59"/>
        <v>0</v>
      </c>
      <c r="I1243" s="51"/>
      <c r="J1243" s="15" t="str">
        <f t="shared" si="60"/>
        <v/>
      </c>
      <c r="K1243" s="51"/>
      <c r="L1243" s="15" t="str">
        <f>IFERROR(INDEX(تصنيفات!E:E,MATCH($E1243,تصنيفات!$C$1:'تصنيفات'!$C$1500,0)),"")</f>
        <v/>
      </c>
    </row>
    <row r="1244" spans="1:12" x14ac:dyDescent="0.2">
      <c r="A1244" s="15" t="str">
        <f t="shared" si="58"/>
        <v/>
      </c>
      <c r="B1244" s="8"/>
      <c r="C1244" s="77" t="str">
        <f>IFERROR(CONCATENATE(VLOOKUP(E1244,تصنيفات!C:D,2,0),"/",VLOOKUP(B1244,تصنيفات!A:B,2,0)),"")</f>
        <v/>
      </c>
      <c r="D1244" s="77"/>
      <c r="E1244" s="44"/>
      <c r="F1244" s="51"/>
      <c r="G1244" s="51">
        <v>0</v>
      </c>
      <c r="H1244" s="15">
        <f t="shared" si="59"/>
        <v>0</v>
      </c>
      <c r="I1244" s="51"/>
      <c r="J1244" s="15" t="str">
        <f t="shared" si="60"/>
        <v/>
      </c>
      <c r="K1244" s="51"/>
      <c r="L1244" s="15" t="str">
        <f>IFERROR(INDEX(تصنيفات!E:E,MATCH($E1244,تصنيفات!$C$1:'تصنيفات'!$C$1500,0)),"")</f>
        <v/>
      </c>
    </row>
    <row r="1245" spans="1:12" x14ac:dyDescent="0.2">
      <c r="A1245" s="15" t="str">
        <f t="shared" si="58"/>
        <v/>
      </c>
      <c r="B1245" s="8"/>
      <c r="C1245" s="77" t="str">
        <f>IFERROR(CONCATENATE(VLOOKUP(E1245,تصنيفات!C:D,2,0),"/",VLOOKUP(B1245,تصنيفات!A:B,2,0)),"")</f>
        <v/>
      </c>
      <c r="D1245" s="77"/>
      <c r="E1245" s="44"/>
      <c r="F1245" s="51"/>
      <c r="G1245" s="51">
        <v>0</v>
      </c>
      <c r="H1245" s="15">
        <f t="shared" si="59"/>
        <v>0</v>
      </c>
      <c r="I1245" s="51"/>
      <c r="J1245" s="15" t="str">
        <f t="shared" si="60"/>
        <v/>
      </c>
      <c r="K1245" s="51"/>
      <c r="L1245" s="15" t="str">
        <f>IFERROR(INDEX(تصنيفات!E:E,MATCH($E1245,تصنيفات!$C$1:'تصنيفات'!$C$1500,0)),"")</f>
        <v/>
      </c>
    </row>
    <row r="1246" spans="1:12" x14ac:dyDescent="0.2">
      <c r="A1246" s="15" t="str">
        <f t="shared" si="58"/>
        <v/>
      </c>
      <c r="B1246" s="8"/>
      <c r="C1246" s="77" t="str">
        <f>IFERROR(CONCATENATE(VLOOKUP(E1246,تصنيفات!C:D,2,0),"/",VLOOKUP(B1246,تصنيفات!A:B,2,0)),"")</f>
        <v/>
      </c>
      <c r="D1246" s="77"/>
      <c r="E1246" s="44"/>
      <c r="F1246" s="51"/>
      <c r="G1246" s="51">
        <v>0</v>
      </c>
      <c r="H1246" s="15">
        <f t="shared" si="59"/>
        <v>0</v>
      </c>
      <c r="I1246" s="51"/>
      <c r="J1246" s="15" t="str">
        <f t="shared" si="60"/>
        <v/>
      </c>
      <c r="K1246" s="51"/>
      <c r="L1246" s="15" t="str">
        <f>IFERROR(INDEX(تصنيفات!E:E,MATCH($E1246,تصنيفات!$C$1:'تصنيفات'!$C$1500,0)),"")</f>
        <v/>
      </c>
    </row>
    <row r="1247" spans="1:12" x14ac:dyDescent="0.2">
      <c r="A1247" s="15" t="str">
        <f t="shared" si="58"/>
        <v/>
      </c>
      <c r="B1247" s="8"/>
      <c r="C1247" s="77" t="str">
        <f>IFERROR(CONCATENATE(VLOOKUP(E1247,تصنيفات!C:D,2,0),"/",VLOOKUP(B1247,تصنيفات!A:B,2,0)),"")</f>
        <v/>
      </c>
      <c r="D1247" s="77"/>
      <c r="E1247" s="44"/>
      <c r="F1247" s="51"/>
      <c r="G1247" s="51">
        <v>0</v>
      </c>
      <c r="H1247" s="15">
        <f t="shared" si="59"/>
        <v>0</v>
      </c>
      <c r="I1247" s="51"/>
      <c r="J1247" s="15" t="str">
        <f t="shared" si="60"/>
        <v/>
      </c>
      <c r="K1247" s="51"/>
      <c r="L1247" s="15" t="str">
        <f>IFERROR(INDEX(تصنيفات!E:E,MATCH($E1247,تصنيفات!$C$1:'تصنيفات'!$C$1500,0)),"")</f>
        <v/>
      </c>
    </row>
    <row r="1248" spans="1:12" x14ac:dyDescent="0.2">
      <c r="A1248" s="15" t="str">
        <f t="shared" si="58"/>
        <v/>
      </c>
      <c r="B1248" s="8"/>
      <c r="C1248" s="77" t="str">
        <f>IFERROR(CONCATENATE(VLOOKUP(E1248,تصنيفات!C:D,2,0),"/",VLOOKUP(B1248,تصنيفات!A:B,2,0)),"")</f>
        <v/>
      </c>
      <c r="D1248" s="77"/>
      <c r="E1248" s="44"/>
      <c r="F1248" s="51"/>
      <c r="G1248" s="51">
        <v>0</v>
      </c>
      <c r="H1248" s="15">
        <f t="shared" si="59"/>
        <v>0</v>
      </c>
      <c r="I1248" s="51"/>
      <c r="J1248" s="15" t="str">
        <f t="shared" si="60"/>
        <v/>
      </c>
      <c r="K1248" s="51"/>
      <c r="L1248" s="15" t="str">
        <f>IFERROR(INDEX(تصنيفات!E:E,MATCH($E1248,تصنيفات!$C$1:'تصنيفات'!$C$1500,0)),"")</f>
        <v/>
      </c>
    </row>
    <row r="1249" spans="1:12" x14ac:dyDescent="0.2">
      <c r="A1249" s="15" t="str">
        <f t="shared" si="58"/>
        <v/>
      </c>
      <c r="B1249" s="8"/>
      <c r="C1249" s="77" t="str">
        <f>IFERROR(CONCATENATE(VLOOKUP(E1249,تصنيفات!C:D,2,0),"/",VLOOKUP(B1249,تصنيفات!A:B,2,0)),"")</f>
        <v/>
      </c>
      <c r="D1249" s="77"/>
      <c r="E1249" s="44"/>
      <c r="F1249" s="51"/>
      <c r="G1249" s="51">
        <v>0</v>
      </c>
      <c r="H1249" s="15">
        <f t="shared" si="59"/>
        <v>0</v>
      </c>
      <c r="I1249" s="51"/>
      <c r="J1249" s="15" t="str">
        <f t="shared" si="60"/>
        <v/>
      </c>
      <c r="K1249" s="51"/>
      <c r="L1249" s="15" t="str">
        <f>IFERROR(INDEX(تصنيفات!E:E,MATCH($E1249,تصنيفات!$C$1:'تصنيفات'!$C$1500,0)),"")</f>
        <v/>
      </c>
    </row>
    <row r="1250" spans="1:12" x14ac:dyDescent="0.2">
      <c r="A1250" s="15" t="str">
        <f t="shared" si="58"/>
        <v/>
      </c>
      <c r="B1250" s="8"/>
      <c r="C1250" s="77" t="str">
        <f>IFERROR(CONCATENATE(VLOOKUP(E1250,تصنيفات!C:D,2,0),"/",VLOOKUP(B1250,تصنيفات!A:B,2,0)),"")</f>
        <v/>
      </c>
      <c r="D1250" s="77"/>
      <c r="E1250" s="44"/>
      <c r="F1250" s="51"/>
      <c r="G1250" s="51">
        <v>0</v>
      </c>
      <c r="H1250" s="15">
        <f t="shared" si="59"/>
        <v>0</v>
      </c>
      <c r="I1250" s="51"/>
      <c r="J1250" s="15" t="str">
        <f t="shared" si="60"/>
        <v/>
      </c>
      <c r="K1250" s="51"/>
      <c r="L1250" s="15" t="str">
        <f>IFERROR(INDEX(تصنيفات!E:E,MATCH($E1250,تصنيفات!$C$1:'تصنيفات'!$C$1500,0)),"")</f>
        <v/>
      </c>
    </row>
    <row r="1251" spans="1:12" x14ac:dyDescent="0.2">
      <c r="A1251" s="15" t="str">
        <f t="shared" si="58"/>
        <v/>
      </c>
      <c r="B1251" s="8"/>
      <c r="C1251" s="77" t="str">
        <f>IFERROR(CONCATENATE(VLOOKUP(E1251,تصنيفات!C:D,2,0),"/",VLOOKUP(B1251,تصنيفات!A:B,2,0)),"")</f>
        <v/>
      </c>
      <c r="D1251" s="77"/>
      <c r="E1251" s="44"/>
      <c r="F1251" s="51"/>
      <c r="G1251" s="51">
        <v>0</v>
      </c>
      <c r="H1251" s="15">
        <f t="shared" si="59"/>
        <v>0</v>
      </c>
      <c r="I1251" s="51"/>
      <c r="J1251" s="15" t="str">
        <f t="shared" si="60"/>
        <v/>
      </c>
      <c r="K1251" s="51"/>
      <c r="L1251" s="15" t="str">
        <f>IFERROR(INDEX(تصنيفات!E:E,MATCH($E1251,تصنيفات!$C$1:'تصنيفات'!$C$1500,0)),"")</f>
        <v/>
      </c>
    </row>
    <row r="1252" spans="1:12" x14ac:dyDescent="0.2">
      <c r="A1252" s="15" t="str">
        <f t="shared" si="58"/>
        <v/>
      </c>
      <c r="B1252" s="8"/>
      <c r="C1252" s="77" t="str">
        <f>IFERROR(CONCATENATE(VLOOKUP(E1252,تصنيفات!C:D,2,0),"/",VLOOKUP(B1252,تصنيفات!A:B,2,0)),"")</f>
        <v/>
      </c>
      <c r="D1252" s="77"/>
      <c r="E1252" s="44"/>
      <c r="F1252" s="51"/>
      <c r="G1252" s="51">
        <v>0</v>
      </c>
      <c r="H1252" s="15">
        <f t="shared" si="59"/>
        <v>0</v>
      </c>
      <c r="I1252" s="51"/>
      <c r="J1252" s="15" t="str">
        <f t="shared" si="60"/>
        <v/>
      </c>
      <c r="K1252" s="51"/>
      <c r="L1252" s="15" t="str">
        <f>IFERROR(INDEX(تصنيفات!E:E,MATCH($E1252,تصنيفات!$C$1:'تصنيفات'!$C$1500,0)),"")</f>
        <v/>
      </c>
    </row>
    <row r="1253" spans="1:12" x14ac:dyDescent="0.2">
      <c r="A1253" s="15" t="str">
        <f t="shared" si="58"/>
        <v/>
      </c>
      <c r="B1253" s="8"/>
      <c r="C1253" s="77" t="str">
        <f>IFERROR(CONCATENATE(VLOOKUP(E1253,تصنيفات!C:D,2,0),"/",VLOOKUP(B1253,تصنيفات!A:B,2,0)),"")</f>
        <v/>
      </c>
      <c r="D1253" s="77"/>
      <c r="E1253" s="44"/>
      <c r="F1253" s="51"/>
      <c r="G1253" s="51">
        <v>0</v>
      </c>
      <c r="H1253" s="15">
        <f t="shared" si="59"/>
        <v>0</v>
      </c>
      <c r="I1253" s="51"/>
      <c r="J1253" s="15" t="str">
        <f t="shared" si="60"/>
        <v/>
      </c>
      <c r="K1253" s="51"/>
      <c r="L1253" s="15" t="str">
        <f>IFERROR(INDEX(تصنيفات!E:E,MATCH($E1253,تصنيفات!$C$1:'تصنيفات'!$C$1500,0)),"")</f>
        <v/>
      </c>
    </row>
    <row r="1254" spans="1:12" x14ac:dyDescent="0.2">
      <c r="A1254" s="15" t="str">
        <f t="shared" si="58"/>
        <v/>
      </c>
      <c r="B1254" s="8"/>
      <c r="C1254" s="77" t="str">
        <f>IFERROR(CONCATENATE(VLOOKUP(E1254,تصنيفات!C:D,2,0),"/",VLOOKUP(B1254,تصنيفات!A:B,2,0)),"")</f>
        <v/>
      </c>
      <c r="D1254" s="77"/>
      <c r="E1254" s="44"/>
      <c r="F1254" s="51"/>
      <c r="G1254" s="51">
        <v>0</v>
      </c>
      <c r="H1254" s="15">
        <f t="shared" si="59"/>
        <v>0</v>
      </c>
      <c r="I1254" s="51"/>
      <c r="J1254" s="15" t="str">
        <f t="shared" si="60"/>
        <v/>
      </c>
      <c r="K1254" s="51"/>
      <c r="L1254" s="15" t="str">
        <f>IFERROR(INDEX(تصنيفات!E:E,MATCH($E1254,تصنيفات!$C$1:'تصنيفات'!$C$1500,0)),"")</f>
        <v/>
      </c>
    </row>
    <row r="1255" spans="1:12" x14ac:dyDescent="0.2">
      <c r="A1255" s="15" t="str">
        <f t="shared" si="58"/>
        <v/>
      </c>
      <c r="B1255" s="8"/>
      <c r="C1255" s="77" t="str">
        <f>IFERROR(CONCATENATE(VLOOKUP(E1255,تصنيفات!C:D,2,0),"/",VLOOKUP(B1255,تصنيفات!A:B,2,0)),"")</f>
        <v/>
      </c>
      <c r="D1255" s="77"/>
      <c r="E1255" s="44"/>
      <c r="F1255" s="51"/>
      <c r="G1255" s="51">
        <v>0</v>
      </c>
      <c r="H1255" s="15">
        <f t="shared" si="59"/>
        <v>0</v>
      </c>
      <c r="I1255" s="51"/>
      <c r="J1255" s="15" t="str">
        <f t="shared" si="60"/>
        <v/>
      </c>
      <c r="K1255" s="51"/>
      <c r="L1255" s="15" t="str">
        <f>IFERROR(INDEX(تصنيفات!E:E,MATCH($E1255,تصنيفات!$C$1:'تصنيفات'!$C$1500,0)),"")</f>
        <v/>
      </c>
    </row>
    <row r="1256" spans="1:12" x14ac:dyDescent="0.2">
      <c r="A1256" s="15" t="str">
        <f t="shared" si="58"/>
        <v/>
      </c>
      <c r="B1256" s="8"/>
      <c r="C1256" s="77" t="str">
        <f>IFERROR(CONCATENATE(VLOOKUP(E1256,تصنيفات!C:D,2,0),"/",VLOOKUP(B1256,تصنيفات!A:B,2,0)),"")</f>
        <v/>
      </c>
      <c r="D1256" s="77"/>
      <c r="E1256" s="44"/>
      <c r="F1256" s="51"/>
      <c r="G1256" s="51">
        <v>0</v>
      </c>
      <c r="H1256" s="15">
        <f t="shared" si="59"/>
        <v>0</v>
      </c>
      <c r="I1256" s="51"/>
      <c r="J1256" s="15" t="str">
        <f t="shared" si="60"/>
        <v/>
      </c>
      <c r="K1256" s="51"/>
      <c r="L1256" s="15" t="str">
        <f>IFERROR(INDEX(تصنيفات!E:E,MATCH($E1256,تصنيفات!$C$1:'تصنيفات'!$C$1500,0)),"")</f>
        <v/>
      </c>
    </row>
    <row r="1257" spans="1:12" x14ac:dyDescent="0.2">
      <c r="A1257" s="15" t="str">
        <f t="shared" si="58"/>
        <v/>
      </c>
      <c r="B1257" s="8"/>
      <c r="C1257" s="77" t="str">
        <f>IFERROR(CONCATENATE(VLOOKUP(E1257,تصنيفات!C:D,2,0),"/",VLOOKUP(B1257,تصنيفات!A:B,2,0)),"")</f>
        <v/>
      </c>
      <c r="D1257" s="77"/>
      <c r="E1257" s="44"/>
      <c r="F1257" s="51"/>
      <c r="G1257" s="51">
        <v>0</v>
      </c>
      <c r="H1257" s="15">
        <f t="shared" si="59"/>
        <v>0</v>
      </c>
      <c r="I1257" s="51"/>
      <c r="J1257" s="15" t="str">
        <f t="shared" si="60"/>
        <v/>
      </c>
      <c r="K1257" s="51"/>
      <c r="L1257" s="15" t="str">
        <f>IFERROR(INDEX(تصنيفات!E:E,MATCH($E1257,تصنيفات!$C$1:'تصنيفات'!$C$1500,0)),"")</f>
        <v/>
      </c>
    </row>
    <row r="1258" spans="1:12" x14ac:dyDescent="0.2">
      <c r="A1258" s="15" t="str">
        <f t="shared" si="58"/>
        <v/>
      </c>
      <c r="B1258" s="8"/>
      <c r="C1258" s="77" t="str">
        <f>IFERROR(CONCATENATE(VLOOKUP(E1258,تصنيفات!C:D,2,0),"/",VLOOKUP(B1258,تصنيفات!A:B,2,0)),"")</f>
        <v/>
      </c>
      <c r="D1258" s="77"/>
      <c r="E1258" s="44"/>
      <c r="F1258" s="51"/>
      <c r="G1258" s="51">
        <v>0</v>
      </c>
      <c r="H1258" s="15">
        <f t="shared" si="59"/>
        <v>0</v>
      </c>
      <c r="I1258" s="51"/>
      <c r="J1258" s="15" t="str">
        <f t="shared" si="60"/>
        <v/>
      </c>
      <c r="K1258" s="51"/>
      <c r="L1258" s="15" t="str">
        <f>IFERROR(INDEX(تصنيفات!E:E,MATCH($E1258,تصنيفات!$C$1:'تصنيفات'!$C$1500,0)),"")</f>
        <v/>
      </c>
    </row>
    <row r="1259" spans="1:12" x14ac:dyDescent="0.2">
      <c r="A1259" s="15" t="str">
        <f t="shared" si="58"/>
        <v/>
      </c>
      <c r="B1259" s="8"/>
      <c r="C1259" s="77" t="str">
        <f>IFERROR(CONCATENATE(VLOOKUP(E1259,تصنيفات!C:D,2,0),"/",VLOOKUP(B1259,تصنيفات!A:B,2,0)),"")</f>
        <v/>
      </c>
      <c r="D1259" s="77"/>
      <c r="E1259" s="44"/>
      <c r="F1259" s="51"/>
      <c r="G1259" s="51">
        <v>0</v>
      </c>
      <c r="H1259" s="15">
        <f t="shared" si="59"/>
        <v>0</v>
      </c>
      <c r="I1259" s="51"/>
      <c r="J1259" s="15" t="str">
        <f t="shared" si="60"/>
        <v/>
      </c>
      <c r="K1259" s="51"/>
      <c r="L1259" s="15" t="str">
        <f>IFERROR(INDEX(تصنيفات!E:E,MATCH($E1259,تصنيفات!$C$1:'تصنيفات'!$C$1500,0)),"")</f>
        <v/>
      </c>
    </row>
    <row r="1260" spans="1:12" x14ac:dyDescent="0.2">
      <c r="A1260" s="15" t="str">
        <f t="shared" si="58"/>
        <v/>
      </c>
      <c r="B1260" s="8"/>
      <c r="C1260" s="77" t="str">
        <f>IFERROR(CONCATENATE(VLOOKUP(E1260,تصنيفات!C:D,2,0),"/",VLOOKUP(B1260,تصنيفات!A:B,2,0)),"")</f>
        <v/>
      </c>
      <c r="D1260" s="77"/>
      <c r="E1260" s="44"/>
      <c r="F1260" s="51"/>
      <c r="G1260" s="51">
        <v>0</v>
      </c>
      <c r="H1260" s="15">
        <f t="shared" si="59"/>
        <v>0</v>
      </c>
      <c r="I1260" s="51"/>
      <c r="J1260" s="15" t="str">
        <f t="shared" si="60"/>
        <v/>
      </c>
      <c r="K1260" s="51"/>
      <c r="L1260" s="15" t="str">
        <f>IFERROR(INDEX(تصنيفات!E:E,MATCH($E1260,تصنيفات!$C$1:'تصنيفات'!$C$1500,0)),"")</f>
        <v/>
      </c>
    </row>
    <row r="1261" spans="1:12" x14ac:dyDescent="0.2">
      <c r="A1261" s="15" t="str">
        <f t="shared" si="58"/>
        <v/>
      </c>
      <c r="B1261" s="8"/>
      <c r="C1261" s="77" t="str">
        <f>IFERROR(CONCATENATE(VLOOKUP(E1261,تصنيفات!C:D,2,0),"/",VLOOKUP(B1261,تصنيفات!A:B,2,0)),"")</f>
        <v/>
      </c>
      <c r="D1261" s="77"/>
      <c r="E1261" s="44"/>
      <c r="F1261" s="51"/>
      <c r="G1261" s="51">
        <v>0</v>
      </c>
      <c r="H1261" s="15">
        <f t="shared" si="59"/>
        <v>0</v>
      </c>
      <c r="I1261" s="51"/>
      <c r="J1261" s="15" t="str">
        <f t="shared" si="60"/>
        <v/>
      </c>
      <c r="K1261" s="51"/>
      <c r="L1261" s="15" t="str">
        <f>IFERROR(INDEX(تصنيفات!E:E,MATCH($E1261,تصنيفات!$C$1:'تصنيفات'!$C$1500,0)),"")</f>
        <v/>
      </c>
    </row>
    <row r="1262" spans="1:12" x14ac:dyDescent="0.2">
      <c r="A1262" s="15" t="str">
        <f t="shared" si="58"/>
        <v/>
      </c>
      <c r="B1262" s="8"/>
      <c r="C1262" s="77" t="str">
        <f>IFERROR(CONCATENATE(VLOOKUP(E1262,تصنيفات!C:D,2,0),"/",VLOOKUP(B1262,تصنيفات!A:B,2,0)),"")</f>
        <v/>
      </c>
      <c r="D1262" s="77"/>
      <c r="E1262" s="44"/>
      <c r="F1262" s="51"/>
      <c r="G1262" s="51">
        <v>0</v>
      </c>
      <c r="H1262" s="15">
        <f t="shared" si="59"/>
        <v>0</v>
      </c>
      <c r="I1262" s="51"/>
      <c r="J1262" s="15" t="str">
        <f t="shared" si="60"/>
        <v/>
      </c>
      <c r="K1262" s="51"/>
      <c r="L1262" s="15" t="str">
        <f>IFERROR(INDEX(تصنيفات!E:E,MATCH($E1262,تصنيفات!$C$1:'تصنيفات'!$C$1500,0)),"")</f>
        <v/>
      </c>
    </row>
    <row r="1263" spans="1:12" x14ac:dyDescent="0.2">
      <c r="A1263" s="15" t="str">
        <f t="shared" si="58"/>
        <v/>
      </c>
      <c r="B1263" s="8"/>
      <c r="C1263" s="77" t="str">
        <f>IFERROR(CONCATENATE(VLOOKUP(E1263,تصنيفات!C:D,2,0),"/",VLOOKUP(B1263,تصنيفات!A:B,2,0)),"")</f>
        <v/>
      </c>
      <c r="D1263" s="77"/>
      <c r="E1263" s="44"/>
      <c r="F1263" s="51"/>
      <c r="G1263" s="51">
        <v>0</v>
      </c>
      <c r="H1263" s="15">
        <f t="shared" si="59"/>
        <v>0</v>
      </c>
      <c r="I1263" s="51"/>
      <c r="J1263" s="15" t="str">
        <f t="shared" si="60"/>
        <v/>
      </c>
      <c r="K1263" s="51"/>
      <c r="L1263" s="15" t="str">
        <f>IFERROR(INDEX(تصنيفات!E:E,MATCH($E1263,تصنيفات!$C$1:'تصنيفات'!$C$1500,0)),"")</f>
        <v/>
      </c>
    </row>
    <row r="1264" spans="1:12" x14ac:dyDescent="0.2">
      <c r="A1264" s="15" t="str">
        <f t="shared" si="58"/>
        <v/>
      </c>
      <c r="B1264" s="8"/>
      <c r="C1264" s="77" t="str">
        <f>IFERROR(CONCATENATE(VLOOKUP(E1264,تصنيفات!C:D,2,0),"/",VLOOKUP(B1264,تصنيفات!A:B,2,0)),"")</f>
        <v/>
      </c>
      <c r="D1264" s="77"/>
      <c r="E1264" s="44"/>
      <c r="F1264" s="51"/>
      <c r="G1264" s="51">
        <v>0</v>
      </c>
      <c r="H1264" s="15">
        <f t="shared" si="59"/>
        <v>0</v>
      </c>
      <c r="I1264" s="51"/>
      <c r="J1264" s="15" t="str">
        <f t="shared" si="60"/>
        <v/>
      </c>
      <c r="K1264" s="51"/>
      <c r="L1264" s="15" t="str">
        <f>IFERROR(INDEX(تصنيفات!E:E,MATCH($E1264,تصنيفات!$C$1:'تصنيفات'!$C$1500,0)),"")</f>
        <v/>
      </c>
    </row>
    <row r="1265" spans="1:12" x14ac:dyDescent="0.2">
      <c r="A1265" s="15" t="str">
        <f t="shared" si="58"/>
        <v/>
      </c>
      <c r="B1265" s="8"/>
      <c r="C1265" s="77" t="str">
        <f>IFERROR(CONCATENATE(VLOOKUP(E1265,تصنيفات!C:D,2,0),"/",VLOOKUP(B1265,تصنيفات!A:B,2,0)),"")</f>
        <v/>
      </c>
      <c r="D1265" s="77"/>
      <c r="E1265" s="44"/>
      <c r="F1265" s="51"/>
      <c r="G1265" s="51">
        <v>0</v>
      </c>
      <c r="H1265" s="15">
        <f t="shared" si="59"/>
        <v>0</v>
      </c>
      <c r="I1265" s="51"/>
      <c r="J1265" s="15" t="str">
        <f t="shared" si="60"/>
        <v/>
      </c>
      <c r="K1265" s="51"/>
      <c r="L1265" s="15" t="str">
        <f>IFERROR(INDEX(تصنيفات!E:E,MATCH($E1265,تصنيفات!$C$1:'تصنيفات'!$C$1500,0)),"")</f>
        <v/>
      </c>
    </row>
    <row r="1266" spans="1:12" x14ac:dyDescent="0.2">
      <c r="A1266" s="15" t="str">
        <f t="shared" si="58"/>
        <v/>
      </c>
      <c r="B1266" s="8"/>
      <c r="C1266" s="77" t="str">
        <f>IFERROR(CONCATENATE(VLOOKUP(E1266,تصنيفات!C:D,2,0),"/",VLOOKUP(B1266,تصنيفات!A:B,2,0)),"")</f>
        <v/>
      </c>
      <c r="D1266" s="77"/>
      <c r="E1266" s="44"/>
      <c r="F1266" s="51"/>
      <c r="G1266" s="51">
        <v>0</v>
      </c>
      <c r="H1266" s="15">
        <f t="shared" si="59"/>
        <v>0</v>
      </c>
      <c r="I1266" s="51"/>
      <c r="J1266" s="15" t="str">
        <f t="shared" si="60"/>
        <v/>
      </c>
      <c r="K1266" s="51"/>
      <c r="L1266" s="15" t="str">
        <f>IFERROR(INDEX(تصنيفات!E:E,MATCH($E1266,تصنيفات!$C$1:'تصنيفات'!$C$1500,0)),"")</f>
        <v/>
      </c>
    </row>
    <row r="1267" spans="1:12" x14ac:dyDescent="0.2">
      <c r="A1267" s="15" t="str">
        <f t="shared" si="58"/>
        <v/>
      </c>
      <c r="B1267" s="8"/>
      <c r="C1267" s="77" t="str">
        <f>IFERROR(CONCATENATE(VLOOKUP(E1267,تصنيفات!C:D,2,0),"/",VLOOKUP(B1267,تصنيفات!A:B,2,0)),"")</f>
        <v/>
      </c>
      <c r="D1267" s="77"/>
      <c r="E1267" s="44"/>
      <c r="F1267" s="51"/>
      <c r="G1267" s="51">
        <v>0</v>
      </c>
      <c r="H1267" s="15">
        <f t="shared" si="59"/>
        <v>0</v>
      </c>
      <c r="I1267" s="51"/>
      <c r="J1267" s="15" t="str">
        <f t="shared" si="60"/>
        <v/>
      </c>
      <c r="K1267" s="51"/>
      <c r="L1267" s="15" t="str">
        <f>IFERROR(INDEX(تصنيفات!E:E,MATCH($E1267,تصنيفات!$C$1:'تصنيفات'!$C$1500,0)),"")</f>
        <v/>
      </c>
    </row>
    <row r="1268" spans="1:12" x14ac:dyDescent="0.2">
      <c r="A1268" s="15" t="str">
        <f t="shared" si="58"/>
        <v/>
      </c>
      <c r="B1268" s="8"/>
      <c r="C1268" s="77" t="str">
        <f>IFERROR(CONCATENATE(VLOOKUP(E1268,تصنيفات!C:D,2,0),"/",VLOOKUP(B1268,تصنيفات!A:B,2,0)),"")</f>
        <v/>
      </c>
      <c r="D1268" s="77"/>
      <c r="E1268" s="44"/>
      <c r="F1268" s="51"/>
      <c r="G1268" s="51">
        <v>0</v>
      </c>
      <c r="H1268" s="15">
        <f t="shared" si="59"/>
        <v>0</v>
      </c>
      <c r="I1268" s="51"/>
      <c r="J1268" s="15" t="str">
        <f t="shared" si="60"/>
        <v/>
      </c>
      <c r="K1268" s="51"/>
      <c r="L1268" s="15" t="str">
        <f>IFERROR(INDEX(تصنيفات!E:E,MATCH($E1268,تصنيفات!$C$1:'تصنيفات'!$C$1500,0)),"")</f>
        <v/>
      </c>
    </row>
    <row r="1269" spans="1:12" x14ac:dyDescent="0.2">
      <c r="A1269" s="15" t="str">
        <f t="shared" si="58"/>
        <v/>
      </c>
      <c r="B1269" s="8"/>
      <c r="C1269" s="77" t="str">
        <f>IFERROR(CONCATENATE(VLOOKUP(E1269,تصنيفات!C:D,2,0),"/",VLOOKUP(B1269,تصنيفات!A:B,2,0)),"")</f>
        <v/>
      </c>
      <c r="D1269" s="77"/>
      <c r="E1269" s="44"/>
      <c r="F1269" s="51"/>
      <c r="G1269" s="51">
        <v>0</v>
      </c>
      <c r="H1269" s="15">
        <f t="shared" si="59"/>
        <v>0</v>
      </c>
      <c r="I1269" s="51"/>
      <c r="J1269" s="15" t="str">
        <f t="shared" si="60"/>
        <v/>
      </c>
      <c r="K1269" s="51"/>
      <c r="L1269" s="15" t="str">
        <f>IFERROR(INDEX(تصنيفات!E:E,MATCH($E1269,تصنيفات!$C$1:'تصنيفات'!$C$1500,0)),"")</f>
        <v/>
      </c>
    </row>
    <row r="1270" spans="1:12" x14ac:dyDescent="0.2">
      <c r="A1270" s="15" t="str">
        <f t="shared" si="58"/>
        <v/>
      </c>
      <c r="B1270" s="8"/>
      <c r="C1270" s="77" t="str">
        <f>IFERROR(CONCATENATE(VLOOKUP(E1270,تصنيفات!C:D,2,0),"/",VLOOKUP(B1270,تصنيفات!A:B,2,0)),"")</f>
        <v/>
      </c>
      <c r="D1270" s="77"/>
      <c r="E1270" s="44"/>
      <c r="F1270" s="51"/>
      <c r="G1270" s="51">
        <v>0</v>
      </c>
      <c r="H1270" s="15">
        <f t="shared" si="59"/>
        <v>0</v>
      </c>
      <c r="I1270" s="51"/>
      <c r="J1270" s="15" t="str">
        <f t="shared" si="60"/>
        <v/>
      </c>
      <c r="K1270" s="51"/>
      <c r="L1270" s="15" t="str">
        <f>IFERROR(INDEX(تصنيفات!E:E,MATCH($E1270,تصنيفات!$C$1:'تصنيفات'!$C$1500,0)),"")</f>
        <v/>
      </c>
    </row>
    <row r="1271" spans="1:12" x14ac:dyDescent="0.2">
      <c r="A1271" s="15" t="str">
        <f t="shared" si="58"/>
        <v/>
      </c>
      <c r="B1271" s="8"/>
      <c r="C1271" s="77" t="str">
        <f>IFERROR(CONCATENATE(VLOOKUP(E1271,تصنيفات!C:D,2,0),"/",VLOOKUP(B1271,تصنيفات!A:B,2,0)),"")</f>
        <v/>
      </c>
      <c r="D1271" s="77"/>
      <c r="E1271" s="44"/>
      <c r="F1271" s="51"/>
      <c r="G1271" s="51">
        <v>0</v>
      </c>
      <c r="H1271" s="15">
        <f t="shared" si="59"/>
        <v>0</v>
      </c>
      <c r="I1271" s="51"/>
      <c r="J1271" s="15" t="str">
        <f t="shared" si="60"/>
        <v/>
      </c>
      <c r="K1271" s="51"/>
      <c r="L1271" s="15" t="str">
        <f>IFERROR(INDEX(تصنيفات!E:E,MATCH($E1271,تصنيفات!$C$1:'تصنيفات'!$C$1500,0)),"")</f>
        <v/>
      </c>
    </row>
    <row r="1272" spans="1:12" x14ac:dyDescent="0.2">
      <c r="A1272" s="15" t="str">
        <f t="shared" si="58"/>
        <v/>
      </c>
      <c r="B1272" s="8"/>
      <c r="C1272" s="77" t="str">
        <f>IFERROR(CONCATENATE(VLOOKUP(E1272,تصنيفات!C:D,2,0),"/",VLOOKUP(B1272,تصنيفات!A:B,2,0)),"")</f>
        <v/>
      </c>
      <c r="D1272" s="77"/>
      <c r="E1272" s="44"/>
      <c r="F1272" s="51"/>
      <c r="G1272" s="51">
        <v>0</v>
      </c>
      <c r="H1272" s="15">
        <f t="shared" si="59"/>
        <v>0</v>
      </c>
      <c r="I1272" s="51"/>
      <c r="J1272" s="15" t="str">
        <f t="shared" si="60"/>
        <v/>
      </c>
      <c r="K1272" s="51"/>
      <c r="L1272" s="15" t="str">
        <f>IFERROR(INDEX(تصنيفات!E:E,MATCH($E1272,تصنيفات!$C$1:'تصنيفات'!$C$1500,0)),"")</f>
        <v/>
      </c>
    </row>
    <row r="1273" spans="1:12" x14ac:dyDescent="0.2">
      <c r="A1273" s="15" t="str">
        <f t="shared" si="58"/>
        <v/>
      </c>
      <c r="B1273" s="8"/>
      <c r="C1273" s="77" t="str">
        <f>IFERROR(CONCATENATE(VLOOKUP(E1273,تصنيفات!C:D,2,0),"/",VLOOKUP(B1273,تصنيفات!A:B,2,0)),"")</f>
        <v/>
      </c>
      <c r="D1273" s="77"/>
      <c r="E1273" s="44"/>
      <c r="F1273" s="51"/>
      <c r="G1273" s="51">
        <v>0</v>
      </c>
      <c r="H1273" s="15">
        <f t="shared" si="59"/>
        <v>0</v>
      </c>
      <c r="I1273" s="51"/>
      <c r="J1273" s="15" t="str">
        <f t="shared" si="60"/>
        <v/>
      </c>
      <c r="K1273" s="51"/>
      <c r="L1273" s="15" t="str">
        <f>IFERROR(INDEX(تصنيفات!E:E,MATCH($E1273,تصنيفات!$C$1:'تصنيفات'!$C$1500,0)),"")</f>
        <v/>
      </c>
    </row>
    <row r="1274" spans="1:12" x14ac:dyDescent="0.2">
      <c r="A1274" s="15" t="str">
        <f t="shared" si="58"/>
        <v/>
      </c>
      <c r="B1274" s="8"/>
      <c r="C1274" s="77" t="str">
        <f>IFERROR(CONCATENATE(VLOOKUP(E1274,تصنيفات!C:D,2,0),"/",VLOOKUP(B1274,تصنيفات!A:B,2,0)),"")</f>
        <v/>
      </c>
      <c r="D1274" s="77"/>
      <c r="E1274" s="44"/>
      <c r="F1274" s="51"/>
      <c r="G1274" s="51">
        <v>0</v>
      </c>
      <c r="H1274" s="15">
        <f t="shared" si="59"/>
        <v>0</v>
      </c>
      <c r="I1274" s="51"/>
      <c r="J1274" s="15" t="str">
        <f t="shared" si="60"/>
        <v/>
      </c>
      <c r="K1274" s="51"/>
      <c r="L1274" s="15" t="str">
        <f>IFERROR(INDEX(تصنيفات!E:E,MATCH($E1274,تصنيفات!$C$1:'تصنيفات'!$C$1500,0)),"")</f>
        <v/>
      </c>
    </row>
    <row r="1275" spans="1:12" x14ac:dyDescent="0.2">
      <c r="A1275" s="15" t="str">
        <f t="shared" si="58"/>
        <v/>
      </c>
      <c r="B1275" s="8"/>
      <c r="C1275" s="77" t="str">
        <f>IFERROR(CONCATENATE(VLOOKUP(E1275,تصنيفات!C:D,2,0),"/",VLOOKUP(B1275,تصنيفات!A:B,2,0)),"")</f>
        <v/>
      </c>
      <c r="D1275" s="77"/>
      <c r="E1275" s="44"/>
      <c r="F1275" s="51"/>
      <c r="G1275" s="51">
        <v>0</v>
      </c>
      <c r="H1275" s="15">
        <f t="shared" si="59"/>
        <v>0</v>
      </c>
      <c r="I1275" s="51"/>
      <c r="J1275" s="15" t="str">
        <f t="shared" si="60"/>
        <v/>
      </c>
      <c r="K1275" s="51"/>
      <c r="L1275" s="15" t="str">
        <f>IFERROR(INDEX(تصنيفات!E:E,MATCH($E1275,تصنيفات!$C$1:'تصنيفات'!$C$1500,0)),"")</f>
        <v/>
      </c>
    </row>
    <row r="1276" spans="1:12" x14ac:dyDescent="0.2">
      <c r="A1276" s="15" t="str">
        <f t="shared" si="58"/>
        <v/>
      </c>
      <c r="B1276" s="8"/>
      <c r="C1276" s="77" t="str">
        <f>IFERROR(CONCATENATE(VLOOKUP(E1276,تصنيفات!C:D,2,0),"/",VLOOKUP(B1276,تصنيفات!A:B,2,0)),"")</f>
        <v/>
      </c>
      <c r="D1276" s="77"/>
      <c r="E1276" s="44"/>
      <c r="F1276" s="51"/>
      <c r="G1276" s="51">
        <v>0</v>
      </c>
      <c r="H1276" s="15">
        <f t="shared" si="59"/>
        <v>0</v>
      </c>
      <c r="I1276" s="51"/>
      <c r="J1276" s="15" t="str">
        <f t="shared" si="60"/>
        <v/>
      </c>
      <c r="K1276" s="51"/>
      <c r="L1276" s="15" t="str">
        <f>IFERROR(INDEX(تصنيفات!E:E,MATCH($E1276,تصنيفات!$C$1:'تصنيفات'!$C$1500,0)),"")</f>
        <v/>
      </c>
    </row>
    <row r="1277" spans="1:12" x14ac:dyDescent="0.2">
      <c r="A1277" s="15" t="str">
        <f t="shared" si="58"/>
        <v/>
      </c>
      <c r="B1277" s="8"/>
      <c r="C1277" s="77" t="str">
        <f>IFERROR(CONCATENATE(VLOOKUP(E1277,تصنيفات!C:D,2,0),"/",VLOOKUP(B1277,تصنيفات!A:B,2,0)),"")</f>
        <v/>
      </c>
      <c r="D1277" s="77"/>
      <c r="E1277" s="44"/>
      <c r="F1277" s="51"/>
      <c r="G1277" s="51">
        <v>0</v>
      </c>
      <c r="H1277" s="15">
        <f t="shared" si="59"/>
        <v>0</v>
      </c>
      <c r="I1277" s="51"/>
      <c r="J1277" s="15" t="str">
        <f t="shared" si="60"/>
        <v/>
      </c>
      <c r="K1277" s="51"/>
      <c r="L1277" s="15" t="str">
        <f>IFERROR(INDEX(تصنيفات!E:E,MATCH($E1277,تصنيفات!$C$1:'تصنيفات'!$C$1500,0)),"")</f>
        <v/>
      </c>
    </row>
    <row r="1278" spans="1:12" x14ac:dyDescent="0.2">
      <c r="A1278" s="15" t="str">
        <f t="shared" si="58"/>
        <v/>
      </c>
      <c r="B1278" s="8"/>
      <c r="C1278" s="77" t="str">
        <f>IFERROR(CONCATENATE(VLOOKUP(E1278,تصنيفات!C:D,2,0),"/",VLOOKUP(B1278,تصنيفات!A:B,2,0)),"")</f>
        <v/>
      </c>
      <c r="D1278" s="77"/>
      <c r="E1278" s="44"/>
      <c r="F1278" s="51"/>
      <c r="G1278" s="51">
        <v>0</v>
      </c>
      <c r="H1278" s="15">
        <f t="shared" si="59"/>
        <v>0</v>
      </c>
      <c r="I1278" s="51"/>
      <c r="J1278" s="15" t="str">
        <f t="shared" si="60"/>
        <v/>
      </c>
      <c r="K1278" s="51"/>
      <c r="L1278" s="15" t="str">
        <f>IFERROR(INDEX(تصنيفات!E:E,MATCH($E1278,تصنيفات!$C$1:'تصنيفات'!$C$1500,0)),"")</f>
        <v/>
      </c>
    </row>
    <row r="1279" spans="1:12" x14ac:dyDescent="0.2">
      <c r="A1279" s="15" t="str">
        <f t="shared" si="58"/>
        <v/>
      </c>
      <c r="B1279" s="8"/>
      <c r="C1279" s="77" t="str">
        <f>IFERROR(CONCATENATE(VLOOKUP(E1279,تصنيفات!C:D,2,0),"/",VLOOKUP(B1279,تصنيفات!A:B,2,0)),"")</f>
        <v/>
      </c>
      <c r="D1279" s="77"/>
      <c r="E1279" s="44"/>
      <c r="F1279" s="51"/>
      <c r="G1279" s="51">
        <v>0</v>
      </c>
      <c r="H1279" s="15">
        <f t="shared" si="59"/>
        <v>0</v>
      </c>
      <c r="I1279" s="51"/>
      <c r="J1279" s="15" t="str">
        <f t="shared" si="60"/>
        <v/>
      </c>
      <c r="K1279" s="51"/>
      <c r="L1279" s="15" t="str">
        <f>IFERROR(INDEX(تصنيفات!E:E,MATCH($E1279,تصنيفات!$C$1:'تصنيفات'!$C$1500,0)),"")</f>
        <v/>
      </c>
    </row>
    <row r="1280" spans="1:12" x14ac:dyDescent="0.2">
      <c r="A1280" s="15" t="str">
        <f t="shared" si="58"/>
        <v/>
      </c>
      <c r="B1280" s="8"/>
      <c r="C1280" s="77" t="str">
        <f>IFERROR(CONCATENATE(VLOOKUP(E1280,تصنيفات!C:D,2,0),"/",VLOOKUP(B1280,تصنيفات!A:B,2,0)),"")</f>
        <v/>
      </c>
      <c r="D1280" s="77"/>
      <c r="E1280" s="44"/>
      <c r="F1280" s="51"/>
      <c r="G1280" s="51">
        <v>0</v>
      </c>
      <c r="H1280" s="15">
        <f t="shared" si="59"/>
        <v>0</v>
      </c>
      <c r="I1280" s="51"/>
      <c r="J1280" s="15" t="str">
        <f t="shared" si="60"/>
        <v/>
      </c>
      <c r="K1280" s="51"/>
      <c r="L1280" s="15" t="str">
        <f>IFERROR(INDEX(تصنيفات!E:E,MATCH($E1280,تصنيفات!$C$1:'تصنيفات'!$C$1500,0)),"")</f>
        <v/>
      </c>
    </row>
    <row r="1281" spans="1:12" x14ac:dyDescent="0.2">
      <c r="A1281" s="15" t="str">
        <f t="shared" si="58"/>
        <v/>
      </c>
      <c r="B1281" s="8"/>
      <c r="C1281" s="77" t="str">
        <f>IFERROR(CONCATENATE(VLOOKUP(E1281,تصنيفات!C:D,2,0),"/",VLOOKUP(B1281,تصنيفات!A:B,2,0)),"")</f>
        <v/>
      </c>
      <c r="D1281" s="77"/>
      <c r="E1281" s="44"/>
      <c r="F1281" s="51"/>
      <c r="G1281" s="51">
        <v>0</v>
      </c>
      <c r="H1281" s="15">
        <f t="shared" si="59"/>
        <v>0</v>
      </c>
      <c r="I1281" s="51"/>
      <c r="J1281" s="15" t="str">
        <f t="shared" si="60"/>
        <v/>
      </c>
      <c r="K1281" s="51"/>
      <c r="L1281" s="15" t="str">
        <f>IFERROR(INDEX(تصنيفات!E:E,MATCH($E1281,تصنيفات!$C$1:'تصنيفات'!$C$1500,0)),"")</f>
        <v/>
      </c>
    </row>
    <row r="1282" spans="1:12" x14ac:dyDescent="0.2">
      <c r="A1282" s="15" t="str">
        <f t="shared" si="58"/>
        <v/>
      </c>
      <c r="B1282" s="8"/>
      <c r="C1282" s="77" t="str">
        <f>IFERROR(CONCATENATE(VLOOKUP(E1282,تصنيفات!C:D,2,0),"/",VLOOKUP(B1282,تصنيفات!A:B,2,0)),"")</f>
        <v/>
      </c>
      <c r="D1282" s="77"/>
      <c r="E1282" s="44"/>
      <c r="F1282" s="51"/>
      <c r="G1282" s="51">
        <v>0</v>
      </c>
      <c r="H1282" s="15">
        <f t="shared" si="59"/>
        <v>0</v>
      </c>
      <c r="I1282" s="51"/>
      <c r="J1282" s="15" t="str">
        <f t="shared" si="60"/>
        <v/>
      </c>
      <c r="K1282" s="51"/>
      <c r="L1282" s="15" t="str">
        <f>IFERROR(INDEX(تصنيفات!E:E,MATCH($E1282,تصنيفات!$C$1:'تصنيفات'!$C$1500,0)),"")</f>
        <v/>
      </c>
    </row>
    <row r="1283" spans="1:12" x14ac:dyDescent="0.2">
      <c r="A1283" s="15" t="str">
        <f t="shared" ref="A1283:A1346" si="61">IF(B1283="","",ROW()-1)</f>
        <v/>
      </c>
      <c r="B1283" s="8"/>
      <c r="C1283" s="77" t="str">
        <f>IFERROR(CONCATENATE(VLOOKUP(E1283,تصنيفات!C:D,2,0),"/",VLOOKUP(B1283,تصنيفات!A:B,2,0)),"")</f>
        <v/>
      </c>
      <c r="D1283" s="77"/>
      <c r="E1283" s="44"/>
      <c r="F1283" s="51"/>
      <c r="G1283" s="51">
        <v>0</v>
      </c>
      <c r="H1283" s="15">
        <f t="shared" si="59"/>
        <v>0</v>
      </c>
      <c r="I1283" s="51"/>
      <c r="J1283" s="15" t="str">
        <f t="shared" si="60"/>
        <v/>
      </c>
      <c r="K1283" s="51"/>
      <c r="L1283" s="15" t="str">
        <f>IFERROR(INDEX(تصنيفات!E:E,MATCH($E1283,تصنيفات!$C$1:'تصنيفات'!$C$1500,0)),"")</f>
        <v/>
      </c>
    </row>
    <row r="1284" spans="1:12" x14ac:dyDescent="0.2">
      <c r="A1284" s="15" t="str">
        <f t="shared" si="61"/>
        <v/>
      </c>
      <c r="B1284" s="8"/>
      <c r="C1284" s="77" t="str">
        <f>IFERROR(CONCATENATE(VLOOKUP(E1284,تصنيفات!C:D,2,0),"/",VLOOKUP(B1284,تصنيفات!A:B,2,0)),"")</f>
        <v/>
      </c>
      <c r="D1284" s="77"/>
      <c r="E1284" s="44"/>
      <c r="F1284" s="51"/>
      <c r="G1284" s="51">
        <v>0</v>
      </c>
      <c r="H1284" s="15">
        <f t="shared" ref="H1284:H1347" si="62">IFERROR(F1284-G1284,"")</f>
        <v>0</v>
      </c>
      <c r="I1284" s="51"/>
      <c r="J1284" s="15" t="str">
        <f t="shared" si="60"/>
        <v/>
      </c>
      <c r="K1284" s="51"/>
      <c r="L1284" s="15" t="str">
        <f>IFERROR(INDEX(تصنيفات!E:E,MATCH($E1284,تصنيفات!$C$1:'تصنيفات'!$C$1500,0)),"")</f>
        <v/>
      </c>
    </row>
    <row r="1285" spans="1:12" x14ac:dyDescent="0.2">
      <c r="A1285" s="15" t="str">
        <f t="shared" si="61"/>
        <v/>
      </c>
      <c r="B1285" s="8"/>
      <c r="C1285" s="77" t="str">
        <f>IFERROR(CONCATENATE(VLOOKUP(E1285,تصنيفات!C:D,2,0),"/",VLOOKUP(B1285,تصنيفات!A:B,2,0)),"")</f>
        <v/>
      </c>
      <c r="D1285" s="77"/>
      <c r="E1285" s="44"/>
      <c r="F1285" s="51"/>
      <c r="G1285" s="51">
        <v>0</v>
      </c>
      <c r="H1285" s="15">
        <f t="shared" si="62"/>
        <v>0</v>
      </c>
      <c r="I1285" s="51"/>
      <c r="J1285" s="15" t="str">
        <f t="shared" si="60"/>
        <v/>
      </c>
      <c r="K1285" s="51"/>
      <c r="L1285" s="15" t="str">
        <f>IFERROR(INDEX(تصنيفات!E:E,MATCH($E1285,تصنيفات!$C$1:'تصنيفات'!$C$1500,0)),"")</f>
        <v/>
      </c>
    </row>
    <row r="1286" spans="1:12" x14ac:dyDescent="0.2">
      <c r="A1286" s="15" t="str">
        <f t="shared" si="61"/>
        <v/>
      </c>
      <c r="B1286" s="8"/>
      <c r="C1286" s="77" t="str">
        <f>IFERROR(CONCATENATE(VLOOKUP(E1286,تصنيفات!C:D,2,0),"/",VLOOKUP(B1286,تصنيفات!A:B,2,0)),"")</f>
        <v/>
      </c>
      <c r="D1286" s="77"/>
      <c r="E1286" s="44"/>
      <c r="F1286" s="51"/>
      <c r="G1286" s="51">
        <v>0</v>
      </c>
      <c r="H1286" s="15">
        <f t="shared" si="62"/>
        <v>0</v>
      </c>
      <c r="I1286" s="51"/>
      <c r="J1286" s="15" t="str">
        <f t="shared" si="60"/>
        <v/>
      </c>
      <c r="K1286" s="51"/>
      <c r="L1286" s="15" t="str">
        <f>IFERROR(INDEX(تصنيفات!E:E,MATCH($E1286,تصنيفات!$C$1:'تصنيفات'!$C$1500,0)),"")</f>
        <v/>
      </c>
    </row>
    <row r="1287" spans="1:12" x14ac:dyDescent="0.2">
      <c r="A1287" s="15" t="str">
        <f t="shared" si="61"/>
        <v/>
      </c>
      <c r="B1287" s="8"/>
      <c r="C1287" s="77" t="str">
        <f>IFERROR(CONCATENATE(VLOOKUP(E1287,تصنيفات!C:D,2,0),"/",VLOOKUP(B1287,تصنيفات!A:B,2,0)),"")</f>
        <v/>
      </c>
      <c r="D1287" s="77"/>
      <c r="E1287" s="44"/>
      <c r="F1287" s="51"/>
      <c r="G1287" s="51">
        <v>0</v>
      </c>
      <c r="H1287" s="15">
        <f t="shared" si="62"/>
        <v>0</v>
      </c>
      <c r="I1287" s="51"/>
      <c r="J1287" s="15" t="str">
        <f t="shared" si="60"/>
        <v/>
      </c>
      <c r="K1287" s="51"/>
      <c r="L1287" s="15" t="str">
        <f>IFERROR(INDEX(تصنيفات!E:E,MATCH($E1287,تصنيفات!$C$1:'تصنيفات'!$C$1500,0)),"")</f>
        <v/>
      </c>
    </row>
    <row r="1288" spans="1:12" x14ac:dyDescent="0.2">
      <c r="A1288" s="15" t="str">
        <f t="shared" si="61"/>
        <v/>
      </c>
      <c r="B1288" s="8"/>
      <c r="C1288" s="77" t="str">
        <f>IFERROR(CONCATENATE(VLOOKUP(E1288,تصنيفات!C:D,2,0),"/",VLOOKUP(B1288,تصنيفات!A:B,2,0)),"")</f>
        <v/>
      </c>
      <c r="D1288" s="77"/>
      <c r="E1288" s="44"/>
      <c r="F1288" s="51"/>
      <c r="G1288" s="51">
        <v>0</v>
      </c>
      <c r="H1288" s="15">
        <f t="shared" si="62"/>
        <v>0</v>
      </c>
      <c r="I1288" s="51"/>
      <c r="J1288" s="15" t="str">
        <f t="shared" si="60"/>
        <v/>
      </c>
      <c r="K1288" s="51"/>
      <c r="L1288" s="15" t="str">
        <f>IFERROR(INDEX(تصنيفات!E:E,MATCH($E1288,تصنيفات!$C$1:'تصنيفات'!$C$1500,0)),"")</f>
        <v/>
      </c>
    </row>
    <row r="1289" spans="1:12" x14ac:dyDescent="0.2">
      <c r="A1289" s="15" t="str">
        <f t="shared" si="61"/>
        <v/>
      </c>
      <c r="B1289" s="8"/>
      <c r="C1289" s="77" t="str">
        <f>IFERROR(CONCATENATE(VLOOKUP(E1289,تصنيفات!C:D,2,0),"/",VLOOKUP(B1289,تصنيفات!A:B,2,0)),"")</f>
        <v/>
      </c>
      <c r="D1289" s="77"/>
      <c r="E1289" s="44"/>
      <c r="F1289" s="51"/>
      <c r="G1289" s="51">
        <v>0</v>
      </c>
      <c r="H1289" s="15">
        <f t="shared" si="62"/>
        <v>0</v>
      </c>
      <c r="I1289" s="51"/>
      <c r="J1289" s="15" t="str">
        <f t="shared" si="60"/>
        <v/>
      </c>
      <c r="K1289" s="51"/>
      <c r="L1289" s="15" t="str">
        <f>IFERROR(INDEX(تصنيفات!E:E,MATCH($E1289,تصنيفات!$C$1:'تصنيفات'!$C$1500,0)),"")</f>
        <v/>
      </c>
    </row>
    <row r="1290" spans="1:12" x14ac:dyDescent="0.2">
      <c r="A1290" s="15" t="str">
        <f t="shared" si="61"/>
        <v/>
      </c>
      <c r="B1290" s="8"/>
      <c r="C1290" s="77" t="str">
        <f>IFERROR(CONCATENATE(VLOOKUP(E1290,تصنيفات!C:D,2,0),"/",VLOOKUP(B1290,تصنيفات!A:B,2,0)),"")</f>
        <v/>
      </c>
      <c r="D1290" s="77"/>
      <c r="E1290" s="44"/>
      <c r="F1290" s="51"/>
      <c r="G1290" s="51">
        <v>0</v>
      </c>
      <c r="H1290" s="15">
        <f t="shared" si="62"/>
        <v>0</v>
      </c>
      <c r="I1290" s="51"/>
      <c r="J1290" s="15" t="str">
        <f t="shared" si="60"/>
        <v/>
      </c>
      <c r="K1290" s="51"/>
      <c r="L1290" s="15" t="str">
        <f>IFERROR(INDEX(تصنيفات!E:E,MATCH($E1290,تصنيفات!$C$1:'تصنيفات'!$C$1500,0)),"")</f>
        <v/>
      </c>
    </row>
    <row r="1291" spans="1:12" x14ac:dyDescent="0.2">
      <c r="A1291" s="15" t="str">
        <f t="shared" si="61"/>
        <v/>
      </c>
      <c r="B1291" s="8"/>
      <c r="C1291" s="77" t="str">
        <f>IFERROR(CONCATENATE(VLOOKUP(E1291,تصنيفات!C:D,2,0),"/",VLOOKUP(B1291,تصنيفات!A:B,2,0)),"")</f>
        <v/>
      </c>
      <c r="D1291" s="77"/>
      <c r="E1291" s="44"/>
      <c r="F1291" s="51"/>
      <c r="G1291" s="51">
        <v>0</v>
      </c>
      <c r="H1291" s="15">
        <f t="shared" si="62"/>
        <v>0</v>
      </c>
      <c r="I1291" s="51"/>
      <c r="J1291" s="15" t="str">
        <f t="shared" ref="J1291:J1354" si="63">IFERROR(I1291/F1291,"")</f>
        <v/>
      </c>
      <c r="K1291" s="51"/>
      <c r="L1291" s="15" t="str">
        <f>IFERROR(INDEX(تصنيفات!E:E,MATCH($E1291,تصنيفات!$C$1:'تصنيفات'!$C$1500,0)),"")</f>
        <v/>
      </c>
    </row>
    <row r="1292" spans="1:12" x14ac:dyDescent="0.2">
      <c r="A1292" s="15" t="str">
        <f t="shared" si="61"/>
        <v/>
      </c>
      <c r="B1292" s="8"/>
      <c r="C1292" s="77" t="str">
        <f>IFERROR(CONCATENATE(VLOOKUP(E1292,تصنيفات!C:D,2,0),"/",VLOOKUP(B1292,تصنيفات!A:B,2,0)),"")</f>
        <v/>
      </c>
      <c r="D1292" s="77"/>
      <c r="E1292" s="44"/>
      <c r="F1292" s="51"/>
      <c r="G1292" s="51">
        <v>0</v>
      </c>
      <c r="H1292" s="15">
        <f t="shared" si="62"/>
        <v>0</v>
      </c>
      <c r="I1292" s="51"/>
      <c r="J1292" s="15" t="str">
        <f t="shared" si="63"/>
        <v/>
      </c>
      <c r="K1292" s="51"/>
      <c r="L1292" s="15" t="str">
        <f>IFERROR(INDEX(تصنيفات!E:E,MATCH($E1292,تصنيفات!$C$1:'تصنيفات'!$C$1500,0)),"")</f>
        <v/>
      </c>
    </row>
    <row r="1293" spans="1:12" x14ac:dyDescent="0.2">
      <c r="A1293" s="15" t="str">
        <f t="shared" si="61"/>
        <v/>
      </c>
      <c r="B1293" s="8"/>
      <c r="C1293" s="77" t="str">
        <f>IFERROR(CONCATENATE(VLOOKUP(E1293,تصنيفات!C:D,2,0),"/",VLOOKUP(B1293,تصنيفات!A:B,2,0)),"")</f>
        <v/>
      </c>
      <c r="D1293" s="77"/>
      <c r="E1293" s="44"/>
      <c r="F1293" s="51"/>
      <c r="G1293" s="51">
        <v>0</v>
      </c>
      <c r="H1293" s="15">
        <f t="shared" si="62"/>
        <v>0</v>
      </c>
      <c r="I1293" s="51"/>
      <c r="J1293" s="15" t="str">
        <f t="shared" si="63"/>
        <v/>
      </c>
      <c r="K1293" s="51"/>
      <c r="L1293" s="15" t="str">
        <f>IFERROR(INDEX(تصنيفات!E:E,MATCH($E1293,تصنيفات!$C$1:'تصنيفات'!$C$1500,0)),"")</f>
        <v/>
      </c>
    </row>
    <row r="1294" spans="1:12" x14ac:dyDescent="0.2">
      <c r="A1294" s="15" t="str">
        <f t="shared" si="61"/>
        <v/>
      </c>
      <c r="B1294" s="8"/>
      <c r="C1294" s="77" t="str">
        <f>IFERROR(CONCATENATE(VLOOKUP(E1294,تصنيفات!C:D,2,0),"/",VLOOKUP(B1294,تصنيفات!A:B,2,0)),"")</f>
        <v/>
      </c>
      <c r="D1294" s="77"/>
      <c r="E1294" s="44"/>
      <c r="F1294" s="51"/>
      <c r="G1294" s="51">
        <v>0</v>
      </c>
      <c r="H1294" s="15">
        <f t="shared" si="62"/>
        <v>0</v>
      </c>
      <c r="I1294" s="51"/>
      <c r="J1294" s="15" t="str">
        <f t="shared" si="63"/>
        <v/>
      </c>
      <c r="K1294" s="51"/>
      <c r="L1294" s="15" t="str">
        <f>IFERROR(INDEX(تصنيفات!E:E,MATCH($E1294,تصنيفات!$C$1:'تصنيفات'!$C$1500,0)),"")</f>
        <v/>
      </c>
    </row>
    <row r="1295" spans="1:12" x14ac:dyDescent="0.2">
      <c r="A1295" s="15" t="str">
        <f t="shared" si="61"/>
        <v/>
      </c>
      <c r="B1295" s="8"/>
      <c r="C1295" s="77" t="str">
        <f>IFERROR(CONCATENATE(VLOOKUP(E1295,تصنيفات!C:D,2,0),"/",VLOOKUP(B1295,تصنيفات!A:B,2,0)),"")</f>
        <v/>
      </c>
      <c r="D1295" s="77"/>
      <c r="E1295" s="44"/>
      <c r="F1295" s="51"/>
      <c r="G1295" s="51">
        <v>0</v>
      </c>
      <c r="H1295" s="15">
        <f t="shared" si="62"/>
        <v>0</v>
      </c>
      <c r="I1295" s="51"/>
      <c r="J1295" s="15" t="str">
        <f t="shared" si="63"/>
        <v/>
      </c>
      <c r="K1295" s="51"/>
      <c r="L1295" s="15" t="str">
        <f>IFERROR(INDEX(تصنيفات!E:E,MATCH($E1295,تصنيفات!$C$1:'تصنيفات'!$C$1500,0)),"")</f>
        <v/>
      </c>
    </row>
    <row r="1296" spans="1:12" x14ac:dyDescent="0.2">
      <c r="A1296" s="15" t="str">
        <f t="shared" si="61"/>
        <v/>
      </c>
      <c r="B1296" s="8"/>
      <c r="C1296" s="77" t="str">
        <f>IFERROR(CONCATENATE(VLOOKUP(E1296,تصنيفات!C:D,2,0),"/",VLOOKUP(B1296,تصنيفات!A:B,2,0)),"")</f>
        <v/>
      </c>
      <c r="D1296" s="77"/>
      <c r="E1296" s="44"/>
      <c r="F1296" s="51"/>
      <c r="G1296" s="51">
        <v>0</v>
      </c>
      <c r="H1296" s="15">
        <f t="shared" si="62"/>
        <v>0</v>
      </c>
      <c r="I1296" s="51"/>
      <c r="J1296" s="15" t="str">
        <f t="shared" si="63"/>
        <v/>
      </c>
      <c r="K1296" s="51"/>
      <c r="L1296" s="15" t="str">
        <f>IFERROR(INDEX(تصنيفات!E:E,MATCH($E1296,تصنيفات!$C$1:'تصنيفات'!$C$1500,0)),"")</f>
        <v/>
      </c>
    </row>
    <row r="1297" spans="1:12" x14ac:dyDescent="0.2">
      <c r="A1297" s="15" t="str">
        <f t="shared" si="61"/>
        <v/>
      </c>
      <c r="B1297" s="8"/>
      <c r="C1297" s="77" t="str">
        <f>IFERROR(CONCATENATE(VLOOKUP(E1297,تصنيفات!C:D,2,0),"/",VLOOKUP(B1297,تصنيفات!A:B,2,0)),"")</f>
        <v/>
      </c>
      <c r="D1297" s="77"/>
      <c r="E1297" s="44"/>
      <c r="F1297" s="51"/>
      <c r="G1297" s="51">
        <v>0</v>
      </c>
      <c r="H1297" s="15">
        <f t="shared" si="62"/>
        <v>0</v>
      </c>
      <c r="I1297" s="51"/>
      <c r="J1297" s="15" t="str">
        <f t="shared" si="63"/>
        <v/>
      </c>
      <c r="K1297" s="51"/>
      <c r="L1297" s="15" t="str">
        <f>IFERROR(INDEX(تصنيفات!E:E,MATCH($E1297,تصنيفات!$C$1:'تصنيفات'!$C$1500,0)),"")</f>
        <v/>
      </c>
    </row>
    <row r="1298" spans="1:12" x14ac:dyDescent="0.2">
      <c r="A1298" s="15" t="str">
        <f t="shared" si="61"/>
        <v/>
      </c>
      <c r="B1298" s="8"/>
      <c r="C1298" s="77" t="str">
        <f>IFERROR(CONCATENATE(VLOOKUP(E1298,تصنيفات!C:D,2,0),"/",VLOOKUP(B1298,تصنيفات!A:B,2,0)),"")</f>
        <v/>
      </c>
      <c r="D1298" s="77"/>
      <c r="E1298" s="44"/>
      <c r="F1298" s="51"/>
      <c r="G1298" s="51">
        <v>0</v>
      </c>
      <c r="H1298" s="15">
        <f t="shared" si="62"/>
        <v>0</v>
      </c>
      <c r="I1298" s="51"/>
      <c r="J1298" s="15" t="str">
        <f t="shared" si="63"/>
        <v/>
      </c>
      <c r="K1298" s="51"/>
      <c r="L1298" s="15" t="str">
        <f>IFERROR(INDEX(تصنيفات!E:E,MATCH($E1298,تصنيفات!$C$1:'تصنيفات'!$C$1500,0)),"")</f>
        <v/>
      </c>
    </row>
    <row r="1299" spans="1:12" x14ac:dyDescent="0.2">
      <c r="A1299" s="15" t="str">
        <f t="shared" si="61"/>
        <v/>
      </c>
      <c r="B1299" s="8"/>
      <c r="C1299" s="77" t="str">
        <f>IFERROR(CONCATENATE(VLOOKUP(E1299,تصنيفات!C:D,2,0),"/",VLOOKUP(B1299,تصنيفات!A:B,2,0)),"")</f>
        <v/>
      </c>
      <c r="D1299" s="77"/>
      <c r="E1299" s="44"/>
      <c r="F1299" s="51"/>
      <c r="G1299" s="51">
        <v>0</v>
      </c>
      <c r="H1299" s="15">
        <f t="shared" si="62"/>
        <v>0</v>
      </c>
      <c r="I1299" s="51"/>
      <c r="J1299" s="15" t="str">
        <f t="shared" si="63"/>
        <v/>
      </c>
      <c r="K1299" s="51"/>
      <c r="L1299" s="15" t="str">
        <f>IFERROR(INDEX(تصنيفات!E:E,MATCH($E1299,تصنيفات!$C$1:'تصنيفات'!$C$1500,0)),"")</f>
        <v/>
      </c>
    </row>
    <row r="1300" spans="1:12" x14ac:dyDescent="0.2">
      <c r="A1300" s="15" t="str">
        <f t="shared" si="61"/>
        <v/>
      </c>
      <c r="B1300" s="8"/>
      <c r="C1300" s="77" t="str">
        <f>IFERROR(CONCATENATE(VLOOKUP(E1300,تصنيفات!C:D,2,0),"/",VLOOKUP(B1300,تصنيفات!A:B,2,0)),"")</f>
        <v/>
      </c>
      <c r="D1300" s="77"/>
      <c r="E1300" s="44"/>
      <c r="F1300" s="51"/>
      <c r="G1300" s="51">
        <v>0</v>
      </c>
      <c r="H1300" s="15">
        <f t="shared" si="62"/>
        <v>0</v>
      </c>
      <c r="I1300" s="51"/>
      <c r="J1300" s="15" t="str">
        <f t="shared" si="63"/>
        <v/>
      </c>
      <c r="K1300" s="51"/>
      <c r="L1300" s="15" t="str">
        <f>IFERROR(INDEX(تصنيفات!E:E,MATCH($E1300,تصنيفات!$C$1:'تصنيفات'!$C$1500,0)),"")</f>
        <v/>
      </c>
    </row>
    <row r="1301" spans="1:12" x14ac:dyDescent="0.2">
      <c r="A1301" s="15" t="str">
        <f t="shared" si="61"/>
        <v/>
      </c>
      <c r="B1301" s="8"/>
      <c r="C1301" s="77" t="str">
        <f>IFERROR(CONCATENATE(VLOOKUP(E1301,تصنيفات!C:D,2,0),"/",VLOOKUP(B1301,تصنيفات!A:B,2,0)),"")</f>
        <v/>
      </c>
      <c r="D1301" s="77"/>
      <c r="E1301" s="44"/>
      <c r="F1301" s="51"/>
      <c r="G1301" s="51">
        <v>0</v>
      </c>
      <c r="H1301" s="15">
        <f t="shared" si="62"/>
        <v>0</v>
      </c>
      <c r="I1301" s="51"/>
      <c r="J1301" s="15" t="str">
        <f t="shared" si="63"/>
        <v/>
      </c>
      <c r="K1301" s="51"/>
      <c r="L1301" s="15" t="str">
        <f>IFERROR(INDEX(تصنيفات!E:E,MATCH($E1301,تصنيفات!$C$1:'تصنيفات'!$C$1500,0)),"")</f>
        <v/>
      </c>
    </row>
    <row r="1302" spans="1:12" x14ac:dyDescent="0.2">
      <c r="A1302" s="15" t="str">
        <f t="shared" si="61"/>
        <v/>
      </c>
      <c r="B1302" s="8"/>
      <c r="C1302" s="77" t="str">
        <f>IFERROR(CONCATENATE(VLOOKUP(E1302,تصنيفات!C:D,2,0),"/",VLOOKUP(B1302,تصنيفات!A:B,2,0)),"")</f>
        <v/>
      </c>
      <c r="D1302" s="77"/>
      <c r="E1302" s="44"/>
      <c r="F1302" s="51"/>
      <c r="G1302" s="51">
        <v>0</v>
      </c>
      <c r="H1302" s="15">
        <f t="shared" si="62"/>
        <v>0</v>
      </c>
      <c r="I1302" s="51"/>
      <c r="J1302" s="15" t="str">
        <f t="shared" si="63"/>
        <v/>
      </c>
      <c r="K1302" s="51"/>
      <c r="L1302" s="15" t="str">
        <f>IFERROR(INDEX(تصنيفات!E:E,MATCH($E1302,تصنيفات!$C$1:'تصنيفات'!$C$1500,0)),"")</f>
        <v/>
      </c>
    </row>
    <row r="1303" spans="1:12" x14ac:dyDescent="0.2">
      <c r="A1303" s="15" t="str">
        <f t="shared" si="61"/>
        <v/>
      </c>
      <c r="B1303" s="8"/>
      <c r="C1303" s="77" t="str">
        <f>IFERROR(CONCATENATE(VLOOKUP(E1303,تصنيفات!C:D,2,0),"/",VLOOKUP(B1303,تصنيفات!A:B,2,0)),"")</f>
        <v/>
      </c>
      <c r="D1303" s="77"/>
      <c r="E1303" s="44"/>
      <c r="F1303" s="51"/>
      <c r="G1303" s="51">
        <v>0</v>
      </c>
      <c r="H1303" s="15">
        <f t="shared" si="62"/>
        <v>0</v>
      </c>
      <c r="I1303" s="51"/>
      <c r="J1303" s="15" t="str">
        <f t="shared" si="63"/>
        <v/>
      </c>
      <c r="K1303" s="51"/>
      <c r="L1303" s="15" t="str">
        <f>IFERROR(INDEX(تصنيفات!E:E,MATCH($E1303,تصنيفات!$C$1:'تصنيفات'!$C$1500,0)),"")</f>
        <v/>
      </c>
    </row>
    <row r="1304" spans="1:12" x14ac:dyDescent="0.2">
      <c r="A1304" s="15" t="str">
        <f t="shared" si="61"/>
        <v/>
      </c>
      <c r="B1304" s="8"/>
      <c r="C1304" s="77" t="str">
        <f>IFERROR(CONCATENATE(VLOOKUP(E1304,تصنيفات!C:D,2,0),"/",VLOOKUP(B1304,تصنيفات!A:B,2,0)),"")</f>
        <v/>
      </c>
      <c r="D1304" s="77"/>
      <c r="E1304" s="44"/>
      <c r="F1304" s="51"/>
      <c r="G1304" s="51">
        <v>0</v>
      </c>
      <c r="H1304" s="15">
        <f t="shared" si="62"/>
        <v>0</v>
      </c>
      <c r="I1304" s="51"/>
      <c r="J1304" s="15" t="str">
        <f t="shared" si="63"/>
        <v/>
      </c>
      <c r="K1304" s="51"/>
      <c r="L1304" s="15" t="str">
        <f>IFERROR(INDEX(تصنيفات!E:E,MATCH($E1304,تصنيفات!$C$1:'تصنيفات'!$C$1500,0)),"")</f>
        <v/>
      </c>
    </row>
    <row r="1305" spans="1:12" x14ac:dyDescent="0.2">
      <c r="A1305" s="15" t="str">
        <f t="shared" si="61"/>
        <v/>
      </c>
      <c r="B1305" s="8"/>
      <c r="C1305" s="77" t="str">
        <f>IFERROR(CONCATENATE(VLOOKUP(E1305,تصنيفات!C:D,2,0),"/",VLOOKUP(B1305,تصنيفات!A:B,2,0)),"")</f>
        <v/>
      </c>
      <c r="D1305" s="77"/>
      <c r="E1305" s="44"/>
      <c r="F1305" s="51"/>
      <c r="G1305" s="51">
        <v>0</v>
      </c>
      <c r="H1305" s="15">
        <f t="shared" si="62"/>
        <v>0</v>
      </c>
      <c r="I1305" s="51"/>
      <c r="J1305" s="15" t="str">
        <f t="shared" si="63"/>
        <v/>
      </c>
      <c r="K1305" s="51"/>
      <c r="L1305" s="15" t="str">
        <f>IFERROR(INDEX(تصنيفات!E:E,MATCH($E1305,تصنيفات!$C$1:'تصنيفات'!$C$1500,0)),"")</f>
        <v/>
      </c>
    </row>
    <row r="1306" spans="1:12" x14ac:dyDescent="0.2">
      <c r="A1306" s="15" t="str">
        <f t="shared" si="61"/>
        <v/>
      </c>
      <c r="B1306" s="8"/>
      <c r="C1306" s="77" t="str">
        <f>IFERROR(CONCATENATE(VLOOKUP(E1306,تصنيفات!C:D,2,0),"/",VLOOKUP(B1306,تصنيفات!A:B,2,0)),"")</f>
        <v/>
      </c>
      <c r="D1306" s="77"/>
      <c r="E1306" s="44"/>
      <c r="F1306" s="51"/>
      <c r="G1306" s="51">
        <v>0</v>
      </c>
      <c r="H1306" s="15">
        <f t="shared" si="62"/>
        <v>0</v>
      </c>
      <c r="I1306" s="51"/>
      <c r="J1306" s="15" t="str">
        <f t="shared" si="63"/>
        <v/>
      </c>
      <c r="K1306" s="51"/>
      <c r="L1306" s="15" t="str">
        <f>IFERROR(INDEX(تصنيفات!E:E,MATCH($E1306,تصنيفات!$C$1:'تصنيفات'!$C$1500,0)),"")</f>
        <v/>
      </c>
    </row>
    <row r="1307" spans="1:12" x14ac:dyDescent="0.2">
      <c r="A1307" s="15" t="str">
        <f t="shared" si="61"/>
        <v/>
      </c>
      <c r="B1307" s="8"/>
      <c r="C1307" s="77" t="str">
        <f>IFERROR(CONCATENATE(VLOOKUP(E1307,تصنيفات!C:D,2,0),"/",VLOOKUP(B1307,تصنيفات!A:B,2,0)),"")</f>
        <v/>
      </c>
      <c r="D1307" s="77"/>
      <c r="E1307" s="44"/>
      <c r="F1307" s="51"/>
      <c r="G1307" s="51">
        <v>0</v>
      </c>
      <c r="H1307" s="15">
        <f t="shared" si="62"/>
        <v>0</v>
      </c>
      <c r="I1307" s="51"/>
      <c r="J1307" s="15" t="str">
        <f t="shared" si="63"/>
        <v/>
      </c>
      <c r="K1307" s="51"/>
      <c r="L1307" s="15" t="str">
        <f>IFERROR(INDEX(تصنيفات!E:E,MATCH($E1307,تصنيفات!$C$1:'تصنيفات'!$C$1500,0)),"")</f>
        <v/>
      </c>
    </row>
    <row r="1308" spans="1:12" x14ac:dyDescent="0.2">
      <c r="A1308" s="15" t="str">
        <f t="shared" si="61"/>
        <v/>
      </c>
      <c r="B1308" s="8"/>
      <c r="C1308" s="77" t="str">
        <f>IFERROR(CONCATENATE(VLOOKUP(E1308,تصنيفات!C:D,2,0),"/",VLOOKUP(B1308,تصنيفات!A:B,2,0)),"")</f>
        <v/>
      </c>
      <c r="D1308" s="77"/>
      <c r="E1308" s="44"/>
      <c r="F1308" s="51"/>
      <c r="G1308" s="51">
        <v>0</v>
      </c>
      <c r="H1308" s="15">
        <f t="shared" si="62"/>
        <v>0</v>
      </c>
      <c r="I1308" s="51"/>
      <c r="J1308" s="15" t="str">
        <f t="shared" si="63"/>
        <v/>
      </c>
      <c r="K1308" s="51"/>
      <c r="L1308" s="15" t="str">
        <f>IFERROR(INDEX(تصنيفات!E:E,MATCH($E1308,تصنيفات!$C$1:'تصنيفات'!$C$1500,0)),"")</f>
        <v/>
      </c>
    </row>
    <row r="1309" spans="1:12" x14ac:dyDescent="0.2">
      <c r="A1309" s="15" t="str">
        <f t="shared" si="61"/>
        <v/>
      </c>
      <c r="B1309" s="8"/>
      <c r="C1309" s="77" t="str">
        <f>IFERROR(CONCATENATE(VLOOKUP(E1309,تصنيفات!C:D,2,0),"/",VLOOKUP(B1309,تصنيفات!A:B,2,0)),"")</f>
        <v/>
      </c>
      <c r="D1309" s="77"/>
      <c r="E1309" s="44"/>
      <c r="F1309" s="51"/>
      <c r="G1309" s="51">
        <v>0</v>
      </c>
      <c r="H1309" s="15">
        <f t="shared" si="62"/>
        <v>0</v>
      </c>
      <c r="I1309" s="51"/>
      <c r="J1309" s="15" t="str">
        <f t="shared" si="63"/>
        <v/>
      </c>
      <c r="K1309" s="51"/>
      <c r="L1309" s="15" t="str">
        <f>IFERROR(INDEX(تصنيفات!E:E,MATCH($E1309,تصنيفات!$C$1:'تصنيفات'!$C$1500,0)),"")</f>
        <v/>
      </c>
    </row>
    <row r="1310" spans="1:12" x14ac:dyDescent="0.2">
      <c r="A1310" s="15" t="str">
        <f t="shared" si="61"/>
        <v/>
      </c>
      <c r="B1310" s="8"/>
      <c r="C1310" s="77" t="str">
        <f>IFERROR(CONCATENATE(VLOOKUP(E1310,تصنيفات!C:D,2,0),"/",VLOOKUP(B1310,تصنيفات!A:B,2,0)),"")</f>
        <v/>
      </c>
      <c r="D1310" s="77"/>
      <c r="E1310" s="44"/>
      <c r="F1310" s="51"/>
      <c r="G1310" s="51">
        <v>0</v>
      </c>
      <c r="H1310" s="15">
        <f t="shared" si="62"/>
        <v>0</v>
      </c>
      <c r="I1310" s="51"/>
      <c r="J1310" s="15" t="str">
        <f t="shared" si="63"/>
        <v/>
      </c>
      <c r="K1310" s="51"/>
      <c r="L1310" s="15" t="str">
        <f>IFERROR(INDEX(تصنيفات!E:E,MATCH($E1310,تصنيفات!$C$1:'تصنيفات'!$C$1500,0)),"")</f>
        <v/>
      </c>
    </row>
    <row r="1311" spans="1:12" x14ac:dyDescent="0.2">
      <c r="A1311" s="15" t="str">
        <f t="shared" si="61"/>
        <v/>
      </c>
      <c r="B1311" s="8"/>
      <c r="C1311" s="77" t="str">
        <f>IFERROR(CONCATENATE(VLOOKUP(E1311,تصنيفات!C:D,2,0),"/",VLOOKUP(B1311,تصنيفات!A:B,2,0)),"")</f>
        <v/>
      </c>
      <c r="D1311" s="77"/>
      <c r="E1311" s="44"/>
      <c r="F1311" s="51"/>
      <c r="G1311" s="51">
        <v>0</v>
      </c>
      <c r="H1311" s="15">
        <f t="shared" si="62"/>
        <v>0</v>
      </c>
      <c r="I1311" s="51"/>
      <c r="J1311" s="15" t="str">
        <f t="shared" si="63"/>
        <v/>
      </c>
      <c r="K1311" s="51"/>
      <c r="L1311" s="15" t="str">
        <f>IFERROR(INDEX(تصنيفات!E:E,MATCH($E1311,تصنيفات!$C$1:'تصنيفات'!$C$1500,0)),"")</f>
        <v/>
      </c>
    </row>
    <row r="1312" spans="1:12" x14ac:dyDescent="0.2">
      <c r="A1312" s="15" t="str">
        <f t="shared" si="61"/>
        <v/>
      </c>
      <c r="B1312" s="8"/>
      <c r="C1312" s="77" t="str">
        <f>IFERROR(CONCATENATE(VLOOKUP(E1312,تصنيفات!C:D,2,0),"/",VLOOKUP(B1312,تصنيفات!A:B,2,0)),"")</f>
        <v/>
      </c>
      <c r="D1312" s="77"/>
      <c r="E1312" s="44"/>
      <c r="F1312" s="51"/>
      <c r="G1312" s="51">
        <v>0</v>
      </c>
      <c r="H1312" s="15">
        <f t="shared" si="62"/>
        <v>0</v>
      </c>
      <c r="I1312" s="51"/>
      <c r="J1312" s="15" t="str">
        <f t="shared" si="63"/>
        <v/>
      </c>
      <c r="K1312" s="51"/>
      <c r="L1312" s="15" t="str">
        <f>IFERROR(INDEX(تصنيفات!E:E,MATCH($E1312,تصنيفات!$C$1:'تصنيفات'!$C$1500,0)),"")</f>
        <v/>
      </c>
    </row>
    <row r="1313" spans="1:12" x14ac:dyDescent="0.2">
      <c r="A1313" s="15" t="str">
        <f t="shared" si="61"/>
        <v/>
      </c>
      <c r="B1313" s="8"/>
      <c r="C1313" s="77" t="str">
        <f>IFERROR(CONCATENATE(VLOOKUP(E1313,تصنيفات!C:D,2,0),"/",VLOOKUP(B1313,تصنيفات!A:B,2,0)),"")</f>
        <v/>
      </c>
      <c r="D1313" s="77"/>
      <c r="E1313" s="44"/>
      <c r="F1313" s="51"/>
      <c r="G1313" s="51">
        <v>0</v>
      </c>
      <c r="H1313" s="15">
        <f t="shared" si="62"/>
        <v>0</v>
      </c>
      <c r="I1313" s="51"/>
      <c r="J1313" s="15" t="str">
        <f t="shared" si="63"/>
        <v/>
      </c>
      <c r="K1313" s="51"/>
      <c r="L1313" s="15" t="str">
        <f>IFERROR(INDEX(تصنيفات!E:E,MATCH($E1313,تصنيفات!$C$1:'تصنيفات'!$C$1500,0)),"")</f>
        <v/>
      </c>
    </row>
    <row r="1314" spans="1:12" x14ac:dyDescent="0.2">
      <c r="A1314" s="15" t="str">
        <f t="shared" si="61"/>
        <v/>
      </c>
      <c r="B1314" s="8"/>
      <c r="C1314" s="77" t="str">
        <f>IFERROR(CONCATENATE(VLOOKUP(E1314,تصنيفات!C:D,2,0),"/",VLOOKUP(B1314,تصنيفات!A:B,2,0)),"")</f>
        <v/>
      </c>
      <c r="D1314" s="77"/>
      <c r="E1314" s="44"/>
      <c r="F1314" s="51"/>
      <c r="G1314" s="51">
        <v>0</v>
      </c>
      <c r="H1314" s="15">
        <f t="shared" si="62"/>
        <v>0</v>
      </c>
      <c r="I1314" s="51"/>
      <c r="J1314" s="15" t="str">
        <f t="shared" si="63"/>
        <v/>
      </c>
      <c r="K1314" s="51"/>
      <c r="L1314" s="15" t="str">
        <f>IFERROR(INDEX(تصنيفات!E:E,MATCH($E1314,تصنيفات!$C$1:'تصنيفات'!$C$1500,0)),"")</f>
        <v/>
      </c>
    </row>
    <row r="1315" spans="1:12" x14ac:dyDescent="0.2">
      <c r="A1315" s="15" t="str">
        <f t="shared" si="61"/>
        <v/>
      </c>
      <c r="B1315" s="8"/>
      <c r="C1315" s="77" t="str">
        <f>IFERROR(CONCATENATE(VLOOKUP(E1315,تصنيفات!C:D,2,0),"/",VLOOKUP(B1315,تصنيفات!A:B,2,0)),"")</f>
        <v/>
      </c>
      <c r="D1315" s="77"/>
      <c r="E1315" s="44"/>
      <c r="F1315" s="51"/>
      <c r="G1315" s="51">
        <v>0</v>
      </c>
      <c r="H1315" s="15">
        <f t="shared" si="62"/>
        <v>0</v>
      </c>
      <c r="I1315" s="51"/>
      <c r="J1315" s="15" t="str">
        <f t="shared" si="63"/>
        <v/>
      </c>
      <c r="K1315" s="51"/>
      <c r="L1315" s="15" t="str">
        <f>IFERROR(INDEX(تصنيفات!E:E,MATCH($E1315,تصنيفات!$C$1:'تصنيفات'!$C$1500,0)),"")</f>
        <v/>
      </c>
    </row>
    <row r="1316" spans="1:12" x14ac:dyDescent="0.2">
      <c r="A1316" s="15" t="str">
        <f t="shared" si="61"/>
        <v/>
      </c>
      <c r="B1316" s="8"/>
      <c r="C1316" s="77" t="str">
        <f>IFERROR(CONCATENATE(VLOOKUP(E1316,تصنيفات!C:D,2,0),"/",VLOOKUP(B1316,تصنيفات!A:B,2,0)),"")</f>
        <v/>
      </c>
      <c r="D1316" s="77"/>
      <c r="E1316" s="44"/>
      <c r="F1316" s="51"/>
      <c r="G1316" s="51">
        <v>0</v>
      </c>
      <c r="H1316" s="15">
        <f t="shared" si="62"/>
        <v>0</v>
      </c>
      <c r="I1316" s="51"/>
      <c r="J1316" s="15" t="str">
        <f t="shared" si="63"/>
        <v/>
      </c>
      <c r="K1316" s="51"/>
      <c r="L1316" s="15" t="str">
        <f>IFERROR(INDEX(تصنيفات!E:E,MATCH($E1316,تصنيفات!$C$1:'تصنيفات'!$C$1500,0)),"")</f>
        <v/>
      </c>
    </row>
    <row r="1317" spans="1:12" x14ac:dyDescent="0.2">
      <c r="A1317" s="15" t="str">
        <f t="shared" si="61"/>
        <v/>
      </c>
      <c r="B1317" s="8"/>
      <c r="C1317" s="77" t="str">
        <f>IFERROR(CONCATENATE(VLOOKUP(E1317,تصنيفات!C:D,2,0),"/",VLOOKUP(B1317,تصنيفات!A:B,2,0)),"")</f>
        <v/>
      </c>
      <c r="D1317" s="77"/>
      <c r="E1317" s="44"/>
      <c r="F1317" s="51"/>
      <c r="G1317" s="51">
        <v>0</v>
      </c>
      <c r="H1317" s="15">
        <f t="shared" si="62"/>
        <v>0</v>
      </c>
      <c r="I1317" s="51"/>
      <c r="J1317" s="15" t="str">
        <f t="shared" si="63"/>
        <v/>
      </c>
      <c r="K1317" s="51"/>
      <c r="L1317" s="15" t="str">
        <f>IFERROR(INDEX(تصنيفات!E:E,MATCH($E1317,تصنيفات!$C$1:'تصنيفات'!$C$1500,0)),"")</f>
        <v/>
      </c>
    </row>
    <row r="1318" spans="1:12" x14ac:dyDescent="0.2">
      <c r="A1318" s="15" t="str">
        <f t="shared" si="61"/>
        <v/>
      </c>
      <c r="B1318" s="8"/>
      <c r="C1318" s="77" t="str">
        <f>IFERROR(CONCATENATE(VLOOKUP(E1318,تصنيفات!C:D,2,0),"/",VLOOKUP(B1318,تصنيفات!A:B,2,0)),"")</f>
        <v/>
      </c>
      <c r="D1318" s="77"/>
      <c r="E1318" s="44"/>
      <c r="F1318" s="51"/>
      <c r="G1318" s="51">
        <v>0</v>
      </c>
      <c r="H1318" s="15">
        <f t="shared" si="62"/>
        <v>0</v>
      </c>
      <c r="I1318" s="51"/>
      <c r="J1318" s="15" t="str">
        <f t="shared" si="63"/>
        <v/>
      </c>
      <c r="K1318" s="51"/>
      <c r="L1318" s="15" t="str">
        <f>IFERROR(INDEX(تصنيفات!E:E,MATCH($E1318,تصنيفات!$C$1:'تصنيفات'!$C$1500,0)),"")</f>
        <v/>
      </c>
    </row>
    <row r="1319" spans="1:12" x14ac:dyDescent="0.2">
      <c r="A1319" s="15" t="str">
        <f t="shared" si="61"/>
        <v/>
      </c>
      <c r="B1319" s="8"/>
      <c r="C1319" s="77" t="str">
        <f>IFERROR(CONCATENATE(VLOOKUP(E1319,تصنيفات!C:D,2,0),"/",VLOOKUP(B1319,تصنيفات!A:B,2,0)),"")</f>
        <v/>
      </c>
      <c r="D1319" s="77"/>
      <c r="E1319" s="44"/>
      <c r="F1319" s="51"/>
      <c r="G1319" s="51">
        <v>0</v>
      </c>
      <c r="H1319" s="15">
        <f t="shared" si="62"/>
        <v>0</v>
      </c>
      <c r="I1319" s="51"/>
      <c r="J1319" s="15" t="str">
        <f t="shared" si="63"/>
        <v/>
      </c>
      <c r="K1319" s="51"/>
      <c r="L1319" s="15" t="str">
        <f>IFERROR(INDEX(تصنيفات!E:E,MATCH($E1319,تصنيفات!$C$1:'تصنيفات'!$C$1500,0)),"")</f>
        <v/>
      </c>
    </row>
    <row r="1320" spans="1:12" x14ac:dyDescent="0.2">
      <c r="A1320" s="15" t="str">
        <f t="shared" si="61"/>
        <v/>
      </c>
      <c r="B1320" s="8"/>
      <c r="C1320" s="77" t="str">
        <f>IFERROR(CONCATENATE(VLOOKUP(E1320,تصنيفات!C:D,2,0),"/",VLOOKUP(B1320,تصنيفات!A:B,2,0)),"")</f>
        <v/>
      </c>
      <c r="D1320" s="77"/>
      <c r="E1320" s="44"/>
      <c r="F1320" s="51"/>
      <c r="G1320" s="51">
        <v>0</v>
      </c>
      <c r="H1320" s="15">
        <f t="shared" si="62"/>
        <v>0</v>
      </c>
      <c r="I1320" s="51"/>
      <c r="J1320" s="15" t="str">
        <f t="shared" si="63"/>
        <v/>
      </c>
      <c r="K1320" s="51"/>
      <c r="L1320" s="15" t="str">
        <f>IFERROR(INDEX(تصنيفات!E:E,MATCH($E1320,تصنيفات!$C$1:'تصنيفات'!$C$1500,0)),"")</f>
        <v/>
      </c>
    </row>
    <row r="1321" spans="1:12" x14ac:dyDescent="0.2">
      <c r="A1321" s="15" t="str">
        <f t="shared" si="61"/>
        <v/>
      </c>
      <c r="B1321" s="8"/>
      <c r="C1321" s="77" t="str">
        <f>IFERROR(CONCATENATE(VLOOKUP(E1321,تصنيفات!C:D,2,0),"/",VLOOKUP(B1321,تصنيفات!A:B,2,0)),"")</f>
        <v/>
      </c>
      <c r="D1321" s="77"/>
      <c r="E1321" s="44"/>
      <c r="F1321" s="51"/>
      <c r="G1321" s="51">
        <v>0</v>
      </c>
      <c r="H1321" s="15">
        <f t="shared" si="62"/>
        <v>0</v>
      </c>
      <c r="I1321" s="51"/>
      <c r="J1321" s="15" t="str">
        <f t="shared" si="63"/>
        <v/>
      </c>
      <c r="K1321" s="51"/>
      <c r="L1321" s="15" t="str">
        <f>IFERROR(INDEX(تصنيفات!E:E,MATCH($E1321,تصنيفات!$C$1:'تصنيفات'!$C$1500,0)),"")</f>
        <v/>
      </c>
    </row>
    <row r="1322" spans="1:12" x14ac:dyDescent="0.2">
      <c r="A1322" s="15" t="str">
        <f t="shared" si="61"/>
        <v/>
      </c>
      <c r="B1322" s="8"/>
      <c r="C1322" s="77" t="str">
        <f>IFERROR(CONCATENATE(VLOOKUP(E1322,تصنيفات!C:D,2,0),"/",VLOOKUP(B1322,تصنيفات!A:B,2,0)),"")</f>
        <v/>
      </c>
      <c r="D1322" s="77"/>
      <c r="E1322" s="44"/>
      <c r="F1322" s="51"/>
      <c r="G1322" s="51">
        <v>0</v>
      </c>
      <c r="H1322" s="15">
        <f t="shared" si="62"/>
        <v>0</v>
      </c>
      <c r="I1322" s="51"/>
      <c r="J1322" s="15" t="str">
        <f t="shared" si="63"/>
        <v/>
      </c>
      <c r="K1322" s="51"/>
      <c r="L1322" s="15" t="str">
        <f>IFERROR(INDEX(تصنيفات!E:E,MATCH($E1322,تصنيفات!$C$1:'تصنيفات'!$C$1500,0)),"")</f>
        <v/>
      </c>
    </row>
    <row r="1323" spans="1:12" x14ac:dyDescent="0.2">
      <c r="A1323" s="15" t="str">
        <f t="shared" si="61"/>
        <v/>
      </c>
      <c r="B1323" s="8"/>
      <c r="C1323" s="77" t="str">
        <f>IFERROR(CONCATENATE(VLOOKUP(E1323,تصنيفات!C:D,2,0),"/",VLOOKUP(B1323,تصنيفات!A:B,2,0)),"")</f>
        <v/>
      </c>
      <c r="D1323" s="77"/>
      <c r="E1323" s="44"/>
      <c r="F1323" s="51"/>
      <c r="G1323" s="51">
        <v>0</v>
      </c>
      <c r="H1323" s="15">
        <f t="shared" si="62"/>
        <v>0</v>
      </c>
      <c r="I1323" s="51"/>
      <c r="J1323" s="15" t="str">
        <f t="shared" si="63"/>
        <v/>
      </c>
      <c r="K1323" s="51"/>
      <c r="L1323" s="15" t="str">
        <f>IFERROR(INDEX(تصنيفات!E:E,MATCH($E1323,تصنيفات!$C$1:'تصنيفات'!$C$1500,0)),"")</f>
        <v/>
      </c>
    </row>
    <row r="1324" spans="1:12" x14ac:dyDescent="0.2">
      <c r="A1324" s="15" t="str">
        <f t="shared" si="61"/>
        <v/>
      </c>
      <c r="B1324" s="8"/>
      <c r="C1324" s="77" t="str">
        <f>IFERROR(CONCATENATE(VLOOKUP(E1324,تصنيفات!C:D,2,0),"/",VLOOKUP(B1324,تصنيفات!A:B,2,0)),"")</f>
        <v/>
      </c>
      <c r="D1324" s="77"/>
      <c r="E1324" s="44"/>
      <c r="F1324" s="51"/>
      <c r="G1324" s="51">
        <v>0</v>
      </c>
      <c r="H1324" s="15">
        <f t="shared" si="62"/>
        <v>0</v>
      </c>
      <c r="I1324" s="51"/>
      <c r="J1324" s="15" t="str">
        <f t="shared" si="63"/>
        <v/>
      </c>
      <c r="K1324" s="51"/>
      <c r="L1324" s="15" t="str">
        <f>IFERROR(INDEX(تصنيفات!E:E,MATCH($E1324,تصنيفات!$C$1:'تصنيفات'!$C$1500,0)),"")</f>
        <v/>
      </c>
    </row>
    <row r="1325" spans="1:12" x14ac:dyDescent="0.2">
      <c r="A1325" s="15" t="str">
        <f t="shared" si="61"/>
        <v/>
      </c>
      <c r="B1325" s="8"/>
      <c r="C1325" s="77" t="str">
        <f>IFERROR(CONCATENATE(VLOOKUP(E1325,تصنيفات!C:D,2,0),"/",VLOOKUP(B1325,تصنيفات!A:B,2,0)),"")</f>
        <v/>
      </c>
      <c r="D1325" s="77"/>
      <c r="E1325" s="44"/>
      <c r="F1325" s="51"/>
      <c r="G1325" s="51">
        <v>0</v>
      </c>
      <c r="H1325" s="15">
        <f t="shared" si="62"/>
        <v>0</v>
      </c>
      <c r="I1325" s="51"/>
      <c r="J1325" s="15" t="str">
        <f t="shared" si="63"/>
        <v/>
      </c>
      <c r="K1325" s="51"/>
      <c r="L1325" s="15" t="str">
        <f>IFERROR(INDEX(تصنيفات!E:E,MATCH($E1325,تصنيفات!$C$1:'تصنيفات'!$C$1500,0)),"")</f>
        <v/>
      </c>
    </row>
    <row r="1326" spans="1:12" x14ac:dyDescent="0.2">
      <c r="A1326" s="15" t="str">
        <f t="shared" si="61"/>
        <v/>
      </c>
      <c r="B1326" s="8"/>
      <c r="C1326" s="77" t="str">
        <f>IFERROR(CONCATENATE(VLOOKUP(E1326,تصنيفات!C:D,2,0),"/",VLOOKUP(B1326,تصنيفات!A:B,2,0)),"")</f>
        <v/>
      </c>
      <c r="D1326" s="77"/>
      <c r="E1326" s="44"/>
      <c r="F1326" s="51"/>
      <c r="G1326" s="51">
        <v>0</v>
      </c>
      <c r="H1326" s="15">
        <f t="shared" si="62"/>
        <v>0</v>
      </c>
      <c r="I1326" s="51"/>
      <c r="J1326" s="15" t="str">
        <f t="shared" si="63"/>
        <v/>
      </c>
      <c r="K1326" s="51"/>
      <c r="L1326" s="15" t="str">
        <f>IFERROR(INDEX(تصنيفات!E:E,MATCH($E1326,تصنيفات!$C$1:'تصنيفات'!$C$1500,0)),"")</f>
        <v/>
      </c>
    </row>
    <row r="1327" spans="1:12" x14ac:dyDescent="0.2">
      <c r="A1327" s="15" t="str">
        <f t="shared" si="61"/>
        <v/>
      </c>
      <c r="B1327" s="8"/>
      <c r="C1327" s="77" t="str">
        <f>IFERROR(CONCATENATE(VLOOKUP(E1327,تصنيفات!C:D,2,0),"/",VLOOKUP(B1327,تصنيفات!A:B,2,0)),"")</f>
        <v/>
      </c>
      <c r="D1327" s="77"/>
      <c r="E1327" s="44"/>
      <c r="F1327" s="51"/>
      <c r="G1327" s="51">
        <v>0</v>
      </c>
      <c r="H1327" s="15">
        <f t="shared" si="62"/>
        <v>0</v>
      </c>
      <c r="I1327" s="51"/>
      <c r="J1327" s="15" t="str">
        <f t="shared" si="63"/>
        <v/>
      </c>
      <c r="K1327" s="51"/>
      <c r="L1327" s="15" t="str">
        <f>IFERROR(INDEX(تصنيفات!E:E,MATCH($E1327,تصنيفات!$C$1:'تصنيفات'!$C$1500,0)),"")</f>
        <v/>
      </c>
    </row>
    <row r="1328" spans="1:12" x14ac:dyDescent="0.2">
      <c r="A1328" s="15" t="str">
        <f t="shared" si="61"/>
        <v/>
      </c>
      <c r="B1328" s="8"/>
      <c r="C1328" s="77" t="str">
        <f>IFERROR(CONCATENATE(VLOOKUP(E1328,تصنيفات!C:D,2,0),"/",VLOOKUP(B1328,تصنيفات!A:B,2,0)),"")</f>
        <v/>
      </c>
      <c r="D1328" s="77"/>
      <c r="E1328" s="44"/>
      <c r="F1328" s="51"/>
      <c r="G1328" s="51">
        <v>0</v>
      </c>
      <c r="H1328" s="15">
        <f t="shared" si="62"/>
        <v>0</v>
      </c>
      <c r="I1328" s="51"/>
      <c r="J1328" s="15" t="str">
        <f t="shared" si="63"/>
        <v/>
      </c>
      <c r="K1328" s="51"/>
      <c r="L1328" s="15" t="str">
        <f>IFERROR(INDEX(تصنيفات!E:E,MATCH($E1328,تصنيفات!$C$1:'تصنيفات'!$C$1500,0)),"")</f>
        <v/>
      </c>
    </row>
    <row r="1329" spans="1:12" x14ac:dyDescent="0.2">
      <c r="A1329" s="15" t="str">
        <f t="shared" si="61"/>
        <v/>
      </c>
      <c r="B1329" s="8"/>
      <c r="C1329" s="77" t="str">
        <f>IFERROR(CONCATENATE(VLOOKUP(E1329,تصنيفات!C:D,2,0),"/",VLOOKUP(B1329,تصنيفات!A:B,2,0)),"")</f>
        <v/>
      </c>
      <c r="D1329" s="77"/>
      <c r="E1329" s="44"/>
      <c r="F1329" s="51"/>
      <c r="G1329" s="51">
        <v>0</v>
      </c>
      <c r="H1329" s="15">
        <f t="shared" si="62"/>
        <v>0</v>
      </c>
      <c r="I1329" s="51"/>
      <c r="J1329" s="15" t="str">
        <f t="shared" si="63"/>
        <v/>
      </c>
      <c r="K1329" s="51"/>
      <c r="L1329" s="15" t="str">
        <f>IFERROR(INDEX(تصنيفات!E:E,MATCH($E1329,تصنيفات!$C$1:'تصنيفات'!$C$1500,0)),"")</f>
        <v/>
      </c>
    </row>
    <row r="1330" spans="1:12" x14ac:dyDescent="0.2">
      <c r="A1330" s="15" t="str">
        <f t="shared" si="61"/>
        <v/>
      </c>
      <c r="B1330" s="8"/>
      <c r="C1330" s="77" t="str">
        <f>IFERROR(CONCATENATE(VLOOKUP(E1330,تصنيفات!C:D,2,0),"/",VLOOKUP(B1330,تصنيفات!A:B,2,0)),"")</f>
        <v/>
      </c>
      <c r="D1330" s="77"/>
      <c r="E1330" s="44"/>
      <c r="F1330" s="51"/>
      <c r="G1330" s="51">
        <v>0</v>
      </c>
      <c r="H1330" s="15">
        <f t="shared" si="62"/>
        <v>0</v>
      </c>
      <c r="I1330" s="51"/>
      <c r="J1330" s="15" t="str">
        <f t="shared" si="63"/>
        <v/>
      </c>
      <c r="K1330" s="51"/>
      <c r="L1330" s="15" t="str">
        <f>IFERROR(INDEX(تصنيفات!E:E,MATCH($E1330,تصنيفات!$C$1:'تصنيفات'!$C$1500,0)),"")</f>
        <v/>
      </c>
    </row>
    <row r="1331" spans="1:12" x14ac:dyDescent="0.2">
      <c r="A1331" s="15" t="str">
        <f t="shared" si="61"/>
        <v/>
      </c>
      <c r="B1331" s="8"/>
      <c r="C1331" s="77" t="str">
        <f>IFERROR(CONCATENATE(VLOOKUP(E1331,تصنيفات!C:D,2,0),"/",VLOOKUP(B1331,تصنيفات!A:B,2,0)),"")</f>
        <v/>
      </c>
      <c r="D1331" s="77"/>
      <c r="E1331" s="44"/>
      <c r="F1331" s="51"/>
      <c r="G1331" s="51">
        <v>0</v>
      </c>
      <c r="H1331" s="15">
        <f t="shared" si="62"/>
        <v>0</v>
      </c>
      <c r="I1331" s="51"/>
      <c r="J1331" s="15" t="str">
        <f t="shared" si="63"/>
        <v/>
      </c>
      <c r="K1331" s="51"/>
      <c r="L1331" s="15" t="str">
        <f>IFERROR(INDEX(تصنيفات!E:E,MATCH($E1331,تصنيفات!$C$1:'تصنيفات'!$C$1500,0)),"")</f>
        <v/>
      </c>
    </row>
    <row r="1332" spans="1:12" x14ac:dyDescent="0.2">
      <c r="A1332" s="15" t="str">
        <f t="shared" si="61"/>
        <v/>
      </c>
      <c r="B1332" s="8"/>
      <c r="C1332" s="77" t="str">
        <f>IFERROR(CONCATENATE(VLOOKUP(E1332,تصنيفات!C:D,2,0),"/",VLOOKUP(B1332,تصنيفات!A:B,2,0)),"")</f>
        <v/>
      </c>
      <c r="D1332" s="77"/>
      <c r="E1332" s="44"/>
      <c r="F1332" s="51"/>
      <c r="G1332" s="51">
        <v>0</v>
      </c>
      <c r="H1332" s="15">
        <f t="shared" si="62"/>
        <v>0</v>
      </c>
      <c r="I1332" s="51"/>
      <c r="J1332" s="15" t="str">
        <f t="shared" si="63"/>
        <v/>
      </c>
      <c r="K1332" s="51"/>
      <c r="L1332" s="15" t="str">
        <f>IFERROR(INDEX(تصنيفات!E:E,MATCH($E1332,تصنيفات!$C$1:'تصنيفات'!$C$1500,0)),"")</f>
        <v/>
      </c>
    </row>
    <row r="1333" spans="1:12" x14ac:dyDescent="0.2">
      <c r="A1333" s="15" t="str">
        <f t="shared" si="61"/>
        <v/>
      </c>
      <c r="B1333" s="8"/>
      <c r="C1333" s="77" t="str">
        <f>IFERROR(CONCATENATE(VLOOKUP(E1333,تصنيفات!C:D,2,0),"/",VLOOKUP(B1333,تصنيفات!A:B,2,0)),"")</f>
        <v/>
      </c>
      <c r="D1333" s="77"/>
      <c r="E1333" s="44"/>
      <c r="F1333" s="51"/>
      <c r="G1333" s="51">
        <v>0</v>
      </c>
      <c r="H1333" s="15">
        <f t="shared" si="62"/>
        <v>0</v>
      </c>
      <c r="I1333" s="51"/>
      <c r="J1333" s="15" t="str">
        <f t="shared" si="63"/>
        <v/>
      </c>
      <c r="K1333" s="51"/>
      <c r="L1333" s="15" t="str">
        <f>IFERROR(INDEX(تصنيفات!E:E,MATCH($E1333,تصنيفات!$C$1:'تصنيفات'!$C$1500,0)),"")</f>
        <v/>
      </c>
    </row>
    <row r="1334" spans="1:12" x14ac:dyDescent="0.2">
      <c r="A1334" s="15" t="str">
        <f t="shared" si="61"/>
        <v/>
      </c>
      <c r="B1334" s="8"/>
      <c r="C1334" s="77" t="str">
        <f>IFERROR(CONCATENATE(VLOOKUP(E1334,تصنيفات!C:D,2,0),"/",VLOOKUP(B1334,تصنيفات!A:B,2,0)),"")</f>
        <v/>
      </c>
      <c r="D1334" s="77"/>
      <c r="E1334" s="44"/>
      <c r="F1334" s="51"/>
      <c r="G1334" s="51">
        <v>0</v>
      </c>
      <c r="H1334" s="15">
        <f t="shared" si="62"/>
        <v>0</v>
      </c>
      <c r="I1334" s="51"/>
      <c r="J1334" s="15" t="str">
        <f t="shared" si="63"/>
        <v/>
      </c>
      <c r="K1334" s="51"/>
      <c r="L1334" s="15" t="str">
        <f>IFERROR(INDEX(تصنيفات!E:E,MATCH($E1334,تصنيفات!$C$1:'تصنيفات'!$C$1500,0)),"")</f>
        <v/>
      </c>
    </row>
    <row r="1335" spans="1:12" x14ac:dyDescent="0.2">
      <c r="A1335" s="15" t="str">
        <f t="shared" si="61"/>
        <v/>
      </c>
      <c r="B1335" s="8"/>
      <c r="C1335" s="77" t="str">
        <f>IFERROR(CONCATENATE(VLOOKUP(E1335,تصنيفات!C:D,2,0),"/",VLOOKUP(B1335,تصنيفات!A:B,2,0)),"")</f>
        <v/>
      </c>
      <c r="D1335" s="77"/>
      <c r="E1335" s="44"/>
      <c r="F1335" s="51"/>
      <c r="G1335" s="51">
        <v>0</v>
      </c>
      <c r="H1335" s="15">
        <f t="shared" si="62"/>
        <v>0</v>
      </c>
      <c r="I1335" s="51"/>
      <c r="J1335" s="15" t="str">
        <f t="shared" si="63"/>
        <v/>
      </c>
      <c r="K1335" s="51"/>
      <c r="L1335" s="15" t="str">
        <f>IFERROR(INDEX(تصنيفات!E:E,MATCH($E1335,تصنيفات!$C$1:'تصنيفات'!$C$1500,0)),"")</f>
        <v/>
      </c>
    </row>
    <row r="1336" spans="1:12" x14ac:dyDescent="0.2">
      <c r="A1336" s="15" t="str">
        <f t="shared" si="61"/>
        <v/>
      </c>
      <c r="B1336" s="8"/>
      <c r="C1336" s="77" t="str">
        <f>IFERROR(CONCATENATE(VLOOKUP(E1336,تصنيفات!C:D,2,0),"/",VLOOKUP(B1336,تصنيفات!A:B,2,0)),"")</f>
        <v/>
      </c>
      <c r="D1336" s="77"/>
      <c r="E1336" s="44"/>
      <c r="F1336" s="51"/>
      <c r="G1336" s="51">
        <v>0</v>
      </c>
      <c r="H1336" s="15">
        <f t="shared" si="62"/>
        <v>0</v>
      </c>
      <c r="I1336" s="51"/>
      <c r="J1336" s="15" t="str">
        <f t="shared" si="63"/>
        <v/>
      </c>
      <c r="K1336" s="51"/>
      <c r="L1336" s="15" t="str">
        <f>IFERROR(INDEX(تصنيفات!E:E,MATCH($E1336,تصنيفات!$C$1:'تصنيفات'!$C$1500,0)),"")</f>
        <v/>
      </c>
    </row>
    <row r="1337" spans="1:12" x14ac:dyDescent="0.2">
      <c r="A1337" s="15" t="str">
        <f t="shared" si="61"/>
        <v/>
      </c>
      <c r="B1337" s="8"/>
      <c r="C1337" s="77" t="str">
        <f>IFERROR(CONCATENATE(VLOOKUP(E1337,تصنيفات!C:D,2,0),"/",VLOOKUP(B1337,تصنيفات!A:B,2,0)),"")</f>
        <v/>
      </c>
      <c r="D1337" s="77"/>
      <c r="E1337" s="44"/>
      <c r="F1337" s="51"/>
      <c r="G1337" s="51">
        <v>0</v>
      </c>
      <c r="H1337" s="15">
        <f t="shared" si="62"/>
        <v>0</v>
      </c>
      <c r="I1337" s="51"/>
      <c r="J1337" s="15" t="str">
        <f t="shared" si="63"/>
        <v/>
      </c>
      <c r="K1337" s="51"/>
      <c r="L1337" s="15" t="str">
        <f>IFERROR(INDEX(تصنيفات!E:E,MATCH($E1337,تصنيفات!$C$1:'تصنيفات'!$C$1500,0)),"")</f>
        <v/>
      </c>
    </row>
    <row r="1338" spans="1:12" x14ac:dyDescent="0.2">
      <c r="A1338" s="15" t="str">
        <f t="shared" si="61"/>
        <v/>
      </c>
      <c r="B1338" s="8"/>
      <c r="C1338" s="77" t="str">
        <f>IFERROR(CONCATENATE(VLOOKUP(E1338,تصنيفات!C:D,2,0),"/",VLOOKUP(B1338,تصنيفات!A:B,2,0)),"")</f>
        <v/>
      </c>
      <c r="D1338" s="77"/>
      <c r="E1338" s="44"/>
      <c r="F1338" s="51"/>
      <c r="G1338" s="51">
        <v>0</v>
      </c>
      <c r="H1338" s="15">
        <f t="shared" si="62"/>
        <v>0</v>
      </c>
      <c r="I1338" s="51"/>
      <c r="J1338" s="15" t="str">
        <f t="shared" si="63"/>
        <v/>
      </c>
      <c r="K1338" s="51"/>
      <c r="L1338" s="15" t="str">
        <f>IFERROR(INDEX(تصنيفات!E:E,MATCH($E1338,تصنيفات!$C$1:'تصنيفات'!$C$1500,0)),"")</f>
        <v/>
      </c>
    </row>
    <row r="1339" spans="1:12" x14ac:dyDescent="0.2">
      <c r="A1339" s="15" t="str">
        <f t="shared" si="61"/>
        <v/>
      </c>
      <c r="B1339" s="8"/>
      <c r="C1339" s="77" t="str">
        <f>IFERROR(CONCATENATE(VLOOKUP(E1339,تصنيفات!C:D,2,0),"/",VLOOKUP(B1339,تصنيفات!A:B,2,0)),"")</f>
        <v/>
      </c>
      <c r="D1339" s="77"/>
      <c r="E1339" s="44"/>
      <c r="F1339" s="51"/>
      <c r="G1339" s="51">
        <v>0</v>
      </c>
      <c r="H1339" s="15">
        <f t="shared" si="62"/>
        <v>0</v>
      </c>
      <c r="I1339" s="51"/>
      <c r="J1339" s="15" t="str">
        <f t="shared" si="63"/>
        <v/>
      </c>
      <c r="K1339" s="51"/>
      <c r="L1339" s="15" t="str">
        <f>IFERROR(INDEX(تصنيفات!E:E,MATCH($E1339,تصنيفات!$C$1:'تصنيفات'!$C$1500,0)),"")</f>
        <v/>
      </c>
    </row>
    <row r="1340" spans="1:12" x14ac:dyDescent="0.2">
      <c r="A1340" s="15" t="str">
        <f t="shared" si="61"/>
        <v/>
      </c>
      <c r="B1340" s="8"/>
      <c r="C1340" s="77" t="str">
        <f>IFERROR(CONCATENATE(VLOOKUP(E1340,تصنيفات!C:D,2,0),"/",VLOOKUP(B1340,تصنيفات!A:B,2,0)),"")</f>
        <v/>
      </c>
      <c r="D1340" s="77"/>
      <c r="E1340" s="44"/>
      <c r="F1340" s="51"/>
      <c r="G1340" s="51">
        <v>0</v>
      </c>
      <c r="H1340" s="15">
        <f t="shared" si="62"/>
        <v>0</v>
      </c>
      <c r="I1340" s="51"/>
      <c r="J1340" s="15" t="str">
        <f t="shared" si="63"/>
        <v/>
      </c>
      <c r="K1340" s="51"/>
      <c r="L1340" s="15" t="str">
        <f>IFERROR(INDEX(تصنيفات!E:E,MATCH($E1340,تصنيفات!$C$1:'تصنيفات'!$C$1500,0)),"")</f>
        <v/>
      </c>
    </row>
    <row r="1341" spans="1:12" x14ac:dyDescent="0.2">
      <c r="A1341" s="15" t="str">
        <f t="shared" si="61"/>
        <v/>
      </c>
      <c r="B1341" s="8"/>
      <c r="C1341" s="77" t="str">
        <f>IFERROR(CONCATENATE(VLOOKUP(E1341,تصنيفات!C:D,2,0),"/",VLOOKUP(B1341,تصنيفات!A:B,2,0)),"")</f>
        <v/>
      </c>
      <c r="D1341" s="77"/>
      <c r="E1341" s="44"/>
      <c r="F1341" s="51"/>
      <c r="G1341" s="51">
        <v>0</v>
      </c>
      <c r="H1341" s="15">
        <f t="shared" si="62"/>
        <v>0</v>
      </c>
      <c r="I1341" s="51"/>
      <c r="J1341" s="15" t="str">
        <f t="shared" si="63"/>
        <v/>
      </c>
      <c r="K1341" s="51"/>
      <c r="L1341" s="15" t="str">
        <f>IFERROR(INDEX(تصنيفات!E:E,MATCH($E1341,تصنيفات!$C$1:'تصنيفات'!$C$1500,0)),"")</f>
        <v/>
      </c>
    </row>
    <row r="1342" spans="1:12" x14ac:dyDescent="0.2">
      <c r="A1342" s="15" t="str">
        <f t="shared" si="61"/>
        <v/>
      </c>
      <c r="B1342" s="8"/>
      <c r="C1342" s="77" t="str">
        <f>IFERROR(CONCATENATE(VLOOKUP(E1342,تصنيفات!C:D,2,0),"/",VLOOKUP(B1342,تصنيفات!A:B,2,0)),"")</f>
        <v/>
      </c>
      <c r="D1342" s="77"/>
      <c r="E1342" s="44"/>
      <c r="F1342" s="51"/>
      <c r="G1342" s="51">
        <v>0</v>
      </c>
      <c r="H1342" s="15">
        <f t="shared" si="62"/>
        <v>0</v>
      </c>
      <c r="I1342" s="51"/>
      <c r="J1342" s="15" t="str">
        <f t="shared" si="63"/>
        <v/>
      </c>
      <c r="K1342" s="51"/>
      <c r="L1342" s="15" t="str">
        <f>IFERROR(INDEX(تصنيفات!E:E,MATCH($E1342,تصنيفات!$C$1:'تصنيفات'!$C$1500,0)),"")</f>
        <v/>
      </c>
    </row>
    <row r="1343" spans="1:12" x14ac:dyDescent="0.2">
      <c r="A1343" s="15" t="str">
        <f t="shared" si="61"/>
        <v/>
      </c>
      <c r="B1343" s="8"/>
      <c r="C1343" s="77" t="str">
        <f>IFERROR(CONCATENATE(VLOOKUP(E1343,تصنيفات!C:D,2,0),"/",VLOOKUP(B1343,تصنيفات!A:B,2,0)),"")</f>
        <v/>
      </c>
      <c r="D1343" s="77"/>
      <c r="E1343" s="44"/>
      <c r="F1343" s="51"/>
      <c r="G1343" s="51">
        <v>0</v>
      </c>
      <c r="H1343" s="15">
        <f t="shared" si="62"/>
        <v>0</v>
      </c>
      <c r="I1343" s="51"/>
      <c r="J1343" s="15" t="str">
        <f t="shared" si="63"/>
        <v/>
      </c>
      <c r="K1343" s="51"/>
      <c r="L1343" s="15" t="str">
        <f>IFERROR(INDEX(تصنيفات!E:E,MATCH($E1343,تصنيفات!$C$1:'تصنيفات'!$C$1500,0)),"")</f>
        <v/>
      </c>
    </row>
    <row r="1344" spans="1:12" x14ac:dyDescent="0.2">
      <c r="A1344" s="15" t="str">
        <f t="shared" si="61"/>
        <v/>
      </c>
      <c r="B1344" s="8"/>
      <c r="C1344" s="77" t="str">
        <f>IFERROR(CONCATENATE(VLOOKUP(E1344,تصنيفات!C:D,2,0),"/",VLOOKUP(B1344,تصنيفات!A:B,2,0)),"")</f>
        <v/>
      </c>
      <c r="D1344" s="77"/>
      <c r="E1344" s="44"/>
      <c r="F1344" s="51"/>
      <c r="G1344" s="51">
        <v>0</v>
      </c>
      <c r="H1344" s="15">
        <f t="shared" si="62"/>
        <v>0</v>
      </c>
      <c r="I1344" s="51"/>
      <c r="J1344" s="15" t="str">
        <f t="shared" si="63"/>
        <v/>
      </c>
      <c r="K1344" s="51"/>
      <c r="L1344" s="15" t="str">
        <f>IFERROR(INDEX(تصنيفات!E:E,MATCH($E1344,تصنيفات!$C$1:'تصنيفات'!$C$1500,0)),"")</f>
        <v/>
      </c>
    </row>
    <row r="1345" spans="1:12" x14ac:dyDescent="0.2">
      <c r="A1345" s="15" t="str">
        <f t="shared" si="61"/>
        <v/>
      </c>
      <c r="B1345" s="8"/>
      <c r="C1345" s="77" t="str">
        <f>IFERROR(CONCATENATE(VLOOKUP(E1345,تصنيفات!C:D,2,0),"/",VLOOKUP(B1345,تصنيفات!A:B,2,0)),"")</f>
        <v/>
      </c>
      <c r="D1345" s="77"/>
      <c r="E1345" s="44"/>
      <c r="F1345" s="51"/>
      <c r="G1345" s="51">
        <v>0</v>
      </c>
      <c r="H1345" s="15">
        <f t="shared" si="62"/>
        <v>0</v>
      </c>
      <c r="I1345" s="51"/>
      <c r="J1345" s="15" t="str">
        <f t="shared" si="63"/>
        <v/>
      </c>
      <c r="K1345" s="51"/>
      <c r="L1345" s="15" t="str">
        <f>IFERROR(INDEX(تصنيفات!E:E,MATCH($E1345,تصنيفات!$C$1:'تصنيفات'!$C$1500,0)),"")</f>
        <v/>
      </c>
    </row>
    <row r="1346" spans="1:12" x14ac:dyDescent="0.2">
      <c r="A1346" s="15" t="str">
        <f t="shared" si="61"/>
        <v/>
      </c>
      <c r="B1346" s="8"/>
      <c r="C1346" s="77" t="str">
        <f>IFERROR(CONCATENATE(VLOOKUP(E1346,تصنيفات!C:D,2,0),"/",VLOOKUP(B1346,تصنيفات!A:B,2,0)),"")</f>
        <v/>
      </c>
      <c r="D1346" s="77"/>
      <c r="E1346" s="44"/>
      <c r="F1346" s="51"/>
      <c r="G1346" s="51">
        <v>0</v>
      </c>
      <c r="H1346" s="15">
        <f t="shared" si="62"/>
        <v>0</v>
      </c>
      <c r="I1346" s="51"/>
      <c r="J1346" s="15" t="str">
        <f t="shared" si="63"/>
        <v/>
      </c>
      <c r="K1346" s="51"/>
      <c r="L1346" s="15" t="str">
        <f>IFERROR(INDEX(تصنيفات!E:E,MATCH($E1346,تصنيفات!$C$1:'تصنيفات'!$C$1500,0)),"")</f>
        <v/>
      </c>
    </row>
    <row r="1347" spans="1:12" x14ac:dyDescent="0.2">
      <c r="A1347" s="15" t="str">
        <f t="shared" ref="A1347:A1410" si="64">IF(B1347="","",ROW()-1)</f>
        <v/>
      </c>
      <c r="B1347" s="8"/>
      <c r="C1347" s="77" t="str">
        <f>IFERROR(CONCATENATE(VLOOKUP(E1347,تصنيفات!C:D,2,0),"/",VLOOKUP(B1347,تصنيفات!A:B,2,0)),"")</f>
        <v/>
      </c>
      <c r="D1347" s="77"/>
      <c r="E1347" s="44"/>
      <c r="F1347" s="51"/>
      <c r="G1347" s="51">
        <v>0</v>
      </c>
      <c r="H1347" s="15">
        <f t="shared" si="62"/>
        <v>0</v>
      </c>
      <c r="I1347" s="51"/>
      <c r="J1347" s="15" t="str">
        <f t="shared" si="63"/>
        <v/>
      </c>
      <c r="K1347" s="51"/>
      <c r="L1347" s="15" t="str">
        <f>IFERROR(INDEX(تصنيفات!E:E,MATCH($E1347,تصنيفات!$C$1:'تصنيفات'!$C$1500,0)),"")</f>
        <v/>
      </c>
    </row>
    <row r="1348" spans="1:12" x14ac:dyDescent="0.2">
      <c r="A1348" s="15" t="str">
        <f t="shared" si="64"/>
        <v/>
      </c>
      <c r="B1348" s="8"/>
      <c r="C1348" s="77" t="str">
        <f>IFERROR(CONCATENATE(VLOOKUP(E1348,تصنيفات!C:D,2,0),"/",VLOOKUP(B1348,تصنيفات!A:B,2,0)),"")</f>
        <v/>
      </c>
      <c r="D1348" s="77"/>
      <c r="E1348" s="44"/>
      <c r="F1348" s="51"/>
      <c r="G1348" s="51">
        <v>0</v>
      </c>
      <c r="H1348" s="15">
        <f t="shared" ref="H1348:H1411" si="65">IFERROR(F1348-G1348,"")</f>
        <v>0</v>
      </c>
      <c r="I1348" s="51"/>
      <c r="J1348" s="15" t="str">
        <f t="shared" si="63"/>
        <v/>
      </c>
      <c r="K1348" s="51"/>
      <c r="L1348" s="15" t="str">
        <f>IFERROR(INDEX(تصنيفات!E:E,MATCH($E1348,تصنيفات!$C$1:'تصنيفات'!$C$1500,0)),"")</f>
        <v/>
      </c>
    </row>
    <row r="1349" spans="1:12" x14ac:dyDescent="0.2">
      <c r="A1349" s="15" t="str">
        <f t="shared" si="64"/>
        <v/>
      </c>
      <c r="B1349" s="8"/>
      <c r="C1349" s="77" t="str">
        <f>IFERROR(CONCATENATE(VLOOKUP(E1349,تصنيفات!C:D,2,0),"/",VLOOKUP(B1349,تصنيفات!A:B,2,0)),"")</f>
        <v/>
      </c>
      <c r="D1349" s="77"/>
      <c r="E1349" s="44"/>
      <c r="F1349" s="51"/>
      <c r="G1349" s="51">
        <v>0</v>
      </c>
      <c r="H1349" s="15">
        <f t="shared" si="65"/>
        <v>0</v>
      </c>
      <c r="I1349" s="51"/>
      <c r="J1349" s="15" t="str">
        <f t="shared" si="63"/>
        <v/>
      </c>
      <c r="K1349" s="51"/>
      <c r="L1349" s="15" t="str">
        <f>IFERROR(INDEX(تصنيفات!E:E,MATCH($E1349,تصنيفات!$C$1:'تصنيفات'!$C$1500,0)),"")</f>
        <v/>
      </c>
    </row>
    <row r="1350" spans="1:12" x14ac:dyDescent="0.2">
      <c r="A1350" s="15" t="str">
        <f t="shared" si="64"/>
        <v/>
      </c>
      <c r="B1350" s="8"/>
      <c r="C1350" s="77" t="str">
        <f>IFERROR(CONCATENATE(VLOOKUP(E1350,تصنيفات!C:D,2,0),"/",VLOOKUP(B1350,تصنيفات!A:B,2,0)),"")</f>
        <v/>
      </c>
      <c r="D1350" s="77"/>
      <c r="E1350" s="44"/>
      <c r="F1350" s="51"/>
      <c r="G1350" s="51">
        <v>0</v>
      </c>
      <c r="H1350" s="15">
        <f t="shared" si="65"/>
        <v>0</v>
      </c>
      <c r="I1350" s="51"/>
      <c r="J1350" s="15" t="str">
        <f t="shared" si="63"/>
        <v/>
      </c>
      <c r="K1350" s="51"/>
      <c r="L1350" s="15" t="str">
        <f>IFERROR(INDEX(تصنيفات!E:E,MATCH($E1350,تصنيفات!$C$1:'تصنيفات'!$C$1500,0)),"")</f>
        <v/>
      </c>
    </row>
    <row r="1351" spans="1:12" x14ac:dyDescent="0.2">
      <c r="A1351" s="15" t="str">
        <f t="shared" si="64"/>
        <v/>
      </c>
      <c r="B1351" s="8"/>
      <c r="C1351" s="77" t="str">
        <f>IFERROR(CONCATENATE(VLOOKUP(E1351,تصنيفات!C:D,2,0),"/",VLOOKUP(B1351,تصنيفات!A:B,2,0)),"")</f>
        <v/>
      </c>
      <c r="D1351" s="77"/>
      <c r="E1351" s="44"/>
      <c r="F1351" s="51"/>
      <c r="G1351" s="51">
        <v>0</v>
      </c>
      <c r="H1351" s="15">
        <f t="shared" si="65"/>
        <v>0</v>
      </c>
      <c r="I1351" s="51"/>
      <c r="J1351" s="15" t="str">
        <f t="shared" si="63"/>
        <v/>
      </c>
      <c r="K1351" s="51"/>
      <c r="L1351" s="15" t="str">
        <f>IFERROR(INDEX(تصنيفات!E:E,MATCH($E1351,تصنيفات!$C$1:'تصنيفات'!$C$1500,0)),"")</f>
        <v/>
      </c>
    </row>
    <row r="1352" spans="1:12" x14ac:dyDescent="0.2">
      <c r="A1352" s="15" t="str">
        <f t="shared" si="64"/>
        <v/>
      </c>
      <c r="B1352" s="8"/>
      <c r="C1352" s="77" t="str">
        <f>IFERROR(CONCATENATE(VLOOKUP(E1352,تصنيفات!C:D,2,0),"/",VLOOKUP(B1352,تصنيفات!A:B,2,0)),"")</f>
        <v/>
      </c>
      <c r="D1352" s="77"/>
      <c r="E1352" s="44"/>
      <c r="F1352" s="51"/>
      <c r="G1352" s="51">
        <v>0</v>
      </c>
      <c r="H1352" s="15">
        <f t="shared" si="65"/>
        <v>0</v>
      </c>
      <c r="I1352" s="51"/>
      <c r="J1352" s="15" t="str">
        <f t="shared" si="63"/>
        <v/>
      </c>
      <c r="K1352" s="51"/>
      <c r="L1352" s="15" t="str">
        <f>IFERROR(INDEX(تصنيفات!E:E,MATCH($E1352,تصنيفات!$C$1:'تصنيفات'!$C$1500,0)),"")</f>
        <v/>
      </c>
    </row>
    <row r="1353" spans="1:12" x14ac:dyDescent="0.2">
      <c r="A1353" s="15" t="str">
        <f t="shared" si="64"/>
        <v/>
      </c>
      <c r="B1353" s="8"/>
      <c r="C1353" s="77" t="str">
        <f>IFERROR(CONCATENATE(VLOOKUP(E1353,تصنيفات!C:D,2,0),"/",VLOOKUP(B1353,تصنيفات!A:B,2,0)),"")</f>
        <v/>
      </c>
      <c r="D1353" s="77"/>
      <c r="E1353" s="44"/>
      <c r="F1353" s="51"/>
      <c r="G1353" s="51">
        <v>0</v>
      </c>
      <c r="H1353" s="15">
        <f t="shared" si="65"/>
        <v>0</v>
      </c>
      <c r="I1353" s="51"/>
      <c r="J1353" s="15" t="str">
        <f t="shared" si="63"/>
        <v/>
      </c>
      <c r="K1353" s="51"/>
      <c r="L1353" s="15" t="str">
        <f>IFERROR(INDEX(تصنيفات!E:E,MATCH($E1353,تصنيفات!$C$1:'تصنيفات'!$C$1500,0)),"")</f>
        <v/>
      </c>
    </row>
    <row r="1354" spans="1:12" x14ac:dyDescent="0.2">
      <c r="A1354" s="15" t="str">
        <f t="shared" si="64"/>
        <v/>
      </c>
      <c r="B1354" s="8"/>
      <c r="C1354" s="77" t="str">
        <f>IFERROR(CONCATENATE(VLOOKUP(E1354,تصنيفات!C:D,2,0),"/",VLOOKUP(B1354,تصنيفات!A:B,2,0)),"")</f>
        <v/>
      </c>
      <c r="D1354" s="77"/>
      <c r="E1354" s="44"/>
      <c r="F1354" s="51"/>
      <c r="G1354" s="51">
        <v>0</v>
      </c>
      <c r="H1354" s="15">
        <f t="shared" si="65"/>
        <v>0</v>
      </c>
      <c r="I1354" s="51"/>
      <c r="J1354" s="15" t="str">
        <f t="shared" si="63"/>
        <v/>
      </c>
      <c r="K1354" s="51"/>
      <c r="L1354" s="15" t="str">
        <f>IFERROR(INDEX(تصنيفات!E:E,MATCH($E1354,تصنيفات!$C$1:'تصنيفات'!$C$1500,0)),"")</f>
        <v/>
      </c>
    </row>
    <row r="1355" spans="1:12" x14ac:dyDescent="0.2">
      <c r="A1355" s="15" t="str">
        <f t="shared" si="64"/>
        <v/>
      </c>
      <c r="B1355" s="8"/>
      <c r="C1355" s="77" t="str">
        <f>IFERROR(CONCATENATE(VLOOKUP(E1355,تصنيفات!C:D,2,0),"/",VLOOKUP(B1355,تصنيفات!A:B,2,0)),"")</f>
        <v/>
      </c>
      <c r="D1355" s="77"/>
      <c r="E1355" s="44"/>
      <c r="F1355" s="51"/>
      <c r="G1355" s="51">
        <v>0</v>
      </c>
      <c r="H1355" s="15">
        <f t="shared" si="65"/>
        <v>0</v>
      </c>
      <c r="I1355" s="51"/>
      <c r="J1355" s="15" t="str">
        <f t="shared" ref="J1355:J1418" si="66">IFERROR(I1355/F1355,"")</f>
        <v/>
      </c>
      <c r="K1355" s="51"/>
      <c r="L1355" s="15" t="str">
        <f>IFERROR(INDEX(تصنيفات!E:E,MATCH($E1355,تصنيفات!$C$1:'تصنيفات'!$C$1500,0)),"")</f>
        <v/>
      </c>
    </row>
    <row r="1356" spans="1:12" x14ac:dyDescent="0.2">
      <c r="A1356" s="15" t="str">
        <f t="shared" si="64"/>
        <v/>
      </c>
      <c r="B1356" s="8"/>
      <c r="C1356" s="77" t="str">
        <f>IFERROR(CONCATENATE(VLOOKUP(E1356,تصنيفات!C:D,2,0),"/",VLOOKUP(B1356,تصنيفات!A:B,2,0)),"")</f>
        <v/>
      </c>
      <c r="D1356" s="77"/>
      <c r="E1356" s="44"/>
      <c r="F1356" s="51"/>
      <c r="G1356" s="51">
        <v>0</v>
      </c>
      <c r="H1356" s="15">
        <f t="shared" si="65"/>
        <v>0</v>
      </c>
      <c r="I1356" s="51"/>
      <c r="J1356" s="15" t="str">
        <f t="shared" si="66"/>
        <v/>
      </c>
      <c r="K1356" s="51"/>
      <c r="L1356" s="15" t="str">
        <f>IFERROR(INDEX(تصنيفات!E:E,MATCH($E1356,تصنيفات!$C$1:'تصنيفات'!$C$1500,0)),"")</f>
        <v/>
      </c>
    </row>
    <row r="1357" spans="1:12" x14ac:dyDescent="0.2">
      <c r="A1357" s="15" t="str">
        <f t="shared" si="64"/>
        <v/>
      </c>
      <c r="B1357" s="8"/>
      <c r="C1357" s="77" t="str">
        <f>IFERROR(CONCATENATE(VLOOKUP(E1357,تصنيفات!C:D,2,0),"/",VLOOKUP(B1357,تصنيفات!A:B,2,0)),"")</f>
        <v/>
      </c>
      <c r="D1357" s="77"/>
      <c r="E1357" s="44"/>
      <c r="F1357" s="51"/>
      <c r="G1357" s="51">
        <v>0</v>
      </c>
      <c r="H1357" s="15">
        <f t="shared" si="65"/>
        <v>0</v>
      </c>
      <c r="I1357" s="51"/>
      <c r="J1357" s="15" t="str">
        <f t="shared" si="66"/>
        <v/>
      </c>
      <c r="K1357" s="51"/>
      <c r="L1357" s="15" t="str">
        <f>IFERROR(INDEX(تصنيفات!E:E,MATCH($E1357,تصنيفات!$C$1:'تصنيفات'!$C$1500,0)),"")</f>
        <v/>
      </c>
    </row>
    <row r="1358" spans="1:12" x14ac:dyDescent="0.2">
      <c r="A1358" s="15" t="str">
        <f t="shared" si="64"/>
        <v/>
      </c>
      <c r="B1358" s="8"/>
      <c r="C1358" s="77" t="str">
        <f>IFERROR(CONCATENATE(VLOOKUP(E1358,تصنيفات!C:D,2,0),"/",VLOOKUP(B1358,تصنيفات!A:B,2,0)),"")</f>
        <v/>
      </c>
      <c r="D1358" s="77"/>
      <c r="E1358" s="44"/>
      <c r="F1358" s="51"/>
      <c r="G1358" s="51">
        <v>0</v>
      </c>
      <c r="H1358" s="15">
        <f t="shared" si="65"/>
        <v>0</v>
      </c>
      <c r="I1358" s="51"/>
      <c r="J1358" s="15" t="str">
        <f t="shared" si="66"/>
        <v/>
      </c>
      <c r="K1358" s="51"/>
      <c r="L1358" s="15" t="str">
        <f>IFERROR(INDEX(تصنيفات!E:E,MATCH($E1358,تصنيفات!$C$1:'تصنيفات'!$C$1500,0)),"")</f>
        <v/>
      </c>
    </row>
    <row r="1359" spans="1:12" x14ac:dyDescent="0.2">
      <c r="A1359" s="15" t="str">
        <f t="shared" si="64"/>
        <v/>
      </c>
      <c r="B1359" s="8"/>
      <c r="C1359" s="77" t="str">
        <f>IFERROR(CONCATENATE(VLOOKUP(E1359,تصنيفات!C:D,2,0),"/",VLOOKUP(B1359,تصنيفات!A:B,2,0)),"")</f>
        <v/>
      </c>
      <c r="D1359" s="77"/>
      <c r="E1359" s="44"/>
      <c r="F1359" s="51"/>
      <c r="G1359" s="51">
        <v>0</v>
      </c>
      <c r="H1359" s="15">
        <f t="shared" si="65"/>
        <v>0</v>
      </c>
      <c r="I1359" s="51"/>
      <c r="J1359" s="15" t="str">
        <f t="shared" si="66"/>
        <v/>
      </c>
      <c r="K1359" s="51"/>
      <c r="L1359" s="15" t="str">
        <f>IFERROR(INDEX(تصنيفات!E:E,MATCH($E1359,تصنيفات!$C$1:'تصنيفات'!$C$1500,0)),"")</f>
        <v/>
      </c>
    </row>
    <row r="1360" spans="1:12" x14ac:dyDescent="0.2">
      <c r="A1360" s="15" t="str">
        <f t="shared" si="64"/>
        <v/>
      </c>
      <c r="B1360" s="8"/>
      <c r="C1360" s="77" t="str">
        <f>IFERROR(CONCATENATE(VLOOKUP(E1360,تصنيفات!C:D,2,0),"/",VLOOKUP(B1360,تصنيفات!A:B,2,0)),"")</f>
        <v/>
      </c>
      <c r="D1360" s="77"/>
      <c r="E1360" s="44"/>
      <c r="F1360" s="51"/>
      <c r="G1360" s="51">
        <v>0</v>
      </c>
      <c r="H1360" s="15">
        <f t="shared" si="65"/>
        <v>0</v>
      </c>
      <c r="I1360" s="51"/>
      <c r="J1360" s="15" t="str">
        <f t="shared" si="66"/>
        <v/>
      </c>
      <c r="K1360" s="51"/>
      <c r="L1360" s="15" t="str">
        <f>IFERROR(INDEX(تصنيفات!E:E,MATCH($E1360,تصنيفات!$C$1:'تصنيفات'!$C$1500,0)),"")</f>
        <v/>
      </c>
    </row>
    <row r="1361" spans="1:12" x14ac:dyDescent="0.2">
      <c r="A1361" s="15" t="str">
        <f t="shared" si="64"/>
        <v/>
      </c>
      <c r="B1361" s="8"/>
      <c r="C1361" s="77" t="str">
        <f>IFERROR(CONCATENATE(VLOOKUP(E1361,تصنيفات!C:D,2,0),"/",VLOOKUP(B1361,تصنيفات!A:B,2,0)),"")</f>
        <v/>
      </c>
      <c r="D1361" s="77"/>
      <c r="E1361" s="44"/>
      <c r="F1361" s="51"/>
      <c r="G1361" s="51">
        <v>0</v>
      </c>
      <c r="H1361" s="15">
        <f t="shared" si="65"/>
        <v>0</v>
      </c>
      <c r="I1361" s="51"/>
      <c r="J1361" s="15" t="str">
        <f t="shared" si="66"/>
        <v/>
      </c>
      <c r="K1361" s="51"/>
      <c r="L1361" s="15" t="str">
        <f>IFERROR(INDEX(تصنيفات!E:E,MATCH($E1361,تصنيفات!$C$1:'تصنيفات'!$C$1500,0)),"")</f>
        <v/>
      </c>
    </row>
    <row r="1362" spans="1:12" x14ac:dyDescent="0.2">
      <c r="A1362" s="15" t="str">
        <f t="shared" si="64"/>
        <v/>
      </c>
      <c r="B1362" s="8"/>
      <c r="C1362" s="77" t="str">
        <f>IFERROR(CONCATENATE(VLOOKUP(E1362,تصنيفات!C:D,2,0),"/",VLOOKUP(B1362,تصنيفات!A:B,2,0)),"")</f>
        <v/>
      </c>
      <c r="D1362" s="77"/>
      <c r="E1362" s="44"/>
      <c r="F1362" s="51"/>
      <c r="G1362" s="51">
        <v>0</v>
      </c>
      <c r="H1362" s="15">
        <f t="shared" si="65"/>
        <v>0</v>
      </c>
      <c r="I1362" s="51"/>
      <c r="J1362" s="15" t="str">
        <f t="shared" si="66"/>
        <v/>
      </c>
      <c r="K1362" s="51"/>
      <c r="L1362" s="15" t="str">
        <f>IFERROR(INDEX(تصنيفات!E:E,MATCH($E1362,تصنيفات!$C$1:'تصنيفات'!$C$1500,0)),"")</f>
        <v/>
      </c>
    </row>
    <row r="1363" spans="1:12" x14ac:dyDescent="0.2">
      <c r="A1363" s="15" t="str">
        <f t="shared" si="64"/>
        <v/>
      </c>
      <c r="B1363" s="8"/>
      <c r="C1363" s="77" t="str">
        <f>IFERROR(CONCATENATE(VLOOKUP(E1363,تصنيفات!C:D,2,0),"/",VLOOKUP(B1363,تصنيفات!A:B,2,0)),"")</f>
        <v/>
      </c>
      <c r="D1363" s="77"/>
      <c r="E1363" s="44"/>
      <c r="F1363" s="51"/>
      <c r="G1363" s="51">
        <v>0</v>
      </c>
      <c r="H1363" s="15">
        <f t="shared" si="65"/>
        <v>0</v>
      </c>
      <c r="I1363" s="51"/>
      <c r="J1363" s="15" t="str">
        <f t="shared" si="66"/>
        <v/>
      </c>
      <c r="K1363" s="51"/>
      <c r="L1363" s="15" t="str">
        <f>IFERROR(INDEX(تصنيفات!E:E,MATCH($E1363,تصنيفات!$C$1:'تصنيفات'!$C$1500,0)),"")</f>
        <v/>
      </c>
    </row>
    <row r="1364" spans="1:12" x14ac:dyDescent="0.2">
      <c r="A1364" s="15" t="str">
        <f t="shared" si="64"/>
        <v/>
      </c>
      <c r="B1364" s="8"/>
      <c r="C1364" s="77" t="str">
        <f>IFERROR(CONCATENATE(VLOOKUP(E1364,تصنيفات!C:D,2,0),"/",VLOOKUP(B1364,تصنيفات!A:B,2,0)),"")</f>
        <v/>
      </c>
      <c r="D1364" s="77"/>
      <c r="E1364" s="44"/>
      <c r="F1364" s="51"/>
      <c r="G1364" s="51">
        <v>0</v>
      </c>
      <c r="H1364" s="15">
        <f t="shared" si="65"/>
        <v>0</v>
      </c>
      <c r="I1364" s="51"/>
      <c r="J1364" s="15" t="str">
        <f t="shared" si="66"/>
        <v/>
      </c>
      <c r="K1364" s="51"/>
      <c r="L1364" s="15" t="str">
        <f>IFERROR(INDEX(تصنيفات!E:E,MATCH($E1364,تصنيفات!$C$1:'تصنيفات'!$C$1500,0)),"")</f>
        <v/>
      </c>
    </row>
    <row r="1365" spans="1:12" x14ac:dyDescent="0.2">
      <c r="A1365" s="15" t="str">
        <f t="shared" si="64"/>
        <v/>
      </c>
      <c r="B1365" s="8"/>
      <c r="C1365" s="77" t="str">
        <f>IFERROR(CONCATENATE(VLOOKUP(E1365,تصنيفات!C:D,2,0),"/",VLOOKUP(B1365,تصنيفات!A:B,2,0)),"")</f>
        <v/>
      </c>
      <c r="D1365" s="77"/>
      <c r="E1365" s="44"/>
      <c r="F1365" s="51"/>
      <c r="G1365" s="51">
        <v>0</v>
      </c>
      <c r="H1365" s="15">
        <f t="shared" si="65"/>
        <v>0</v>
      </c>
      <c r="I1365" s="51"/>
      <c r="J1365" s="15" t="str">
        <f t="shared" si="66"/>
        <v/>
      </c>
      <c r="K1365" s="51"/>
      <c r="L1365" s="15" t="str">
        <f>IFERROR(INDEX(تصنيفات!E:E,MATCH($E1365,تصنيفات!$C$1:'تصنيفات'!$C$1500,0)),"")</f>
        <v/>
      </c>
    </row>
    <row r="1366" spans="1:12" x14ac:dyDescent="0.2">
      <c r="A1366" s="15" t="str">
        <f t="shared" si="64"/>
        <v/>
      </c>
      <c r="B1366" s="8"/>
      <c r="C1366" s="77" t="str">
        <f>IFERROR(CONCATENATE(VLOOKUP(E1366,تصنيفات!C:D,2,0),"/",VLOOKUP(B1366,تصنيفات!A:B,2,0)),"")</f>
        <v/>
      </c>
      <c r="D1366" s="77"/>
      <c r="E1366" s="44"/>
      <c r="F1366" s="51"/>
      <c r="G1366" s="51">
        <v>0</v>
      </c>
      <c r="H1366" s="15">
        <f t="shared" si="65"/>
        <v>0</v>
      </c>
      <c r="I1366" s="51"/>
      <c r="J1366" s="15" t="str">
        <f t="shared" si="66"/>
        <v/>
      </c>
      <c r="K1366" s="51"/>
      <c r="L1366" s="15" t="str">
        <f>IFERROR(INDEX(تصنيفات!E:E,MATCH($E1366,تصنيفات!$C$1:'تصنيفات'!$C$1500,0)),"")</f>
        <v/>
      </c>
    </row>
    <row r="1367" spans="1:12" x14ac:dyDescent="0.2">
      <c r="A1367" s="15" t="str">
        <f t="shared" si="64"/>
        <v/>
      </c>
      <c r="B1367" s="8"/>
      <c r="C1367" s="77" t="str">
        <f>IFERROR(CONCATENATE(VLOOKUP(E1367,تصنيفات!C:D,2,0),"/",VLOOKUP(B1367,تصنيفات!A:B,2,0)),"")</f>
        <v/>
      </c>
      <c r="D1367" s="77"/>
      <c r="E1367" s="44"/>
      <c r="F1367" s="51"/>
      <c r="G1367" s="51">
        <v>0</v>
      </c>
      <c r="H1367" s="15">
        <f t="shared" si="65"/>
        <v>0</v>
      </c>
      <c r="I1367" s="51"/>
      <c r="J1367" s="15" t="str">
        <f t="shared" si="66"/>
        <v/>
      </c>
      <c r="K1367" s="51"/>
      <c r="L1367" s="15" t="str">
        <f>IFERROR(INDEX(تصنيفات!E:E,MATCH($E1367,تصنيفات!$C$1:'تصنيفات'!$C$1500,0)),"")</f>
        <v/>
      </c>
    </row>
    <row r="1368" spans="1:12" x14ac:dyDescent="0.2">
      <c r="A1368" s="15" t="str">
        <f t="shared" si="64"/>
        <v/>
      </c>
      <c r="B1368" s="8"/>
      <c r="C1368" s="77" t="str">
        <f>IFERROR(CONCATENATE(VLOOKUP(E1368,تصنيفات!C:D,2,0),"/",VLOOKUP(B1368,تصنيفات!A:B,2,0)),"")</f>
        <v/>
      </c>
      <c r="D1368" s="77"/>
      <c r="E1368" s="44"/>
      <c r="F1368" s="51"/>
      <c r="G1368" s="51">
        <v>0</v>
      </c>
      <c r="H1368" s="15">
        <f t="shared" si="65"/>
        <v>0</v>
      </c>
      <c r="I1368" s="51"/>
      <c r="J1368" s="15" t="str">
        <f t="shared" si="66"/>
        <v/>
      </c>
      <c r="K1368" s="51"/>
      <c r="L1368" s="15" t="str">
        <f>IFERROR(INDEX(تصنيفات!E:E,MATCH($E1368,تصنيفات!$C$1:'تصنيفات'!$C$1500,0)),"")</f>
        <v/>
      </c>
    </row>
    <row r="1369" spans="1:12" x14ac:dyDescent="0.2">
      <c r="A1369" s="15" t="str">
        <f t="shared" si="64"/>
        <v/>
      </c>
      <c r="B1369" s="8"/>
      <c r="C1369" s="77" t="str">
        <f>IFERROR(CONCATENATE(VLOOKUP(E1369,تصنيفات!C:D,2,0),"/",VLOOKUP(B1369,تصنيفات!A:B,2,0)),"")</f>
        <v/>
      </c>
      <c r="D1369" s="77"/>
      <c r="E1369" s="44"/>
      <c r="F1369" s="51"/>
      <c r="G1369" s="51">
        <v>0</v>
      </c>
      <c r="H1369" s="15">
        <f t="shared" si="65"/>
        <v>0</v>
      </c>
      <c r="I1369" s="51"/>
      <c r="J1369" s="15" t="str">
        <f t="shared" si="66"/>
        <v/>
      </c>
      <c r="K1369" s="51"/>
      <c r="L1369" s="15" t="str">
        <f>IFERROR(INDEX(تصنيفات!E:E,MATCH($E1369,تصنيفات!$C$1:'تصنيفات'!$C$1500,0)),"")</f>
        <v/>
      </c>
    </row>
    <row r="1370" spans="1:12" x14ac:dyDescent="0.2">
      <c r="A1370" s="15" t="str">
        <f t="shared" si="64"/>
        <v/>
      </c>
      <c r="B1370" s="8"/>
      <c r="C1370" s="77" t="str">
        <f>IFERROR(CONCATENATE(VLOOKUP(E1370,تصنيفات!C:D,2,0),"/",VLOOKUP(B1370,تصنيفات!A:B,2,0)),"")</f>
        <v/>
      </c>
      <c r="D1370" s="77"/>
      <c r="E1370" s="44"/>
      <c r="F1370" s="51"/>
      <c r="G1370" s="51">
        <v>0</v>
      </c>
      <c r="H1370" s="15">
        <f t="shared" si="65"/>
        <v>0</v>
      </c>
      <c r="I1370" s="51"/>
      <c r="J1370" s="15" t="str">
        <f t="shared" si="66"/>
        <v/>
      </c>
      <c r="K1370" s="51"/>
      <c r="L1370" s="15" t="str">
        <f>IFERROR(INDEX(تصنيفات!E:E,MATCH($E1370,تصنيفات!$C$1:'تصنيفات'!$C$1500,0)),"")</f>
        <v/>
      </c>
    </row>
    <row r="1371" spans="1:12" x14ac:dyDescent="0.2">
      <c r="A1371" s="15" t="str">
        <f t="shared" si="64"/>
        <v/>
      </c>
      <c r="B1371" s="8"/>
      <c r="C1371" s="77" t="str">
        <f>IFERROR(CONCATENATE(VLOOKUP(E1371,تصنيفات!C:D,2,0),"/",VLOOKUP(B1371,تصنيفات!A:B,2,0)),"")</f>
        <v/>
      </c>
      <c r="D1371" s="77"/>
      <c r="E1371" s="44"/>
      <c r="F1371" s="51"/>
      <c r="G1371" s="51">
        <v>0</v>
      </c>
      <c r="H1371" s="15">
        <f t="shared" si="65"/>
        <v>0</v>
      </c>
      <c r="I1371" s="51"/>
      <c r="J1371" s="15" t="str">
        <f t="shared" si="66"/>
        <v/>
      </c>
      <c r="K1371" s="51"/>
      <c r="L1371" s="15" t="str">
        <f>IFERROR(INDEX(تصنيفات!E:E,MATCH($E1371,تصنيفات!$C$1:'تصنيفات'!$C$1500,0)),"")</f>
        <v/>
      </c>
    </row>
    <row r="1372" spans="1:12" x14ac:dyDescent="0.2">
      <c r="A1372" s="15" t="str">
        <f t="shared" si="64"/>
        <v/>
      </c>
      <c r="B1372" s="8"/>
      <c r="C1372" s="77" t="str">
        <f>IFERROR(CONCATENATE(VLOOKUP(E1372,تصنيفات!C:D,2,0),"/",VLOOKUP(B1372,تصنيفات!A:B,2,0)),"")</f>
        <v/>
      </c>
      <c r="D1372" s="77"/>
      <c r="E1372" s="44"/>
      <c r="F1372" s="51"/>
      <c r="G1372" s="51">
        <v>0</v>
      </c>
      <c r="H1372" s="15">
        <f t="shared" si="65"/>
        <v>0</v>
      </c>
      <c r="I1372" s="51"/>
      <c r="J1372" s="15" t="str">
        <f t="shared" si="66"/>
        <v/>
      </c>
      <c r="K1372" s="51"/>
      <c r="L1372" s="15" t="str">
        <f>IFERROR(INDEX(تصنيفات!E:E,MATCH($E1372,تصنيفات!$C$1:'تصنيفات'!$C$1500,0)),"")</f>
        <v/>
      </c>
    </row>
    <row r="1373" spans="1:12" x14ac:dyDescent="0.2">
      <c r="A1373" s="15" t="str">
        <f t="shared" si="64"/>
        <v/>
      </c>
      <c r="B1373" s="8"/>
      <c r="C1373" s="77" t="str">
        <f>IFERROR(CONCATENATE(VLOOKUP(E1373,تصنيفات!C:D,2,0),"/",VLOOKUP(B1373,تصنيفات!A:B,2,0)),"")</f>
        <v/>
      </c>
      <c r="D1373" s="77"/>
      <c r="E1373" s="44"/>
      <c r="F1373" s="51"/>
      <c r="G1373" s="51">
        <v>0</v>
      </c>
      <c r="H1373" s="15">
        <f t="shared" si="65"/>
        <v>0</v>
      </c>
      <c r="I1373" s="51"/>
      <c r="J1373" s="15" t="str">
        <f t="shared" si="66"/>
        <v/>
      </c>
      <c r="K1373" s="51"/>
      <c r="L1373" s="15" t="str">
        <f>IFERROR(INDEX(تصنيفات!E:E,MATCH($E1373,تصنيفات!$C$1:'تصنيفات'!$C$1500,0)),"")</f>
        <v/>
      </c>
    </row>
    <row r="1374" spans="1:12" x14ac:dyDescent="0.2">
      <c r="A1374" s="15" t="str">
        <f t="shared" si="64"/>
        <v/>
      </c>
      <c r="B1374" s="8"/>
      <c r="C1374" s="77" t="str">
        <f>IFERROR(CONCATENATE(VLOOKUP(E1374,تصنيفات!C:D,2,0),"/",VLOOKUP(B1374,تصنيفات!A:B,2,0)),"")</f>
        <v/>
      </c>
      <c r="D1374" s="77"/>
      <c r="E1374" s="44"/>
      <c r="F1374" s="51"/>
      <c r="G1374" s="51">
        <v>0</v>
      </c>
      <c r="H1374" s="15">
        <f t="shared" si="65"/>
        <v>0</v>
      </c>
      <c r="I1374" s="51"/>
      <c r="J1374" s="15" t="str">
        <f t="shared" si="66"/>
        <v/>
      </c>
      <c r="K1374" s="51"/>
      <c r="L1374" s="15" t="str">
        <f>IFERROR(INDEX(تصنيفات!E:E,MATCH($E1374,تصنيفات!$C$1:'تصنيفات'!$C$1500,0)),"")</f>
        <v/>
      </c>
    </row>
    <row r="1375" spans="1:12" x14ac:dyDescent="0.2">
      <c r="A1375" s="15" t="str">
        <f t="shared" si="64"/>
        <v/>
      </c>
      <c r="B1375" s="8"/>
      <c r="C1375" s="77" t="str">
        <f>IFERROR(CONCATENATE(VLOOKUP(E1375,تصنيفات!C:D,2,0),"/",VLOOKUP(B1375,تصنيفات!A:B,2,0)),"")</f>
        <v/>
      </c>
      <c r="D1375" s="77"/>
      <c r="E1375" s="44"/>
      <c r="F1375" s="51"/>
      <c r="G1375" s="51">
        <v>0</v>
      </c>
      <c r="H1375" s="15">
        <f t="shared" si="65"/>
        <v>0</v>
      </c>
      <c r="I1375" s="51"/>
      <c r="J1375" s="15" t="str">
        <f t="shared" si="66"/>
        <v/>
      </c>
      <c r="K1375" s="51"/>
      <c r="L1375" s="15" t="str">
        <f>IFERROR(INDEX(تصنيفات!E:E,MATCH($E1375,تصنيفات!$C$1:'تصنيفات'!$C$1500,0)),"")</f>
        <v/>
      </c>
    </row>
    <row r="1376" spans="1:12" x14ac:dyDescent="0.2">
      <c r="A1376" s="15" t="str">
        <f t="shared" si="64"/>
        <v/>
      </c>
      <c r="B1376" s="8"/>
      <c r="C1376" s="77" t="str">
        <f>IFERROR(CONCATENATE(VLOOKUP(E1376,تصنيفات!C:D,2,0),"/",VLOOKUP(B1376,تصنيفات!A:B,2,0)),"")</f>
        <v/>
      </c>
      <c r="D1376" s="77"/>
      <c r="E1376" s="44"/>
      <c r="F1376" s="51"/>
      <c r="G1376" s="51">
        <v>0</v>
      </c>
      <c r="H1376" s="15">
        <f t="shared" si="65"/>
        <v>0</v>
      </c>
      <c r="I1376" s="51"/>
      <c r="J1376" s="15" t="str">
        <f t="shared" si="66"/>
        <v/>
      </c>
      <c r="K1376" s="51"/>
      <c r="L1376" s="15" t="str">
        <f>IFERROR(INDEX(تصنيفات!E:E,MATCH($E1376,تصنيفات!$C$1:'تصنيفات'!$C$1500,0)),"")</f>
        <v/>
      </c>
    </row>
    <row r="1377" spans="1:12" x14ac:dyDescent="0.2">
      <c r="A1377" s="15" t="str">
        <f t="shared" si="64"/>
        <v/>
      </c>
      <c r="B1377" s="8"/>
      <c r="C1377" s="77" t="str">
        <f>IFERROR(CONCATENATE(VLOOKUP(E1377,تصنيفات!C:D,2,0),"/",VLOOKUP(B1377,تصنيفات!A:B,2,0)),"")</f>
        <v/>
      </c>
      <c r="D1377" s="77"/>
      <c r="E1377" s="44"/>
      <c r="F1377" s="51"/>
      <c r="G1377" s="51">
        <v>0</v>
      </c>
      <c r="H1377" s="15">
        <f t="shared" si="65"/>
        <v>0</v>
      </c>
      <c r="I1377" s="51"/>
      <c r="J1377" s="15" t="str">
        <f t="shared" si="66"/>
        <v/>
      </c>
      <c r="K1377" s="51"/>
      <c r="L1377" s="15" t="str">
        <f>IFERROR(INDEX(تصنيفات!E:E,MATCH($E1377,تصنيفات!$C$1:'تصنيفات'!$C$1500,0)),"")</f>
        <v/>
      </c>
    </row>
    <row r="1378" spans="1:12" x14ac:dyDescent="0.2">
      <c r="A1378" s="15" t="str">
        <f t="shared" si="64"/>
        <v/>
      </c>
      <c r="B1378" s="8"/>
      <c r="C1378" s="77" t="str">
        <f>IFERROR(CONCATENATE(VLOOKUP(E1378,تصنيفات!C:D,2,0),"/",VLOOKUP(B1378,تصنيفات!A:B,2,0)),"")</f>
        <v/>
      </c>
      <c r="D1378" s="77"/>
      <c r="E1378" s="44"/>
      <c r="F1378" s="51"/>
      <c r="G1378" s="51">
        <v>0</v>
      </c>
      <c r="H1378" s="15">
        <f t="shared" si="65"/>
        <v>0</v>
      </c>
      <c r="I1378" s="51"/>
      <c r="J1378" s="15" t="str">
        <f t="shared" si="66"/>
        <v/>
      </c>
      <c r="K1378" s="51"/>
      <c r="L1378" s="15" t="str">
        <f>IFERROR(INDEX(تصنيفات!E:E,MATCH($E1378,تصنيفات!$C$1:'تصنيفات'!$C$1500,0)),"")</f>
        <v/>
      </c>
    </row>
    <row r="1379" spans="1:12" x14ac:dyDescent="0.2">
      <c r="A1379" s="15" t="str">
        <f t="shared" si="64"/>
        <v/>
      </c>
      <c r="B1379" s="8"/>
      <c r="C1379" s="77" t="str">
        <f>IFERROR(CONCATENATE(VLOOKUP(E1379,تصنيفات!C:D,2,0),"/",VLOOKUP(B1379,تصنيفات!A:B,2,0)),"")</f>
        <v/>
      </c>
      <c r="D1379" s="77"/>
      <c r="E1379" s="44"/>
      <c r="F1379" s="51"/>
      <c r="G1379" s="51">
        <v>0</v>
      </c>
      <c r="H1379" s="15">
        <f t="shared" si="65"/>
        <v>0</v>
      </c>
      <c r="I1379" s="51"/>
      <c r="J1379" s="15" t="str">
        <f t="shared" si="66"/>
        <v/>
      </c>
      <c r="K1379" s="51"/>
      <c r="L1379" s="15" t="str">
        <f>IFERROR(INDEX(تصنيفات!E:E,MATCH($E1379,تصنيفات!$C$1:'تصنيفات'!$C$1500,0)),"")</f>
        <v/>
      </c>
    </row>
    <row r="1380" spans="1:12" x14ac:dyDescent="0.2">
      <c r="A1380" s="15" t="str">
        <f t="shared" si="64"/>
        <v/>
      </c>
      <c r="B1380" s="8"/>
      <c r="C1380" s="77" t="str">
        <f>IFERROR(CONCATENATE(VLOOKUP(E1380,تصنيفات!C:D,2,0),"/",VLOOKUP(B1380,تصنيفات!A:B,2,0)),"")</f>
        <v/>
      </c>
      <c r="D1380" s="77"/>
      <c r="E1380" s="44"/>
      <c r="F1380" s="51"/>
      <c r="G1380" s="51">
        <v>0</v>
      </c>
      <c r="H1380" s="15">
        <f t="shared" si="65"/>
        <v>0</v>
      </c>
      <c r="I1380" s="51"/>
      <c r="J1380" s="15" t="str">
        <f t="shared" si="66"/>
        <v/>
      </c>
      <c r="K1380" s="51"/>
      <c r="L1380" s="15" t="str">
        <f>IFERROR(INDEX(تصنيفات!E:E,MATCH($E1380,تصنيفات!$C$1:'تصنيفات'!$C$1500,0)),"")</f>
        <v/>
      </c>
    </row>
    <row r="1381" spans="1:12" x14ac:dyDescent="0.2">
      <c r="A1381" s="15" t="str">
        <f t="shared" si="64"/>
        <v/>
      </c>
      <c r="B1381" s="8"/>
      <c r="C1381" s="77" t="str">
        <f>IFERROR(CONCATENATE(VLOOKUP(E1381,تصنيفات!C:D,2,0),"/",VLOOKUP(B1381,تصنيفات!A:B,2,0)),"")</f>
        <v/>
      </c>
      <c r="D1381" s="77"/>
      <c r="E1381" s="44"/>
      <c r="F1381" s="51"/>
      <c r="G1381" s="51">
        <v>0</v>
      </c>
      <c r="H1381" s="15">
        <f t="shared" si="65"/>
        <v>0</v>
      </c>
      <c r="I1381" s="51"/>
      <c r="J1381" s="15" t="str">
        <f t="shared" si="66"/>
        <v/>
      </c>
      <c r="K1381" s="51"/>
      <c r="L1381" s="15" t="str">
        <f>IFERROR(INDEX(تصنيفات!E:E,MATCH($E1381,تصنيفات!$C$1:'تصنيفات'!$C$1500,0)),"")</f>
        <v/>
      </c>
    </row>
    <row r="1382" spans="1:12" x14ac:dyDescent="0.2">
      <c r="A1382" s="15" t="str">
        <f t="shared" si="64"/>
        <v/>
      </c>
      <c r="B1382" s="8"/>
      <c r="C1382" s="77" t="str">
        <f>IFERROR(CONCATENATE(VLOOKUP(E1382,تصنيفات!C:D,2,0),"/",VLOOKUP(B1382,تصنيفات!A:B,2,0)),"")</f>
        <v/>
      </c>
      <c r="D1382" s="77"/>
      <c r="E1382" s="44"/>
      <c r="F1382" s="51"/>
      <c r="G1382" s="51">
        <v>0</v>
      </c>
      <c r="H1382" s="15">
        <f t="shared" si="65"/>
        <v>0</v>
      </c>
      <c r="I1382" s="51"/>
      <c r="J1382" s="15" t="str">
        <f t="shared" si="66"/>
        <v/>
      </c>
      <c r="K1382" s="51"/>
      <c r="L1382" s="15" t="str">
        <f>IFERROR(INDEX(تصنيفات!E:E,MATCH($E1382,تصنيفات!$C$1:'تصنيفات'!$C$1500,0)),"")</f>
        <v/>
      </c>
    </row>
    <row r="1383" spans="1:12" x14ac:dyDescent="0.2">
      <c r="A1383" s="15" t="str">
        <f t="shared" si="64"/>
        <v/>
      </c>
      <c r="B1383" s="8"/>
      <c r="C1383" s="77" t="str">
        <f>IFERROR(CONCATENATE(VLOOKUP(E1383,تصنيفات!C:D,2,0),"/",VLOOKUP(B1383,تصنيفات!A:B,2,0)),"")</f>
        <v/>
      </c>
      <c r="D1383" s="77"/>
      <c r="E1383" s="44"/>
      <c r="F1383" s="51"/>
      <c r="G1383" s="51">
        <v>0</v>
      </c>
      <c r="H1383" s="15">
        <f t="shared" si="65"/>
        <v>0</v>
      </c>
      <c r="I1383" s="51"/>
      <c r="J1383" s="15" t="str">
        <f t="shared" si="66"/>
        <v/>
      </c>
      <c r="K1383" s="51"/>
      <c r="L1383" s="15" t="str">
        <f>IFERROR(INDEX(تصنيفات!E:E,MATCH($E1383,تصنيفات!$C$1:'تصنيفات'!$C$1500,0)),"")</f>
        <v/>
      </c>
    </row>
    <row r="1384" spans="1:12" x14ac:dyDescent="0.2">
      <c r="A1384" s="15" t="str">
        <f t="shared" si="64"/>
        <v/>
      </c>
      <c r="B1384" s="8"/>
      <c r="C1384" s="77" t="str">
        <f>IFERROR(CONCATENATE(VLOOKUP(E1384,تصنيفات!C:D,2,0),"/",VLOOKUP(B1384,تصنيفات!A:B,2,0)),"")</f>
        <v/>
      </c>
      <c r="D1384" s="77"/>
      <c r="E1384" s="44"/>
      <c r="F1384" s="51"/>
      <c r="G1384" s="51">
        <v>0</v>
      </c>
      <c r="H1384" s="15">
        <f t="shared" si="65"/>
        <v>0</v>
      </c>
      <c r="I1384" s="51"/>
      <c r="J1384" s="15" t="str">
        <f t="shared" si="66"/>
        <v/>
      </c>
      <c r="K1384" s="51"/>
      <c r="L1384" s="15" t="str">
        <f>IFERROR(INDEX(تصنيفات!E:E,MATCH($E1384,تصنيفات!$C$1:'تصنيفات'!$C$1500,0)),"")</f>
        <v/>
      </c>
    </row>
    <row r="1385" spans="1:12" x14ac:dyDescent="0.2">
      <c r="A1385" s="15" t="str">
        <f t="shared" si="64"/>
        <v/>
      </c>
      <c r="B1385" s="8"/>
      <c r="C1385" s="77" t="str">
        <f>IFERROR(CONCATENATE(VLOOKUP(E1385,تصنيفات!C:D,2,0),"/",VLOOKUP(B1385,تصنيفات!A:B,2,0)),"")</f>
        <v/>
      </c>
      <c r="D1385" s="77"/>
      <c r="E1385" s="44"/>
      <c r="F1385" s="51"/>
      <c r="G1385" s="51">
        <v>0</v>
      </c>
      <c r="H1385" s="15">
        <f t="shared" si="65"/>
        <v>0</v>
      </c>
      <c r="I1385" s="51"/>
      <c r="J1385" s="15" t="str">
        <f t="shared" si="66"/>
        <v/>
      </c>
      <c r="K1385" s="51"/>
      <c r="L1385" s="15" t="str">
        <f>IFERROR(INDEX(تصنيفات!E:E,MATCH($E1385,تصنيفات!$C$1:'تصنيفات'!$C$1500,0)),"")</f>
        <v/>
      </c>
    </row>
    <row r="1386" spans="1:12" x14ac:dyDescent="0.2">
      <c r="A1386" s="15" t="str">
        <f t="shared" si="64"/>
        <v/>
      </c>
      <c r="B1386" s="8"/>
      <c r="C1386" s="77" t="str">
        <f>IFERROR(CONCATENATE(VLOOKUP(E1386,تصنيفات!C:D,2,0),"/",VLOOKUP(B1386,تصنيفات!A:B,2,0)),"")</f>
        <v/>
      </c>
      <c r="D1386" s="77"/>
      <c r="E1386" s="44"/>
      <c r="F1386" s="51"/>
      <c r="G1386" s="51">
        <v>0</v>
      </c>
      <c r="H1386" s="15">
        <f t="shared" si="65"/>
        <v>0</v>
      </c>
      <c r="I1386" s="51"/>
      <c r="J1386" s="15" t="str">
        <f t="shared" si="66"/>
        <v/>
      </c>
      <c r="K1386" s="51"/>
      <c r="L1386" s="15" t="str">
        <f>IFERROR(INDEX(تصنيفات!E:E,MATCH($E1386,تصنيفات!$C$1:'تصنيفات'!$C$1500,0)),"")</f>
        <v/>
      </c>
    </row>
    <row r="1387" spans="1:12" x14ac:dyDescent="0.2">
      <c r="A1387" s="15" t="str">
        <f t="shared" si="64"/>
        <v/>
      </c>
      <c r="B1387" s="8"/>
      <c r="C1387" s="77" t="str">
        <f>IFERROR(CONCATENATE(VLOOKUP(E1387,تصنيفات!C:D,2,0),"/",VLOOKUP(B1387,تصنيفات!A:B,2,0)),"")</f>
        <v/>
      </c>
      <c r="D1387" s="77"/>
      <c r="E1387" s="44"/>
      <c r="F1387" s="51"/>
      <c r="G1387" s="51">
        <v>0</v>
      </c>
      <c r="H1387" s="15">
        <f t="shared" si="65"/>
        <v>0</v>
      </c>
      <c r="I1387" s="51"/>
      <c r="J1387" s="15" t="str">
        <f t="shared" si="66"/>
        <v/>
      </c>
      <c r="K1387" s="51"/>
      <c r="L1387" s="15" t="str">
        <f>IFERROR(INDEX(تصنيفات!E:E,MATCH($E1387,تصنيفات!$C$1:'تصنيفات'!$C$1500,0)),"")</f>
        <v/>
      </c>
    </row>
    <row r="1388" spans="1:12" x14ac:dyDescent="0.2">
      <c r="A1388" s="15" t="str">
        <f t="shared" si="64"/>
        <v/>
      </c>
      <c r="B1388" s="8"/>
      <c r="C1388" s="77" t="str">
        <f>IFERROR(CONCATENATE(VLOOKUP(E1388,تصنيفات!C:D,2,0),"/",VLOOKUP(B1388,تصنيفات!A:B,2,0)),"")</f>
        <v/>
      </c>
      <c r="D1388" s="77"/>
      <c r="E1388" s="44"/>
      <c r="F1388" s="51"/>
      <c r="G1388" s="51">
        <v>0</v>
      </c>
      <c r="H1388" s="15">
        <f t="shared" si="65"/>
        <v>0</v>
      </c>
      <c r="I1388" s="51"/>
      <c r="J1388" s="15" t="str">
        <f t="shared" si="66"/>
        <v/>
      </c>
      <c r="K1388" s="51"/>
      <c r="L1388" s="15" t="str">
        <f>IFERROR(INDEX(تصنيفات!E:E,MATCH($E1388,تصنيفات!$C$1:'تصنيفات'!$C$1500,0)),"")</f>
        <v/>
      </c>
    </row>
    <row r="1389" spans="1:12" x14ac:dyDescent="0.2">
      <c r="A1389" s="15" t="str">
        <f t="shared" si="64"/>
        <v/>
      </c>
      <c r="B1389" s="8"/>
      <c r="C1389" s="77" t="str">
        <f>IFERROR(CONCATENATE(VLOOKUP(E1389,تصنيفات!C:D,2,0),"/",VLOOKUP(B1389,تصنيفات!A:B,2,0)),"")</f>
        <v/>
      </c>
      <c r="D1389" s="77"/>
      <c r="E1389" s="44"/>
      <c r="F1389" s="51"/>
      <c r="G1389" s="51">
        <v>0</v>
      </c>
      <c r="H1389" s="15">
        <f t="shared" si="65"/>
        <v>0</v>
      </c>
      <c r="I1389" s="51"/>
      <c r="J1389" s="15" t="str">
        <f t="shared" si="66"/>
        <v/>
      </c>
      <c r="K1389" s="51"/>
      <c r="L1389" s="15" t="str">
        <f>IFERROR(INDEX(تصنيفات!E:E,MATCH($E1389,تصنيفات!$C$1:'تصنيفات'!$C$1500,0)),"")</f>
        <v/>
      </c>
    </row>
    <row r="1390" spans="1:12" x14ac:dyDescent="0.2">
      <c r="A1390" s="15" t="str">
        <f t="shared" si="64"/>
        <v/>
      </c>
      <c r="B1390" s="8"/>
      <c r="C1390" s="77" t="str">
        <f>IFERROR(CONCATENATE(VLOOKUP(E1390,تصنيفات!C:D,2,0),"/",VLOOKUP(B1390,تصنيفات!A:B,2,0)),"")</f>
        <v/>
      </c>
      <c r="D1390" s="77"/>
      <c r="E1390" s="44"/>
      <c r="F1390" s="51"/>
      <c r="G1390" s="51">
        <v>0</v>
      </c>
      <c r="H1390" s="15">
        <f t="shared" si="65"/>
        <v>0</v>
      </c>
      <c r="I1390" s="51"/>
      <c r="J1390" s="15" t="str">
        <f t="shared" si="66"/>
        <v/>
      </c>
      <c r="K1390" s="51"/>
      <c r="L1390" s="15" t="str">
        <f>IFERROR(INDEX(تصنيفات!E:E,MATCH($E1390,تصنيفات!$C$1:'تصنيفات'!$C$1500,0)),"")</f>
        <v/>
      </c>
    </row>
    <row r="1391" spans="1:12" x14ac:dyDescent="0.2">
      <c r="A1391" s="15" t="str">
        <f t="shared" si="64"/>
        <v/>
      </c>
      <c r="B1391" s="8"/>
      <c r="C1391" s="77" t="str">
        <f>IFERROR(CONCATENATE(VLOOKUP(E1391,تصنيفات!C:D,2,0),"/",VLOOKUP(B1391,تصنيفات!A:B,2,0)),"")</f>
        <v/>
      </c>
      <c r="D1391" s="77"/>
      <c r="E1391" s="44"/>
      <c r="F1391" s="51"/>
      <c r="G1391" s="51">
        <v>0</v>
      </c>
      <c r="H1391" s="15">
        <f t="shared" si="65"/>
        <v>0</v>
      </c>
      <c r="I1391" s="51"/>
      <c r="J1391" s="15" t="str">
        <f t="shared" si="66"/>
        <v/>
      </c>
      <c r="K1391" s="51"/>
      <c r="L1391" s="15" t="str">
        <f>IFERROR(INDEX(تصنيفات!E:E,MATCH($E1391,تصنيفات!$C$1:'تصنيفات'!$C$1500,0)),"")</f>
        <v/>
      </c>
    </row>
    <row r="1392" spans="1:12" x14ac:dyDescent="0.2">
      <c r="A1392" s="15" t="str">
        <f t="shared" si="64"/>
        <v/>
      </c>
      <c r="B1392" s="8"/>
      <c r="C1392" s="77" t="str">
        <f>IFERROR(CONCATENATE(VLOOKUP(E1392,تصنيفات!C:D,2,0),"/",VLOOKUP(B1392,تصنيفات!A:B,2,0)),"")</f>
        <v/>
      </c>
      <c r="D1392" s="77"/>
      <c r="E1392" s="44"/>
      <c r="F1392" s="51"/>
      <c r="G1392" s="51">
        <v>0</v>
      </c>
      <c r="H1392" s="15">
        <f t="shared" si="65"/>
        <v>0</v>
      </c>
      <c r="I1392" s="51"/>
      <c r="J1392" s="15" t="str">
        <f t="shared" si="66"/>
        <v/>
      </c>
      <c r="K1392" s="51"/>
      <c r="L1392" s="15" t="str">
        <f>IFERROR(INDEX(تصنيفات!E:E,MATCH($E1392,تصنيفات!$C$1:'تصنيفات'!$C$1500,0)),"")</f>
        <v/>
      </c>
    </row>
    <row r="1393" spans="1:12" x14ac:dyDescent="0.2">
      <c r="A1393" s="15" t="str">
        <f t="shared" si="64"/>
        <v/>
      </c>
      <c r="B1393" s="8"/>
      <c r="C1393" s="77" t="str">
        <f>IFERROR(CONCATENATE(VLOOKUP(E1393,تصنيفات!C:D,2,0),"/",VLOOKUP(B1393,تصنيفات!A:B,2,0)),"")</f>
        <v/>
      </c>
      <c r="D1393" s="77"/>
      <c r="E1393" s="44"/>
      <c r="F1393" s="51"/>
      <c r="G1393" s="51">
        <v>0</v>
      </c>
      <c r="H1393" s="15">
        <f t="shared" si="65"/>
        <v>0</v>
      </c>
      <c r="I1393" s="51"/>
      <c r="J1393" s="15" t="str">
        <f t="shared" si="66"/>
        <v/>
      </c>
      <c r="K1393" s="51"/>
      <c r="L1393" s="15" t="str">
        <f>IFERROR(INDEX(تصنيفات!E:E,MATCH($E1393,تصنيفات!$C$1:'تصنيفات'!$C$1500,0)),"")</f>
        <v/>
      </c>
    </row>
    <row r="1394" spans="1:12" x14ac:dyDescent="0.2">
      <c r="A1394" s="15" t="str">
        <f t="shared" si="64"/>
        <v/>
      </c>
      <c r="B1394" s="8"/>
      <c r="C1394" s="77" t="str">
        <f>IFERROR(CONCATENATE(VLOOKUP(E1394,تصنيفات!C:D,2,0),"/",VLOOKUP(B1394,تصنيفات!A:B,2,0)),"")</f>
        <v/>
      </c>
      <c r="D1394" s="77"/>
      <c r="E1394" s="44"/>
      <c r="F1394" s="51"/>
      <c r="G1394" s="51">
        <v>0</v>
      </c>
      <c r="H1394" s="15">
        <f t="shared" si="65"/>
        <v>0</v>
      </c>
      <c r="I1394" s="51"/>
      <c r="J1394" s="15" t="str">
        <f t="shared" si="66"/>
        <v/>
      </c>
      <c r="K1394" s="51"/>
      <c r="L1394" s="15" t="str">
        <f>IFERROR(INDEX(تصنيفات!E:E,MATCH($E1394,تصنيفات!$C$1:'تصنيفات'!$C$1500,0)),"")</f>
        <v/>
      </c>
    </row>
    <row r="1395" spans="1:12" x14ac:dyDescent="0.2">
      <c r="A1395" s="15" t="str">
        <f t="shared" si="64"/>
        <v/>
      </c>
      <c r="B1395" s="8"/>
      <c r="C1395" s="77" t="str">
        <f>IFERROR(CONCATENATE(VLOOKUP(E1395,تصنيفات!C:D,2,0),"/",VLOOKUP(B1395,تصنيفات!A:B,2,0)),"")</f>
        <v/>
      </c>
      <c r="D1395" s="77"/>
      <c r="E1395" s="44"/>
      <c r="F1395" s="51"/>
      <c r="G1395" s="51">
        <v>0</v>
      </c>
      <c r="H1395" s="15">
        <f t="shared" si="65"/>
        <v>0</v>
      </c>
      <c r="I1395" s="51"/>
      <c r="J1395" s="15" t="str">
        <f t="shared" si="66"/>
        <v/>
      </c>
      <c r="K1395" s="51"/>
      <c r="L1395" s="15" t="str">
        <f>IFERROR(INDEX(تصنيفات!E:E,MATCH($E1395,تصنيفات!$C$1:'تصنيفات'!$C$1500,0)),"")</f>
        <v/>
      </c>
    </row>
    <row r="1396" spans="1:12" x14ac:dyDescent="0.2">
      <c r="A1396" s="15" t="str">
        <f t="shared" si="64"/>
        <v/>
      </c>
      <c r="B1396" s="8"/>
      <c r="C1396" s="77" t="str">
        <f>IFERROR(CONCATENATE(VLOOKUP(E1396,تصنيفات!C:D,2,0),"/",VLOOKUP(B1396,تصنيفات!A:B,2,0)),"")</f>
        <v/>
      </c>
      <c r="D1396" s="77"/>
      <c r="E1396" s="44"/>
      <c r="F1396" s="51"/>
      <c r="G1396" s="51">
        <v>0</v>
      </c>
      <c r="H1396" s="15">
        <f t="shared" si="65"/>
        <v>0</v>
      </c>
      <c r="I1396" s="51"/>
      <c r="J1396" s="15" t="str">
        <f t="shared" si="66"/>
        <v/>
      </c>
      <c r="K1396" s="51"/>
      <c r="L1396" s="15" t="str">
        <f>IFERROR(INDEX(تصنيفات!E:E,MATCH($E1396,تصنيفات!$C$1:'تصنيفات'!$C$1500,0)),"")</f>
        <v/>
      </c>
    </row>
    <row r="1397" spans="1:12" x14ac:dyDescent="0.2">
      <c r="A1397" s="15" t="str">
        <f t="shared" si="64"/>
        <v/>
      </c>
      <c r="B1397" s="8"/>
      <c r="C1397" s="77" t="str">
        <f>IFERROR(CONCATENATE(VLOOKUP(E1397,تصنيفات!C:D,2,0),"/",VLOOKUP(B1397,تصنيفات!A:B,2,0)),"")</f>
        <v/>
      </c>
      <c r="D1397" s="77"/>
      <c r="E1397" s="44"/>
      <c r="F1397" s="51"/>
      <c r="G1397" s="51">
        <v>0</v>
      </c>
      <c r="H1397" s="15">
        <f t="shared" si="65"/>
        <v>0</v>
      </c>
      <c r="I1397" s="51"/>
      <c r="J1397" s="15" t="str">
        <f t="shared" si="66"/>
        <v/>
      </c>
      <c r="K1397" s="51"/>
      <c r="L1397" s="15" t="str">
        <f>IFERROR(INDEX(تصنيفات!E:E,MATCH($E1397,تصنيفات!$C$1:'تصنيفات'!$C$1500,0)),"")</f>
        <v/>
      </c>
    </row>
    <row r="1398" spans="1:12" x14ac:dyDescent="0.2">
      <c r="A1398" s="15" t="str">
        <f t="shared" si="64"/>
        <v/>
      </c>
      <c r="B1398" s="8"/>
      <c r="C1398" s="77" t="str">
        <f>IFERROR(CONCATENATE(VLOOKUP(E1398,تصنيفات!C:D,2,0),"/",VLOOKUP(B1398,تصنيفات!A:B,2,0)),"")</f>
        <v/>
      </c>
      <c r="D1398" s="77"/>
      <c r="E1398" s="44"/>
      <c r="F1398" s="51"/>
      <c r="G1398" s="51">
        <v>0</v>
      </c>
      <c r="H1398" s="15">
        <f t="shared" si="65"/>
        <v>0</v>
      </c>
      <c r="I1398" s="51"/>
      <c r="J1398" s="15" t="str">
        <f t="shared" si="66"/>
        <v/>
      </c>
      <c r="K1398" s="51"/>
      <c r="L1398" s="15" t="str">
        <f>IFERROR(INDEX(تصنيفات!E:E,MATCH($E1398,تصنيفات!$C$1:'تصنيفات'!$C$1500,0)),"")</f>
        <v/>
      </c>
    </row>
    <row r="1399" spans="1:12" x14ac:dyDescent="0.2">
      <c r="A1399" s="15" t="str">
        <f t="shared" si="64"/>
        <v/>
      </c>
      <c r="B1399" s="8"/>
      <c r="C1399" s="77" t="str">
        <f>IFERROR(CONCATENATE(VLOOKUP(E1399,تصنيفات!C:D,2,0),"/",VLOOKUP(B1399,تصنيفات!A:B,2,0)),"")</f>
        <v/>
      </c>
      <c r="D1399" s="77"/>
      <c r="E1399" s="44"/>
      <c r="F1399" s="51"/>
      <c r="G1399" s="51">
        <v>0</v>
      </c>
      <c r="H1399" s="15">
        <f t="shared" si="65"/>
        <v>0</v>
      </c>
      <c r="I1399" s="51"/>
      <c r="J1399" s="15" t="str">
        <f t="shared" si="66"/>
        <v/>
      </c>
      <c r="K1399" s="51"/>
      <c r="L1399" s="15" t="str">
        <f>IFERROR(INDEX(تصنيفات!E:E,MATCH($E1399,تصنيفات!$C$1:'تصنيفات'!$C$1500,0)),"")</f>
        <v/>
      </c>
    </row>
    <row r="1400" spans="1:12" x14ac:dyDescent="0.2">
      <c r="A1400" s="15" t="str">
        <f t="shared" si="64"/>
        <v/>
      </c>
      <c r="B1400" s="8"/>
      <c r="C1400" s="77" t="str">
        <f>IFERROR(CONCATENATE(VLOOKUP(E1400,تصنيفات!C:D,2,0),"/",VLOOKUP(B1400,تصنيفات!A:B,2,0)),"")</f>
        <v/>
      </c>
      <c r="D1400" s="77"/>
      <c r="E1400" s="44"/>
      <c r="F1400" s="51"/>
      <c r="G1400" s="51">
        <v>0</v>
      </c>
      <c r="H1400" s="15">
        <f t="shared" si="65"/>
        <v>0</v>
      </c>
      <c r="I1400" s="51"/>
      <c r="J1400" s="15" t="str">
        <f t="shared" si="66"/>
        <v/>
      </c>
      <c r="K1400" s="51"/>
      <c r="L1400" s="15" t="str">
        <f>IFERROR(INDEX(تصنيفات!E:E,MATCH($E1400,تصنيفات!$C$1:'تصنيفات'!$C$1500,0)),"")</f>
        <v/>
      </c>
    </row>
    <row r="1401" spans="1:12" x14ac:dyDescent="0.2">
      <c r="A1401" s="15" t="str">
        <f t="shared" si="64"/>
        <v/>
      </c>
      <c r="B1401" s="8"/>
      <c r="C1401" s="77" t="str">
        <f>IFERROR(CONCATENATE(VLOOKUP(E1401,تصنيفات!C:D,2,0),"/",VLOOKUP(B1401,تصنيفات!A:B,2,0)),"")</f>
        <v/>
      </c>
      <c r="D1401" s="77"/>
      <c r="E1401" s="44"/>
      <c r="F1401" s="51"/>
      <c r="G1401" s="51">
        <v>0</v>
      </c>
      <c r="H1401" s="15">
        <f t="shared" si="65"/>
        <v>0</v>
      </c>
      <c r="I1401" s="51"/>
      <c r="J1401" s="15" t="str">
        <f t="shared" si="66"/>
        <v/>
      </c>
      <c r="K1401" s="51"/>
      <c r="L1401" s="15" t="str">
        <f>IFERROR(INDEX(تصنيفات!E:E,MATCH($E1401,تصنيفات!$C$1:'تصنيفات'!$C$1500,0)),"")</f>
        <v/>
      </c>
    </row>
    <row r="1402" spans="1:12" x14ac:dyDescent="0.2">
      <c r="A1402" s="15" t="str">
        <f t="shared" si="64"/>
        <v/>
      </c>
      <c r="B1402" s="8"/>
      <c r="C1402" s="77" t="str">
        <f>IFERROR(CONCATENATE(VLOOKUP(E1402,تصنيفات!C:D,2,0),"/",VLOOKUP(B1402,تصنيفات!A:B,2,0)),"")</f>
        <v/>
      </c>
      <c r="D1402" s="77"/>
      <c r="E1402" s="44"/>
      <c r="F1402" s="51"/>
      <c r="G1402" s="51">
        <v>0</v>
      </c>
      <c r="H1402" s="15">
        <f t="shared" si="65"/>
        <v>0</v>
      </c>
      <c r="I1402" s="51"/>
      <c r="J1402" s="15" t="str">
        <f t="shared" si="66"/>
        <v/>
      </c>
      <c r="K1402" s="51"/>
      <c r="L1402" s="15" t="str">
        <f>IFERROR(INDEX(تصنيفات!E:E,MATCH($E1402,تصنيفات!$C$1:'تصنيفات'!$C$1500,0)),"")</f>
        <v/>
      </c>
    </row>
    <row r="1403" spans="1:12" x14ac:dyDescent="0.2">
      <c r="A1403" s="15" t="str">
        <f t="shared" si="64"/>
        <v/>
      </c>
      <c r="B1403" s="8"/>
      <c r="C1403" s="77" t="str">
        <f>IFERROR(CONCATENATE(VLOOKUP(E1403,تصنيفات!C:D,2,0),"/",VLOOKUP(B1403,تصنيفات!A:B,2,0)),"")</f>
        <v/>
      </c>
      <c r="D1403" s="77"/>
      <c r="E1403" s="44"/>
      <c r="F1403" s="51"/>
      <c r="G1403" s="51">
        <v>0</v>
      </c>
      <c r="H1403" s="15">
        <f t="shared" si="65"/>
        <v>0</v>
      </c>
      <c r="I1403" s="51"/>
      <c r="J1403" s="15" t="str">
        <f t="shared" si="66"/>
        <v/>
      </c>
      <c r="K1403" s="51"/>
      <c r="L1403" s="15" t="str">
        <f>IFERROR(INDEX(تصنيفات!E:E,MATCH($E1403,تصنيفات!$C$1:'تصنيفات'!$C$1500,0)),"")</f>
        <v/>
      </c>
    </row>
    <row r="1404" spans="1:12" x14ac:dyDescent="0.2">
      <c r="A1404" s="15" t="str">
        <f t="shared" si="64"/>
        <v/>
      </c>
      <c r="B1404" s="8"/>
      <c r="C1404" s="77" t="str">
        <f>IFERROR(CONCATENATE(VLOOKUP(E1404,تصنيفات!C:D,2,0),"/",VLOOKUP(B1404,تصنيفات!A:B,2,0)),"")</f>
        <v/>
      </c>
      <c r="D1404" s="77"/>
      <c r="E1404" s="44"/>
      <c r="F1404" s="51"/>
      <c r="G1404" s="51">
        <v>0</v>
      </c>
      <c r="H1404" s="15">
        <f t="shared" si="65"/>
        <v>0</v>
      </c>
      <c r="I1404" s="51"/>
      <c r="J1404" s="15" t="str">
        <f t="shared" si="66"/>
        <v/>
      </c>
      <c r="K1404" s="51"/>
      <c r="L1404" s="15" t="str">
        <f>IFERROR(INDEX(تصنيفات!E:E,MATCH($E1404,تصنيفات!$C$1:'تصنيفات'!$C$1500,0)),"")</f>
        <v/>
      </c>
    </row>
    <row r="1405" spans="1:12" x14ac:dyDescent="0.2">
      <c r="A1405" s="15" t="str">
        <f t="shared" si="64"/>
        <v/>
      </c>
      <c r="B1405" s="8"/>
      <c r="C1405" s="77" t="str">
        <f>IFERROR(CONCATENATE(VLOOKUP(E1405,تصنيفات!C:D,2,0),"/",VLOOKUP(B1405,تصنيفات!A:B,2,0)),"")</f>
        <v/>
      </c>
      <c r="D1405" s="77"/>
      <c r="E1405" s="44"/>
      <c r="F1405" s="51"/>
      <c r="G1405" s="51">
        <v>0</v>
      </c>
      <c r="H1405" s="15">
        <f t="shared" si="65"/>
        <v>0</v>
      </c>
      <c r="I1405" s="51"/>
      <c r="J1405" s="15" t="str">
        <f t="shared" si="66"/>
        <v/>
      </c>
      <c r="K1405" s="51"/>
      <c r="L1405" s="15" t="str">
        <f>IFERROR(INDEX(تصنيفات!E:E,MATCH($E1405,تصنيفات!$C$1:'تصنيفات'!$C$1500,0)),"")</f>
        <v/>
      </c>
    </row>
    <row r="1406" spans="1:12" x14ac:dyDescent="0.2">
      <c r="A1406" s="15" t="str">
        <f t="shared" si="64"/>
        <v/>
      </c>
      <c r="B1406" s="8"/>
      <c r="C1406" s="77" t="str">
        <f>IFERROR(CONCATENATE(VLOOKUP(E1406,تصنيفات!C:D,2,0),"/",VLOOKUP(B1406,تصنيفات!A:B,2,0)),"")</f>
        <v/>
      </c>
      <c r="D1406" s="77"/>
      <c r="E1406" s="44"/>
      <c r="F1406" s="51"/>
      <c r="G1406" s="51">
        <v>0</v>
      </c>
      <c r="H1406" s="15">
        <f t="shared" si="65"/>
        <v>0</v>
      </c>
      <c r="I1406" s="51"/>
      <c r="J1406" s="15" t="str">
        <f t="shared" si="66"/>
        <v/>
      </c>
      <c r="K1406" s="51"/>
      <c r="L1406" s="15" t="str">
        <f>IFERROR(INDEX(تصنيفات!E:E,MATCH($E1406,تصنيفات!$C$1:'تصنيفات'!$C$1500,0)),"")</f>
        <v/>
      </c>
    </row>
    <row r="1407" spans="1:12" x14ac:dyDescent="0.2">
      <c r="A1407" s="15" t="str">
        <f t="shared" si="64"/>
        <v/>
      </c>
      <c r="B1407" s="8"/>
      <c r="C1407" s="77" t="str">
        <f>IFERROR(CONCATENATE(VLOOKUP(E1407,تصنيفات!C:D,2,0),"/",VLOOKUP(B1407,تصنيفات!A:B,2,0)),"")</f>
        <v/>
      </c>
      <c r="D1407" s="77"/>
      <c r="E1407" s="44"/>
      <c r="F1407" s="51"/>
      <c r="G1407" s="51">
        <v>0</v>
      </c>
      <c r="H1407" s="15">
        <f t="shared" si="65"/>
        <v>0</v>
      </c>
      <c r="I1407" s="51"/>
      <c r="J1407" s="15" t="str">
        <f t="shared" si="66"/>
        <v/>
      </c>
      <c r="K1407" s="51"/>
      <c r="L1407" s="15" t="str">
        <f>IFERROR(INDEX(تصنيفات!E:E,MATCH($E1407,تصنيفات!$C$1:'تصنيفات'!$C$1500,0)),"")</f>
        <v/>
      </c>
    </row>
    <row r="1408" spans="1:12" x14ac:dyDescent="0.2">
      <c r="A1408" s="15" t="str">
        <f t="shared" si="64"/>
        <v/>
      </c>
      <c r="B1408" s="8"/>
      <c r="C1408" s="77" t="str">
        <f>IFERROR(CONCATENATE(VLOOKUP(E1408,تصنيفات!C:D,2,0),"/",VLOOKUP(B1408,تصنيفات!A:B,2,0)),"")</f>
        <v/>
      </c>
      <c r="D1408" s="77"/>
      <c r="E1408" s="44"/>
      <c r="F1408" s="51"/>
      <c r="G1408" s="51">
        <v>0</v>
      </c>
      <c r="H1408" s="15">
        <f t="shared" si="65"/>
        <v>0</v>
      </c>
      <c r="I1408" s="51"/>
      <c r="J1408" s="15" t="str">
        <f t="shared" si="66"/>
        <v/>
      </c>
      <c r="K1408" s="51"/>
      <c r="L1408" s="15" t="str">
        <f>IFERROR(INDEX(تصنيفات!E:E,MATCH($E1408,تصنيفات!$C$1:'تصنيفات'!$C$1500,0)),"")</f>
        <v/>
      </c>
    </row>
    <row r="1409" spans="1:12" x14ac:dyDescent="0.2">
      <c r="A1409" s="15" t="str">
        <f t="shared" si="64"/>
        <v/>
      </c>
      <c r="B1409" s="8"/>
      <c r="C1409" s="77" t="str">
        <f>IFERROR(CONCATENATE(VLOOKUP(E1409,تصنيفات!C:D,2,0),"/",VLOOKUP(B1409,تصنيفات!A:B,2,0)),"")</f>
        <v/>
      </c>
      <c r="D1409" s="77"/>
      <c r="E1409" s="44"/>
      <c r="F1409" s="51"/>
      <c r="G1409" s="51">
        <v>0</v>
      </c>
      <c r="H1409" s="15">
        <f t="shared" si="65"/>
        <v>0</v>
      </c>
      <c r="I1409" s="51"/>
      <c r="J1409" s="15" t="str">
        <f t="shared" si="66"/>
        <v/>
      </c>
      <c r="K1409" s="51"/>
      <c r="L1409" s="15" t="str">
        <f>IFERROR(INDEX(تصنيفات!E:E,MATCH($E1409,تصنيفات!$C$1:'تصنيفات'!$C$1500,0)),"")</f>
        <v/>
      </c>
    </row>
    <row r="1410" spans="1:12" x14ac:dyDescent="0.2">
      <c r="A1410" s="15" t="str">
        <f t="shared" si="64"/>
        <v/>
      </c>
      <c r="B1410" s="8"/>
      <c r="C1410" s="77" t="str">
        <f>IFERROR(CONCATENATE(VLOOKUP(E1410,تصنيفات!C:D,2,0),"/",VLOOKUP(B1410,تصنيفات!A:B,2,0)),"")</f>
        <v/>
      </c>
      <c r="D1410" s="77"/>
      <c r="E1410" s="44"/>
      <c r="F1410" s="51"/>
      <c r="G1410" s="51">
        <v>0</v>
      </c>
      <c r="H1410" s="15">
        <f t="shared" si="65"/>
        <v>0</v>
      </c>
      <c r="I1410" s="51"/>
      <c r="J1410" s="15" t="str">
        <f t="shared" si="66"/>
        <v/>
      </c>
      <c r="K1410" s="51"/>
      <c r="L1410" s="15" t="str">
        <f>IFERROR(INDEX(تصنيفات!E:E,MATCH($E1410,تصنيفات!$C$1:'تصنيفات'!$C$1500,0)),"")</f>
        <v/>
      </c>
    </row>
    <row r="1411" spans="1:12" x14ac:dyDescent="0.2">
      <c r="A1411" s="15" t="str">
        <f t="shared" ref="A1411:A1474" si="67">IF(B1411="","",ROW()-1)</f>
        <v/>
      </c>
      <c r="B1411" s="8"/>
      <c r="C1411" s="77" t="str">
        <f>IFERROR(CONCATENATE(VLOOKUP(E1411,تصنيفات!C:D,2,0),"/",VLOOKUP(B1411,تصنيفات!A:B,2,0)),"")</f>
        <v/>
      </c>
      <c r="D1411" s="77"/>
      <c r="E1411" s="44"/>
      <c r="F1411" s="51"/>
      <c r="G1411" s="51">
        <v>0</v>
      </c>
      <c r="H1411" s="15">
        <f t="shared" si="65"/>
        <v>0</v>
      </c>
      <c r="I1411" s="51"/>
      <c r="J1411" s="15" t="str">
        <f t="shared" si="66"/>
        <v/>
      </c>
      <c r="K1411" s="51"/>
      <c r="L1411" s="15" t="str">
        <f>IFERROR(INDEX(تصنيفات!E:E,MATCH($E1411,تصنيفات!$C$1:'تصنيفات'!$C$1500,0)),"")</f>
        <v/>
      </c>
    </row>
    <row r="1412" spans="1:12" x14ac:dyDescent="0.2">
      <c r="A1412" s="15" t="str">
        <f t="shared" si="67"/>
        <v/>
      </c>
      <c r="B1412" s="8"/>
      <c r="C1412" s="77" t="str">
        <f>IFERROR(CONCATENATE(VLOOKUP(E1412,تصنيفات!C:D,2,0),"/",VLOOKUP(B1412,تصنيفات!A:B,2,0)),"")</f>
        <v/>
      </c>
      <c r="D1412" s="77"/>
      <c r="E1412" s="44"/>
      <c r="F1412" s="51"/>
      <c r="G1412" s="51">
        <v>0</v>
      </c>
      <c r="H1412" s="15">
        <f t="shared" ref="H1412:H1475" si="68">IFERROR(F1412-G1412,"")</f>
        <v>0</v>
      </c>
      <c r="I1412" s="51"/>
      <c r="J1412" s="15" t="str">
        <f t="shared" si="66"/>
        <v/>
      </c>
      <c r="K1412" s="51"/>
      <c r="L1412" s="15" t="str">
        <f>IFERROR(INDEX(تصنيفات!E:E,MATCH($E1412,تصنيفات!$C$1:'تصنيفات'!$C$1500,0)),"")</f>
        <v/>
      </c>
    </row>
    <row r="1413" spans="1:12" x14ac:dyDescent="0.2">
      <c r="A1413" s="15" t="str">
        <f t="shared" si="67"/>
        <v/>
      </c>
      <c r="B1413" s="8"/>
      <c r="C1413" s="77" t="str">
        <f>IFERROR(CONCATENATE(VLOOKUP(E1413,تصنيفات!C:D,2,0),"/",VLOOKUP(B1413,تصنيفات!A:B,2,0)),"")</f>
        <v/>
      </c>
      <c r="D1413" s="77"/>
      <c r="E1413" s="44"/>
      <c r="F1413" s="51"/>
      <c r="G1413" s="51">
        <v>0</v>
      </c>
      <c r="H1413" s="15">
        <f t="shared" si="68"/>
        <v>0</v>
      </c>
      <c r="I1413" s="51"/>
      <c r="J1413" s="15" t="str">
        <f t="shared" si="66"/>
        <v/>
      </c>
      <c r="K1413" s="51"/>
      <c r="L1413" s="15" t="str">
        <f>IFERROR(INDEX(تصنيفات!E:E,MATCH($E1413,تصنيفات!$C$1:'تصنيفات'!$C$1500,0)),"")</f>
        <v/>
      </c>
    </row>
    <row r="1414" spans="1:12" x14ac:dyDescent="0.2">
      <c r="A1414" s="15" t="str">
        <f t="shared" si="67"/>
        <v/>
      </c>
      <c r="B1414" s="8"/>
      <c r="C1414" s="77" t="str">
        <f>IFERROR(CONCATENATE(VLOOKUP(E1414,تصنيفات!C:D,2,0),"/",VLOOKUP(B1414,تصنيفات!A:B,2,0)),"")</f>
        <v/>
      </c>
      <c r="D1414" s="77"/>
      <c r="E1414" s="44"/>
      <c r="F1414" s="51"/>
      <c r="G1414" s="51">
        <v>0</v>
      </c>
      <c r="H1414" s="15">
        <f t="shared" si="68"/>
        <v>0</v>
      </c>
      <c r="I1414" s="51"/>
      <c r="J1414" s="15" t="str">
        <f t="shared" si="66"/>
        <v/>
      </c>
      <c r="K1414" s="51"/>
      <c r="L1414" s="15" t="str">
        <f>IFERROR(INDEX(تصنيفات!E:E,MATCH($E1414,تصنيفات!$C$1:'تصنيفات'!$C$1500,0)),"")</f>
        <v/>
      </c>
    </row>
    <row r="1415" spans="1:12" x14ac:dyDescent="0.2">
      <c r="A1415" s="15" t="str">
        <f t="shared" si="67"/>
        <v/>
      </c>
      <c r="B1415" s="8"/>
      <c r="C1415" s="77" t="str">
        <f>IFERROR(CONCATENATE(VLOOKUP(E1415,تصنيفات!C:D,2,0),"/",VLOOKUP(B1415,تصنيفات!A:B,2,0)),"")</f>
        <v/>
      </c>
      <c r="D1415" s="77"/>
      <c r="E1415" s="44"/>
      <c r="F1415" s="51"/>
      <c r="G1415" s="51">
        <v>0</v>
      </c>
      <c r="H1415" s="15">
        <f t="shared" si="68"/>
        <v>0</v>
      </c>
      <c r="I1415" s="51"/>
      <c r="J1415" s="15" t="str">
        <f t="shared" si="66"/>
        <v/>
      </c>
      <c r="K1415" s="51"/>
      <c r="L1415" s="15" t="str">
        <f>IFERROR(INDEX(تصنيفات!E:E,MATCH($E1415,تصنيفات!$C$1:'تصنيفات'!$C$1500,0)),"")</f>
        <v/>
      </c>
    </row>
    <row r="1416" spans="1:12" x14ac:dyDescent="0.2">
      <c r="A1416" s="15" t="str">
        <f t="shared" si="67"/>
        <v/>
      </c>
      <c r="B1416" s="8"/>
      <c r="C1416" s="77" t="str">
        <f>IFERROR(CONCATENATE(VLOOKUP(E1416,تصنيفات!C:D,2,0),"/",VLOOKUP(B1416,تصنيفات!A:B,2,0)),"")</f>
        <v/>
      </c>
      <c r="D1416" s="77"/>
      <c r="E1416" s="44"/>
      <c r="F1416" s="51"/>
      <c r="G1416" s="51">
        <v>0</v>
      </c>
      <c r="H1416" s="15">
        <f t="shared" si="68"/>
        <v>0</v>
      </c>
      <c r="I1416" s="51"/>
      <c r="J1416" s="15" t="str">
        <f t="shared" si="66"/>
        <v/>
      </c>
      <c r="K1416" s="51"/>
      <c r="L1416" s="15" t="str">
        <f>IFERROR(INDEX(تصنيفات!E:E,MATCH($E1416,تصنيفات!$C$1:'تصنيفات'!$C$1500,0)),"")</f>
        <v/>
      </c>
    </row>
    <row r="1417" spans="1:12" x14ac:dyDescent="0.2">
      <c r="A1417" s="15" t="str">
        <f t="shared" si="67"/>
        <v/>
      </c>
      <c r="B1417" s="8"/>
      <c r="C1417" s="77" t="str">
        <f>IFERROR(CONCATENATE(VLOOKUP(E1417,تصنيفات!C:D,2,0),"/",VLOOKUP(B1417,تصنيفات!A:B,2,0)),"")</f>
        <v/>
      </c>
      <c r="D1417" s="77"/>
      <c r="E1417" s="44"/>
      <c r="F1417" s="51"/>
      <c r="G1417" s="51">
        <v>0</v>
      </c>
      <c r="H1417" s="15">
        <f t="shared" si="68"/>
        <v>0</v>
      </c>
      <c r="I1417" s="51"/>
      <c r="J1417" s="15" t="str">
        <f t="shared" si="66"/>
        <v/>
      </c>
      <c r="K1417" s="51"/>
      <c r="L1417" s="15" t="str">
        <f>IFERROR(INDEX(تصنيفات!E:E,MATCH($E1417,تصنيفات!$C$1:'تصنيفات'!$C$1500,0)),"")</f>
        <v/>
      </c>
    </row>
    <row r="1418" spans="1:12" x14ac:dyDescent="0.2">
      <c r="A1418" s="15" t="str">
        <f t="shared" si="67"/>
        <v/>
      </c>
      <c r="B1418" s="8"/>
      <c r="C1418" s="77" t="str">
        <f>IFERROR(CONCATENATE(VLOOKUP(E1418,تصنيفات!C:D,2,0),"/",VLOOKUP(B1418,تصنيفات!A:B,2,0)),"")</f>
        <v/>
      </c>
      <c r="D1418" s="77"/>
      <c r="E1418" s="44"/>
      <c r="F1418" s="51"/>
      <c r="G1418" s="51">
        <v>0</v>
      </c>
      <c r="H1418" s="15">
        <f t="shared" si="68"/>
        <v>0</v>
      </c>
      <c r="I1418" s="51"/>
      <c r="J1418" s="15" t="str">
        <f t="shared" si="66"/>
        <v/>
      </c>
      <c r="K1418" s="51"/>
      <c r="L1418" s="15" t="str">
        <f>IFERROR(INDEX(تصنيفات!E:E,MATCH($E1418,تصنيفات!$C$1:'تصنيفات'!$C$1500,0)),"")</f>
        <v/>
      </c>
    </row>
    <row r="1419" spans="1:12" x14ac:dyDescent="0.2">
      <c r="A1419" s="15" t="str">
        <f t="shared" si="67"/>
        <v/>
      </c>
      <c r="B1419" s="8"/>
      <c r="C1419" s="77" t="str">
        <f>IFERROR(CONCATENATE(VLOOKUP(E1419,تصنيفات!C:D,2,0),"/",VLOOKUP(B1419,تصنيفات!A:B,2,0)),"")</f>
        <v/>
      </c>
      <c r="D1419" s="77"/>
      <c r="E1419" s="44"/>
      <c r="F1419" s="51"/>
      <c r="G1419" s="51">
        <v>0</v>
      </c>
      <c r="H1419" s="15">
        <f t="shared" si="68"/>
        <v>0</v>
      </c>
      <c r="I1419" s="51"/>
      <c r="J1419" s="15" t="str">
        <f t="shared" ref="J1419:J1482" si="69">IFERROR(I1419/F1419,"")</f>
        <v/>
      </c>
      <c r="K1419" s="51"/>
      <c r="L1419" s="15" t="str">
        <f>IFERROR(INDEX(تصنيفات!E:E,MATCH($E1419,تصنيفات!$C$1:'تصنيفات'!$C$1500,0)),"")</f>
        <v/>
      </c>
    </row>
    <row r="1420" spans="1:12" x14ac:dyDescent="0.2">
      <c r="A1420" s="15" t="str">
        <f t="shared" si="67"/>
        <v/>
      </c>
      <c r="B1420" s="8"/>
      <c r="C1420" s="77" t="str">
        <f>IFERROR(CONCATENATE(VLOOKUP(E1420,تصنيفات!C:D,2,0),"/",VLOOKUP(B1420,تصنيفات!A:B,2,0)),"")</f>
        <v/>
      </c>
      <c r="D1420" s="77"/>
      <c r="E1420" s="44"/>
      <c r="F1420" s="51"/>
      <c r="G1420" s="51">
        <v>0</v>
      </c>
      <c r="H1420" s="15">
        <f t="shared" si="68"/>
        <v>0</v>
      </c>
      <c r="I1420" s="51"/>
      <c r="J1420" s="15" t="str">
        <f t="shared" si="69"/>
        <v/>
      </c>
      <c r="K1420" s="51"/>
      <c r="L1420" s="15" t="str">
        <f>IFERROR(INDEX(تصنيفات!E:E,MATCH($E1420,تصنيفات!$C$1:'تصنيفات'!$C$1500,0)),"")</f>
        <v/>
      </c>
    </row>
    <row r="1421" spans="1:12" x14ac:dyDescent="0.2">
      <c r="A1421" s="15" t="str">
        <f t="shared" si="67"/>
        <v/>
      </c>
      <c r="B1421" s="8"/>
      <c r="C1421" s="77" t="str">
        <f>IFERROR(CONCATENATE(VLOOKUP(E1421,تصنيفات!C:D,2,0),"/",VLOOKUP(B1421,تصنيفات!A:B,2,0)),"")</f>
        <v/>
      </c>
      <c r="D1421" s="77"/>
      <c r="E1421" s="44"/>
      <c r="F1421" s="51"/>
      <c r="G1421" s="51">
        <v>0</v>
      </c>
      <c r="H1421" s="15">
        <f t="shared" si="68"/>
        <v>0</v>
      </c>
      <c r="I1421" s="51"/>
      <c r="J1421" s="15" t="str">
        <f t="shared" si="69"/>
        <v/>
      </c>
      <c r="K1421" s="51"/>
      <c r="L1421" s="15" t="str">
        <f>IFERROR(INDEX(تصنيفات!E:E,MATCH($E1421,تصنيفات!$C$1:'تصنيفات'!$C$1500,0)),"")</f>
        <v/>
      </c>
    </row>
    <row r="1422" spans="1:12" x14ac:dyDescent="0.2">
      <c r="A1422" s="15" t="str">
        <f t="shared" si="67"/>
        <v/>
      </c>
      <c r="B1422" s="8"/>
      <c r="C1422" s="77" t="str">
        <f>IFERROR(CONCATENATE(VLOOKUP(E1422,تصنيفات!C:D,2,0),"/",VLOOKUP(B1422,تصنيفات!A:B,2,0)),"")</f>
        <v/>
      </c>
      <c r="D1422" s="77"/>
      <c r="E1422" s="44"/>
      <c r="F1422" s="51"/>
      <c r="G1422" s="51">
        <v>0</v>
      </c>
      <c r="H1422" s="15">
        <f t="shared" si="68"/>
        <v>0</v>
      </c>
      <c r="I1422" s="51"/>
      <c r="J1422" s="15" t="str">
        <f t="shared" si="69"/>
        <v/>
      </c>
      <c r="K1422" s="51"/>
      <c r="L1422" s="15" t="str">
        <f>IFERROR(INDEX(تصنيفات!E:E,MATCH($E1422,تصنيفات!$C$1:'تصنيفات'!$C$1500,0)),"")</f>
        <v/>
      </c>
    </row>
    <row r="1423" spans="1:12" x14ac:dyDescent="0.2">
      <c r="A1423" s="15" t="str">
        <f t="shared" si="67"/>
        <v/>
      </c>
      <c r="B1423" s="8"/>
      <c r="C1423" s="77" t="str">
        <f>IFERROR(CONCATENATE(VLOOKUP(E1423,تصنيفات!C:D,2,0),"/",VLOOKUP(B1423,تصنيفات!A:B,2,0)),"")</f>
        <v/>
      </c>
      <c r="D1423" s="77"/>
      <c r="E1423" s="44"/>
      <c r="F1423" s="51"/>
      <c r="G1423" s="51">
        <v>0</v>
      </c>
      <c r="H1423" s="15">
        <f t="shared" si="68"/>
        <v>0</v>
      </c>
      <c r="I1423" s="51"/>
      <c r="J1423" s="15" t="str">
        <f t="shared" si="69"/>
        <v/>
      </c>
      <c r="K1423" s="51"/>
      <c r="L1423" s="15" t="str">
        <f>IFERROR(INDEX(تصنيفات!E:E,MATCH($E1423,تصنيفات!$C$1:'تصنيفات'!$C$1500,0)),"")</f>
        <v/>
      </c>
    </row>
    <row r="1424" spans="1:12" x14ac:dyDescent="0.2">
      <c r="A1424" s="15" t="str">
        <f t="shared" si="67"/>
        <v/>
      </c>
      <c r="B1424" s="8"/>
      <c r="C1424" s="77" t="str">
        <f>IFERROR(CONCATENATE(VLOOKUP(E1424,تصنيفات!C:D,2,0),"/",VLOOKUP(B1424,تصنيفات!A:B,2,0)),"")</f>
        <v/>
      </c>
      <c r="D1424" s="77"/>
      <c r="E1424" s="44"/>
      <c r="F1424" s="51"/>
      <c r="G1424" s="51">
        <v>0</v>
      </c>
      <c r="H1424" s="15">
        <f t="shared" si="68"/>
        <v>0</v>
      </c>
      <c r="I1424" s="51"/>
      <c r="J1424" s="15" t="str">
        <f t="shared" si="69"/>
        <v/>
      </c>
      <c r="K1424" s="51"/>
      <c r="L1424" s="15" t="str">
        <f>IFERROR(INDEX(تصنيفات!E:E,MATCH($E1424,تصنيفات!$C$1:'تصنيفات'!$C$1500,0)),"")</f>
        <v/>
      </c>
    </row>
    <row r="1425" spans="1:12" x14ac:dyDescent="0.2">
      <c r="A1425" s="15" t="str">
        <f t="shared" si="67"/>
        <v/>
      </c>
      <c r="B1425" s="8"/>
      <c r="C1425" s="77" t="str">
        <f>IFERROR(CONCATENATE(VLOOKUP(E1425,تصنيفات!C:D,2,0),"/",VLOOKUP(B1425,تصنيفات!A:B,2,0)),"")</f>
        <v/>
      </c>
      <c r="D1425" s="77"/>
      <c r="E1425" s="44"/>
      <c r="F1425" s="51"/>
      <c r="G1425" s="51">
        <v>0</v>
      </c>
      <c r="H1425" s="15">
        <f t="shared" si="68"/>
        <v>0</v>
      </c>
      <c r="I1425" s="51"/>
      <c r="J1425" s="15" t="str">
        <f t="shared" si="69"/>
        <v/>
      </c>
      <c r="K1425" s="51"/>
      <c r="L1425" s="15" t="str">
        <f>IFERROR(INDEX(تصنيفات!E:E,MATCH($E1425,تصنيفات!$C$1:'تصنيفات'!$C$1500,0)),"")</f>
        <v/>
      </c>
    </row>
    <row r="1426" spans="1:12" x14ac:dyDescent="0.2">
      <c r="A1426" s="15" t="str">
        <f t="shared" si="67"/>
        <v/>
      </c>
      <c r="B1426" s="8"/>
      <c r="C1426" s="77" t="str">
        <f>IFERROR(CONCATENATE(VLOOKUP(E1426,تصنيفات!C:D,2,0),"/",VLOOKUP(B1426,تصنيفات!A:B,2,0)),"")</f>
        <v/>
      </c>
      <c r="D1426" s="77"/>
      <c r="E1426" s="44"/>
      <c r="F1426" s="51"/>
      <c r="G1426" s="51">
        <v>0</v>
      </c>
      <c r="H1426" s="15">
        <f t="shared" si="68"/>
        <v>0</v>
      </c>
      <c r="I1426" s="51"/>
      <c r="J1426" s="15" t="str">
        <f t="shared" si="69"/>
        <v/>
      </c>
      <c r="K1426" s="51"/>
      <c r="L1426" s="15" t="str">
        <f>IFERROR(INDEX(تصنيفات!E:E,MATCH($E1426,تصنيفات!$C$1:'تصنيفات'!$C$1500,0)),"")</f>
        <v/>
      </c>
    </row>
    <row r="1427" spans="1:12" x14ac:dyDescent="0.2">
      <c r="A1427" s="15" t="str">
        <f t="shared" si="67"/>
        <v/>
      </c>
      <c r="B1427" s="8"/>
      <c r="C1427" s="77" t="str">
        <f>IFERROR(CONCATENATE(VLOOKUP(E1427,تصنيفات!C:D,2,0),"/",VLOOKUP(B1427,تصنيفات!A:B,2,0)),"")</f>
        <v/>
      </c>
      <c r="D1427" s="77"/>
      <c r="E1427" s="44"/>
      <c r="F1427" s="51"/>
      <c r="G1427" s="51">
        <v>0</v>
      </c>
      <c r="H1427" s="15">
        <f t="shared" si="68"/>
        <v>0</v>
      </c>
      <c r="I1427" s="51"/>
      <c r="J1427" s="15" t="str">
        <f t="shared" si="69"/>
        <v/>
      </c>
      <c r="K1427" s="51"/>
      <c r="L1427" s="15" t="str">
        <f>IFERROR(INDEX(تصنيفات!E:E,MATCH($E1427,تصنيفات!$C$1:'تصنيفات'!$C$1500,0)),"")</f>
        <v/>
      </c>
    </row>
    <row r="1428" spans="1:12" x14ac:dyDescent="0.2">
      <c r="A1428" s="15" t="str">
        <f t="shared" si="67"/>
        <v/>
      </c>
      <c r="B1428" s="8"/>
      <c r="C1428" s="77" t="str">
        <f>IFERROR(CONCATENATE(VLOOKUP(E1428,تصنيفات!C:D,2,0),"/",VLOOKUP(B1428,تصنيفات!A:B,2,0)),"")</f>
        <v/>
      </c>
      <c r="D1428" s="77"/>
      <c r="E1428" s="44"/>
      <c r="F1428" s="51"/>
      <c r="G1428" s="51">
        <v>0</v>
      </c>
      <c r="H1428" s="15">
        <f t="shared" si="68"/>
        <v>0</v>
      </c>
      <c r="I1428" s="51"/>
      <c r="J1428" s="15" t="str">
        <f t="shared" si="69"/>
        <v/>
      </c>
      <c r="K1428" s="51"/>
      <c r="L1428" s="15" t="str">
        <f>IFERROR(INDEX(تصنيفات!E:E,MATCH($E1428,تصنيفات!$C$1:'تصنيفات'!$C$1500,0)),"")</f>
        <v/>
      </c>
    </row>
    <row r="1429" spans="1:12" x14ac:dyDescent="0.2">
      <c r="A1429" s="15" t="str">
        <f t="shared" si="67"/>
        <v/>
      </c>
      <c r="B1429" s="8"/>
      <c r="C1429" s="77" t="str">
        <f>IFERROR(CONCATENATE(VLOOKUP(E1429,تصنيفات!C:D,2,0),"/",VLOOKUP(B1429,تصنيفات!A:B,2,0)),"")</f>
        <v/>
      </c>
      <c r="D1429" s="77"/>
      <c r="E1429" s="44"/>
      <c r="F1429" s="51"/>
      <c r="G1429" s="51">
        <v>0</v>
      </c>
      <c r="H1429" s="15">
        <f t="shared" si="68"/>
        <v>0</v>
      </c>
      <c r="I1429" s="51"/>
      <c r="J1429" s="15" t="str">
        <f t="shared" si="69"/>
        <v/>
      </c>
      <c r="K1429" s="51"/>
      <c r="L1429" s="15" t="str">
        <f>IFERROR(INDEX(تصنيفات!E:E,MATCH($E1429,تصنيفات!$C$1:'تصنيفات'!$C$1500,0)),"")</f>
        <v/>
      </c>
    </row>
    <row r="1430" spans="1:12" x14ac:dyDescent="0.2">
      <c r="A1430" s="15" t="str">
        <f t="shared" si="67"/>
        <v/>
      </c>
      <c r="B1430" s="8"/>
      <c r="C1430" s="77" t="str">
        <f>IFERROR(CONCATENATE(VLOOKUP(E1430,تصنيفات!C:D,2,0),"/",VLOOKUP(B1430,تصنيفات!A:B,2,0)),"")</f>
        <v/>
      </c>
      <c r="D1430" s="77"/>
      <c r="E1430" s="44"/>
      <c r="F1430" s="51"/>
      <c r="G1430" s="51">
        <v>0</v>
      </c>
      <c r="H1430" s="15">
        <f t="shared" si="68"/>
        <v>0</v>
      </c>
      <c r="I1430" s="51"/>
      <c r="J1430" s="15" t="str">
        <f t="shared" si="69"/>
        <v/>
      </c>
      <c r="K1430" s="51"/>
      <c r="L1430" s="15" t="str">
        <f>IFERROR(INDEX(تصنيفات!E:E,MATCH($E1430,تصنيفات!$C$1:'تصنيفات'!$C$1500,0)),"")</f>
        <v/>
      </c>
    </row>
    <row r="1431" spans="1:12" x14ac:dyDescent="0.2">
      <c r="A1431" s="15" t="str">
        <f t="shared" si="67"/>
        <v/>
      </c>
      <c r="B1431" s="8"/>
      <c r="C1431" s="77" t="str">
        <f>IFERROR(CONCATENATE(VLOOKUP(E1431,تصنيفات!C:D,2,0),"/",VLOOKUP(B1431,تصنيفات!A:B,2,0)),"")</f>
        <v/>
      </c>
      <c r="D1431" s="77"/>
      <c r="E1431" s="44"/>
      <c r="F1431" s="51"/>
      <c r="G1431" s="51">
        <v>0</v>
      </c>
      <c r="H1431" s="15">
        <f t="shared" si="68"/>
        <v>0</v>
      </c>
      <c r="I1431" s="51"/>
      <c r="J1431" s="15" t="str">
        <f t="shared" si="69"/>
        <v/>
      </c>
      <c r="K1431" s="51"/>
      <c r="L1431" s="15" t="str">
        <f>IFERROR(INDEX(تصنيفات!E:E,MATCH($E1431,تصنيفات!$C$1:'تصنيفات'!$C$1500,0)),"")</f>
        <v/>
      </c>
    </row>
    <row r="1432" spans="1:12" x14ac:dyDescent="0.2">
      <c r="A1432" s="15" t="str">
        <f t="shared" si="67"/>
        <v/>
      </c>
      <c r="B1432" s="8"/>
      <c r="C1432" s="77" t="str">
        <f>IFERROR(CONCATENATE(VLOOKUP(E1432,تصنيفات!C:D,2,0),"/",VLOOKUP(B1432,تصنيفات!A:B,2,0)),"")</f>
        <v/>
      </c>
      <c r="D1432" s="77"/>
      <c r="E1432" s="44"/>
      <c r="F1432" s="51"/>
      <c r="G1432" s="51">
        <v>0</v>
      </c>
      <c r="H1432" s="15">
        <f t="shared" si="68"/>
        <v>0</v>
      </c>
      <c r="I1432" s="51"/>
      <c r="J1432" s="15" t="str">
        <f t="shared" si="69"/>
        <v/>
      </c>
      <c r="K1432" s="51"/>
      <c r="L1432" s="15" t="str">
        <f>IFERROR(INDEX(تصنيفات!E:E,MATCH($E1432,تصنيفات!$C$1:'تصنيفات'!$C$1500,0)),"")</f>
        <v/>
      </c>
    </row>
    <row r="1433" spans="1:12" x14ac:dyDescent="0.2">
      <c r="A1433" s="15" t="str">
        <f t="shared" si="67"/>
        <v/>
      </c>
      <c r="B1433" s="8"/>
      <c r="C1433" s="77" t="str">
        <f>IFERROR(CONCATENATE(VLOOKUP(E1433,تصنيفات!C:D,2,0),"/",VLOOKUP(B1433,تصنيفات!A:B,2,0)),"")</f>
        <v/>
      </c>
      <c r="D1433" s="77"/>
      <c r="E1433" s="44"/>
      <c r="F1433" s="51"/>
      <c r="G1433" s="51">
        <v>0</v>
      </c>
      <c r="H1433" s="15">
        <f t="shared" si="68"/>
        <v>0</v>
      </c>
      <c r="I1433" s="51"/>
      <c r="J1433" s="15" t="str">
        <f t="shared" si="69"/>
        <v/>
      </c>
      <c r="K1433" s="51"/>
      <c r="L1433" s="15" t="str">
        <f>IFERROR(INDEX(تصنيفات!E:E,MATCH($E1433,تصنيفات!$C$1:'تصنيفات'!$C$1500,0)),"")</f>
        <v/>
      </c>
    </row>
    <row r="1434" spans="1:12" x14ac:dyDescent="0.2">
      <c r="A1434" s="15" t="str">
        <f t="shared" si="67"/>
        <v/>
      </c>
      <c r="B1434" s="8"/>
      <c r="C1434" s="77" t="str">
        <f>IFERROR(CONCATENATE(VLOOKUP(E1434,تصنيفات!C:D,2,0),"/",VLOOKUP(B1434,تصنيفات!A:B,2,0)),"")</f>
        <v/>
      </c>
      <c r="D1434" s="77"/>
      <c r="E1434" s="44"/>
      <c r="F1434" s="51"/>
      <c r="G1434" s="51">
        <v>0</v>
      </c>
      <c r="H1434" s="15">
        <f t="shared" si="68"/>
        <v>0</v>
      </c>
      <c r="I1434" s="51"/>
      <c r="J1434" s="15" t="str">
        <f t="shared" si="69"/>
        <v/>
      </c>
      <c r="K1434" s="51"/>
      <c r="L1434" s="15" t="str">
        <f>IFERROR(INDEX(تصنيفات!E:E,MATCH($E1434,تصنيفات!$C$1:'تصنيفات'!$C$1500,0)),"")</f>
        <v/>
      </c>
    </row>
    <row r="1435" spans="1:12" x14ac:dyDescent="0.2">
      <c r="A1435" s="15" t="str">
        <f t="shared" si="67"/>
        <v/>
      </c>
      <c r="B1435" s="8"/>
      <c r="C1435" s="77" t="str">
        <f>IFERROR(CONCATENATE(VLOOKUP(E1435,تصنيفات!C:D,2,0),"/",VLOOKUP(B1435,تصنيفات!A:B,2,0)),"")</f>
        <v/>
      </c>
      <c r="D1435" s="77"/>
      <c r="E1435" s="44"/>
      <c r="F1435" s="51"/>
      <c r="G1435" s="51">
        <v>0</v>
      </c>
      <c r="H1435" s="15">
        <f t="shared" si="68"/>
        <v>0</v>
      </c>
      <c r="I1435" s="51"/>
      <c r="J1435" s="15" t="str">
        <f t="shared" si="69"/>
        <v/>
      </c>
      <c r="K1435" s="51"/>
      <c r="L1435" s="15" t="str">
        <f>IFERROR(INDEX(تصنيفات!E:E,MATCH($E1435,تصنيفات!$C$1:'تصنيفات'!$C$1500,0)),"")</f>
        <v/>
      </c>
    </row>
    <row r="1436" spans="1:12" x14ac:dyDescent="0.2">
      <c r="A1436" s="15" t="str">
        <f t="shared" si="67"/>
        <v/>
      </c>
      <c r="B1436" s="8"/>
      <c r="C1436" s="77" t="str">
        <f>IFERROR(CONCATENATE(VLOOKUP(E1436,تصنيفات!C:D,2,0),"/",VLOOKUP(B1436,تصنيفات!A:B,2,0)),"")</f>
        <v/>
      </c>
      <c r="D1436" s="77"/>
      <c r="E1436" s="44"/>
      <c r="F1436" s="51"/>
      <c r="G1436" s="51">
        <v>0</v>
      </c>
      <c r="H1436" s="15">
        <f t="shared" si="68"/>
        <v>0</v>
      </c>
      <c r="I1436" s="51"/>
      <c r="J1436" s="15" t="str">
        <f t="shared" si="69"/>
        <v/>
      </c>
      <c r="K1436" s="51"/>
      <c r="L1436" s="15" t="str">
        <f>IFERROR(INDEX(تصنيفات!E:E,MATCH($E1436,تصنيفات!$C$1:'تصنيفات'!$C$1500,0)),"")</f>
        <v/>
      </c>
    </row>
    <row r="1437" spans="1:12" x14ac:dyDescent="0.2">
      <c r="A1437" s="15" t="str">
        <f t="shared" si="67"/>
        <v/>
      </c>
      <c r="B1437" s="8"/>
      <c r="C1437" s="77" t="str">
        <f>IFERROR(CONCATENATE(VLOOKUP(E1437,تصنيفات!C:D,2,0),"/",VLOOKUP(B1437,تصنيفات!A:B,2,0)),"")</f>
        <v/>
      </c>
      <c r="D1437" s="77"/>
      <c r="E1437" s="44"/>
      <c r="F1437" s="51"/>
      <c r="G1437" s="51">
        <v>0</v>
      </c>
      <c r="H1437" s="15">
        <f t="shared" si="68"/>
        <v>0</v>
      </c>
      <c r="I1437" s="51"/>
      <c r="J1437" s="15" t="str">
        <f t="shared" si="69"/>
        <v/>
      </c>
      <c r="K1437" s="51"/>
      <c r="L1437" s="15" t="str">
        <f>IFERROR(INDEX(تصنيفات!E:E,MATCH($E1437,تصنيفات!$C$1:'تصنيفات'!$C$1500,0)),"")</f>
        <v/>
      </c>
    </row>
    <row r="1438" spans="1:12" x14ac:dyDescent="0.2">
      <c r="A1438" s="15" t="str">
        <f t="shared" si="67"/>
        <v/>
      </c>
      <c r="B1438" s="8"/>
      <c r="C1438" s="77" t="str">
        <f>IFERROR(CONCATENATE(VLOOKUP(E1438,تصنيفات!C:D,2,0),"/",VLOOKUP(B1438,تصنيفات!A:B,2,0)),"")</f>
        <v/>
      </c>
      <c r="D1438" s="77"/>
      <c r="E1438" s="44"/>
      <c r="F1438" s="51"/>
      <c r="G1438" s="51">
        <v>0</v>
      </c>
      <c r="H1438" s="15">
        <f t="shared" si="68"/>
        <v>0</v>
      </c>
      <c r="I1438" s="51"/>
      <c r="J1438" s="15" t="str">
        <f t="shared" si="69"/>
        <v/>
      </c>
      <c r="K1438" s="51"/>
      <c r="L1438" s="15" t="str">
        <f>IFERROR(INDEX(تصنيفات!E:E,MATCH($E1438,تصنيفات!$C$1:'تصنيفات'!$C$1500,0)),"")</f>
        <v/>
      </c>
    </row>
    <row r="1439" spans="1:12" x14ac:dyDescent="0.2">
      <c r="A1439" s="15" t="str">
        <f t="shared" si="67"/>
        <v/>
      </c>
      <c r="B1439" s="8"/>
      <c r="C1439" s="77" t="str">
        <f>IFERROR(CONCATENATE(VLOOKUP(E1439,تصنيفات!C:D,2,0),"/",VLOOKUP(B1439,تصنيفات!A:B,2,0)),"")</f>
        <v/>
      </c>
      <c r="D1439" s="77"/>
      <c r="E1439" s="44"/>
      <c r="F1439" s="51"/>
      <c r="G1439" s="51">
        <v>0</v>
      </c>
      <c r="H1439" s="15">
        <f t="shared" si="68"/>
        <v>0</v>
      </c>
      <c r="I1439" s="51"/>
      <c r="J1439" s="15" t="str">
        <f t="shared" si="69"/>
        <v/>
      </c>
      <c r="K1439" s="51"/>
      <c r="L1439" s="15" t="str">
        <f>IFERROR(INDEX(تصنيفات!E:E,MATCH($E1439,تصنيفات!$C$1:'تصنيفات'!$C$1500,0)),"")</f>
        <v/>
      </c>
    </row>
    <row r="1440" spans="1:12" x14ac:dyDescent="0.2">
      <c r="A1440" s="15" t="str">
        <f t="shared" si="67"/>
        <v/>
      </c>
      <c r="B1440" s="8"/>
      <c r="C1440" s="77" t="str">
        <f>IFERROR(CONCATENATE(VLOOKUP(E1440,تصنيفات!C:D,2,0),"/",VLOOKUP(B1440,تصنيفات!A:B,2,0)),"")</f>
        <v/>
      </c>
      <c r="D1440" s="77"/>
      <c r="E1440" s="44"/>
      <c r="F1440" s="51"/>
      <c r="G1440" s="51">
        <v>0</v>
      </c>
      <c r="H1440" s="15">
        <f t="shared" si="68"/>
        <v>0</v>
      </c>
      <c r="I1440" s="51"/>
      <c r="J1440" s="15" t="str">
        <f t="shared" si="69"/>
        <v/>
      </c>
      <c r="K1440" s="51"/>
      <c r="L1440" s="15" t="str">
        <f>IFERROR(INDEX(تصنيفات!E:E,MATCH($E1440,تصنيفات!$C$1:'تصنيفات'!$C$1500,0)),"")</f>
        <v/>
      </c>
    </row>
    <row r="1441" spans="1:12" x14ac:dyDescent="0.2">
      <c r="A1441" s="15" t="str">
        <f t="shared" si="67"/>
        <v/>
      </c>
      <c r="B1441" s="8"/>
      <c r="C1441" s="77" t="str">
        <f>IFERROR(CONCATENATE(VLOOKUP(E1441,تصنيفات!C:D,2,0),"/",VLOOKUP(B1441,تصنيفات!A:B,2,0)),"")</f>
        <v/>
      </c>
      <c r="D1441" s="77"/>
      <c r="E1441" s="44"/>
      <c r="F1441" s="51"/>
      <c r="G1441" s="51">
        <v>0</v>
      </c>
      <c r="H1441" s="15">
        <f t="shared" si="68"/>
        <v>0</v>
      </c>
      <c r="I1441" s="51"/>
      <c r="J1441" s="15" t="str">
        <f t="shared" si="69"/>
        <v/>
      </c>
      <c r="K1441" s="51"/>
      <c r="L1441" s="15" t="str">
        <f>IFERROR(INDEX(تصنيفات!E:E,MATCH($E1441,تصنيفات!$C$1:'تصنيفات'!$C$1500,0)),"")</f>
        <v/>
      </c>
    </row>
    <row r="1442" spans="1:12" x14ac:dyDescent="0.2">
      <c r="A1442" s="15" t="str">
        <f t="shared" si="67"/>
        <v/>
      </c>
      <c r="B1442" s="8"/>
      <c r="C1442" s="77" t="str">
        <f>IFERROR(CONCATENATE(VLOOKUP(E1442,تصنيفات!C:D,2,0),"/",VLOOKUP(B1442,تصنيفات!A:B,2,0)),"")</f>
        <v/>
      </c>
      <c r="D1442" s="77"/>
      <c r="E1442" s="44"/>
      <c r="F1442" s="51"/>
      <c r="G1442" s="51">
        <v>0</v>
      </c>
      <c r="H1442" s="15">
        <f t="shared" si="68"/>
        <v>0</v>
      </c>
      <c r="I1442" s="51"/>
      <c r="J1442" s="15" t="str">
        <f t="shared" si="69"/>
        <v/>
      </c>
      <c r="K1442" s="51"/>
      <c r="L1442" s="15" t="str">
        <f>IFERROR(INDEX(تصنيفات!E:E,MATCH($E1442,تصنيفات!$C$1:'تصنيفات'!$C$1500,0)),"")</f>
        <v/>
      </c>
    </row>
    <row r="1443" spans="1:12" x14ac:dyDescent="0.2">
      <c r="A1443" s="15" t="str">
        <f t="shared" si="67"/>
        <v/>
      </c>
      <c r="B1443" s="8"/>
      <c r="C1443" s="77" t="str">
        <f>IFERROR(CONCATENATE(VLOOKUP(E1443,تصنيفات!C:D,2,0),"/",VLOOKUP(B1443,تصنيفات!A:B,2,0)),"")</f>
        <v/>
      </c>
      <c r="D1443" s="77"/>
      <c r="E1443" s="44"/>
      <c r="F1443" s="51"/>
      <c r="G1443" s="51">
        <v>0</v>
      </c>
      <c r="H1443" s="15">
        <f t="shared" si="68"/>
        <v>0</v>
      </c>
      <c r="I1443" s="51"/>
      <c r="J1443" s="15" t="str">
        <f t="shared" si="69"/>
        <v/>
      </c>
      <c r="K1443" s="51"/>
      <c r="L1443" s="15" t="str">
        <f>IFERROR(INDEX(تصنيفات!E:E,MATCH($E1443,تصنيفات!$C$1:'تصنيفات'!$C$1500,0)),"")</f>
        <v/>
      </c>
    </row>
    <row r="1444" spans="1:12" x14ac:dyDescent="0.2">
      <c r="A1444" s="15" t="str">
        <f t="shared" si="67"/>
        <v/>
      </c>
      <c r="B1444" s="8"/>
      <c r="C1444" s="77" t="str">
        <f>IFERROR(CONCATENATE(VLOOKUP(E1444,تصنيفات!C:D,2,0),"/",VLOOKUP(B1444,تصنيفات!A:B,2,0)),"")</f>
        <v/>
      </c>
      <c r="D1444" s="77"/>
      <c r="E1444" s="44"/>
      <c r="F1444" s="51"/>
      <c r="G1444" s="51">
        <v>0</v>
      </c>
      <c r="H1444" s="15">
        <f t="shared" si="68"/>
        <v>0</v>
      </c>
      <c r="I1444" s="51"/>
      <c r="J1444" s="15" t="str">
        <f t="shared" si="69"/>
        <v/>
      </c>
      <c r="K1444" s="51"/>
      <c r="L1444" s="15" t="str">
        <f>IFERROR(INDEX(تصنيفات!E:E,MATCH($E1444,تصنيفات!$C$1:'تصنيفات'!$C$1500,0)),"")</f>
        <v/>
      </c>
    </row>
    <row r="1445" spans="1:12" x14ac:dyDescent="0.2">
      <c r="A1445" s="15" t="str">
        <f t="shared" si="67"/>
        <v/>
      </c>
      <c r="B1445" s="8"/>
      <c r="C1445" s="77" t="str">
        <f>IFERROR(CONCATENATE(VLOOKUP(E1445,تصنيفات!C:D,2,0),"/",VLOOKUP(B1445,تصنيفات!A:B,2,0)),"")</f>
        <v/>
      </c>
      <c r="D1445" s="77"/>
      <c r="E1445" s="44"/>
      <c r="F1445" s="51"/>
      <c r="G1445" s="51">
        <v>0</v>
      </c>
      <c r="H1445" s="15">
        <f t="shared" si="68"/>
        <v>0</v>
      </c>
      <c r="I1445" s="51"/>
      <c r="J1445" s="15" t="str">
        <f t="shared" si="69"/>
        <v/>
      </c>
      <c r="K1445" s="51"/>
      <c r="L1445" s="15" t="str">
        <f>IFERROR(INDEX(تصنيفات!E:E,MATCH($E1445,تصنيفات!$C$1:'تصنيفات'!$C$1500,0)),"")</f>
        <v/>
      </c>
    </row>
    <row r="1446" spans="1:12" x14ac:dyDescent="0.2">
      <c r="A1446" s="15" t="str">
        <f t="shared" si="67"/>
        <v/>
      </c>
      <c r="B1446" s="8"/>
      <c r="C1446" s="77" t="str">
        <f>IFERROR(CONCATENATE(VLOOKUP(E1446,تصنيفات!C:D,2,0),"/",VLOOKUP(B1446,تصنيفات!A:B,2,0)),"")</f>
        <v/>
      </c>
      <c r="D1446" s="77"/>
      <c r="E1446" s="44"/>
      <c r="F1446" s="51"/>
      <c r="G1446" s="51">
        <v>0</v>
      </c>
      <c r="H1446" s="15">
        <f t="shared" si="68"/>
        <v>0</v>
      </c>
      <c r="I1446" s="51"/>
      <c r="J1446" s="15" t="str">
        <f t="shared" si="69"/>
        <v/>
      </c>
      <c r="K1446" s="51"/>
      <c r="L1446" s="15" t="str">
        <f>IFERROR(INDEX(تصنيفات!E:E,MATCH($E1446,تصنيفات!$C$1:'تصنيفات'!$C$1500,0)),"")</f>
        <v/>
      </c>
    </row>
    <row r="1447" spans="1:12" x14ac:dyDescent="0.2">
      <c r="A1447" s="15" t="str">
        <f t="shared" si="67"/>
        <v/>
      </c>
      <c r="B1447" s="8"/>
      <c r="C1447" s="77" t="str">
        <f>IFERROR(CONCATENATE(VLOOKUP(E1447,تصنيفات!C:D,2,0),"/",VLOOKUP(B1447,تصنيفات!A:B,2,0)),"")</f>
        <v/>
      </c>
      <c r="D1447" s="77"/>
      <c r="E1447" s="44"/>
      <c r="F1447" s="51"/>
      <c r="G1447" s="51">
        <v>0</v>
      </c>
      <c r="H1447" s="15">
        <f t="shared" si="68"/>
        <v>0</v>
      </c>
      <c r="I1447" s="51"/>
      <c r="J1447" s="15" t="str">
        <f t="shared" si="69"/>
        <v/>
      </c>
      <c r="K1447" s="51"/>
      <c r="L1447" s="15" t="str">
        <f>IFERROR(INDEX(تصنيفات!E:E,MATCH($E1447,تصنيفات!$C$1:'تصنيفات'!$C$1500,0)),"")</f>
        <v/>
      </c>
    </row>
    <row r="1448" spans="1:12" x14ac:dyDescent="0.2">
      <c r="A1448" s="15" t="str">
        <f t="shared" si="67"/>
        <v/>
      </c>
      <c r="B1448" s="8"/>
      <c r="C1448" s="77" t="str">
        <f>IFERROR(CONCATENATE(VLOOKUP(E1448,تصنيفات!C:D,2,0),"/",VLOOKUP(B1448,تصنيفات!A:B,2,0)),"")</f>
        <v/>
      </c>
      <c r="D1448" s="77"/>
      <c r="E1448" s="44"/>
      <c r="F1448" s="51"/>
      <c r="G1448" s="51">
        <v>0</v>
      </c>
      <c r="H1448" s="15">
        <f t="shared" si="68"/>
        <v>0</v>
      </c>
      <c r="I1448" s="51"/>
      <c r="J1448" s="15" t="str">
        <f t="shared" si="69"/>
        <v/>
      </c>
      <c r="K1448" s="51"/>
      <c r="L1448" s="15" t="str">
        <f>IFERROR(INDEX(تصنيفات!E:E,MATCH($E1448,تصنيفات!$C$1:'تصنيفات'!$C$1500,0)),"")</f>
        <v/>
      </c>
    </row>
    <row r="1449" spans="1:12" x14ac:dyDescent="0.2">
      <c r="A1449" s="15" t="str">
        <f t="shared" si="67"/>
        <v/>
      </c>
      <c r="B1449" s="8"/>
      <c r="C1449" s="77" t="str">
        <f>IFERROR(CONCATENATE(VLOOKUP(E1449,تصنيفات!C:D,2,0),"/",VLOOKUP(B1449,تصنيفات!A:B,2,0)),"")</f>
        <v/>
      </c>
      <c r="D1449" s="77"/>
      <c r="E1449" s="44"/>
      <c r="F1449" s="51"/>
      <c r="G1449" s="51">
        <v>0</v>
      </c>
      <c r="H1449" s="15">
        <f t="shared" si="68"/>
        <v>0</v>
      </c>
      <c r="I1449" s="51"/>
      <c r="J1449" s="15" t="str">
        <f t="shared" si="69"/>
        <v/>
      </c>
      <c r="K1449" s="51"/>
      <c r="L1449" s="15" t="str">
        <f>IFERROR(INDEX(تصنيفات!E:E,MATCH($E1449,تصنيفات!$C$1:'تصنيفات'!$C$1500,0)),"")</f>
        <v/>
      </c>
    </row>
    <row r="1450" spans="1:12" x14ac:dyDescent="0.2">
      <c r="A1450" s="15" t="str">
        <f t="shared" si="67"/>
        <v/>
      </c>
      <c r="B1450" s="8"/>
      <c r="C1450" s="77" t="str">
        <f>IFERROR(CONCATENATE(VLOOKUP(E1450,تصنيفات!C:D,2,0),"/",VLOOKUP(B1450,تصنيفات!A:B,2,0)),"")</f>
        <v/>
      </c>
      <c r="D1450" s="77"/>
      <c r="E1450" s="44"/>
      <c r="F1450" s="51"/>
      <c r="G1450" s="51">
        <v>0</v>
      </c>
      <c r="H1450" s="15">
        <f t="shared" si="68"/>
        <v>0</v>
      </c>
      <c r="I1450" s="51"/>
      <c r="J1450" s="15" t="str">
        <f t="shared" si="69"/>
        <v/>
      </c>
      <c r="K1450" s="51"/>
      <c r="L1450" s="15" t="str">
        <f>IFERROR(INDEX(تصنيفات!E:E,MATCH($E1450,تصنيفات!$C$1:'تصنيفات'!$C$1500,0)),"")</f>
        <v/>
      </c>
    </row>
    <row r="1451" spans="1:12" x14ac:dyDescent="0.2">
      <c r="A1451" s="15" t="str">
        <f t="shared" si="67"/>
        <v/>
      </c>
      <c r="B1451" s="8"/>
      <c r="C1451" s="77" t="str">
        <f>IFERROR(CONCATENATE(VLOOKUP(E1451,تصنيفات!C:D,2,0),"/",VLOOKUP(B1451,تصنيفات!A:B,2,0)),"")</f>
        <v/>
      </c>
      <c r="D1451" s="77"/>
      <c r="E1451" s="44"/>
      <c r="F1451" s="51"/>
      <c r="G1451" s="51">
        <v>0</v>
      </c>
      <c r="H1451" s="15">
        <f t="shared" si="68"/>
        <v>0</v>
      </c>
      <c r="I1451" s="51"/>
      <c r="J1451" s="15" t="str">
        <f t="shared" si="69"/>
        <v/>
      </c>
      <c r="K1451" s="51"/>
      <c r="L1451" s="15" t="str">
        <f>IFERROR(INDEX(تصنيفات!E:E,MATCH($E1451,تصنيفات!$C$1:'تصنيفات'!$C$1500,0)),"")</f>
        <v/>
      </c>
    </row>
    <row r="1452" spans="1:12" x14ac:dyDescent="0.2">
      <c r="A1452" s="15" t="str">
        <f t="shared" si="67"/>
        <v/>
      </c>
      <c r="B1452" s="8"/>
      <c r="C1452" s="77" t="str">
        <f>IFERROR(CONCATENATE(VLOOKUP(E1452,تصنيفات!C:D,2,0),"/",VLOOKUP(B1452,تصنيفات!A:B,2,0)),"")</f>
        <v/>
      </c>
      <c r="D1452" s="77"/>
      <c r="E1452" s="44"/>
      <c r="F1452" s="51"/>
      <c r="G1452" s="51">
        <v>0</v>
      </c>
      <c r="H1452" s="15">
        <f t="shared" si="68"/>
        <v>0</v>
      </c>
      <c r="I1452" s="51"/>
      <c r="J1452" s="15" t="str">
        <f t="shared" si="69"/>
        <v/>
      </c>
      <c r="K1452" s="51"/>
      <c r="L1452" s="15" t="str">
        <f>IFERROR(INDEX(تصنيفات!E:E,MATCH($E1452,تصنيفات!$C$1:'تصنيفات'!$C$1500,0)),"")</f>
        <v/>
      </c>
    </row>
    <row r="1453" spans="1:12" x14ac:dyDescent="0.2">
      <c r="A1453" s="15" t="str">
        <f t="shared" si="67"/>
        <v/>
      </c>
      <c r="B1453" s="8"/>
      <c r="C1453" s="77" t="str">
        <f>IFERROR(CONCATENATE(VLOOKUP(E1453,تصنيفات!C:D,2,0),"/",VLOOKUP(B1453,تصنيفات!A:B,2,0)),"")</f>
        <v/>
      </c>
      <c r="D1453" s="77"/>
      <c r="E1453" s="44"/>
      <c r="F1453" s="51"/>
      <c r="G1453" s="51">
        <v>0</v>
      </c>
      <c r="H1453" s="15">
        <f t="shared" si="68"/>
        <v>0</v>
      </c>
      <c r="I1453" s="51"/>
      <c r="J1453" s="15" t="str">
        <f t="shared" si="69"/>
        <v/>
      </c>
      <c r="K1453" s="51"/>
      <c r="L1453" s="15" t="str">
        <f>IFERROR(INDEX(تصنيفات!E:E,MATCH($E1453,تصنيفات!$C$1:'تصنيفات'!$C$1500,0)),"")</f>
        <v/>
      </c>
    </row>
    <row r="1454" spans="1:12" x14ac:dyDescent="0.2">
      <c r="A1454" s="15" t="str">
        <f t="shared" si="67"/>
        <v/>
      </c>
      <c r="B1454" s="8"/>
      <c r="C1454" s="77" t="str">
        <f>IFERROR(CONCATENATE(VLOOKUP(E1454,تصنيفات!C:D,2,0),"/",VLOOKUP(B1454,تصنيفات!A:B,2,0)),"")</f>
        <v/>
      </c>
      <c r="D1454" s="77"/>
      <c r="E1454" s="44"/>
      <c r="F1454" s="51"/>
      <c r="G1454" s="51">
        <v>0</v>
      </c>
      <c r="H1454" s="15">
        <f t="shared" si="68"/>
        <v>0</v>
      </c>
      <c r="I1454" s="51"/>
      <c r="J1454" s="15" t="str">
        <f t="shared" si="69"/>
        <v/>
      </c>
      <c r="K1454" s="51"/>
      <c r="L1454" s="15" t="str">
        <f>IFERROR(INDEX(تصنيفات!E:E,MATCH($E1454,تصنيفات!$C$1:'تصنيفات'!$C$1500,0)),"")</f>
        <v/>
      </c>
    </row>
    <row r="1455" spans="1:12" x14ac:dyDescent="0.2">
      <c r="A1455" s="15" t="str">
        <f t="shared" si="67"/>
        <v/>
      </c>
      <c r="B1455" s="8"/>
      <c r="C1455" s="77" t="str">
        <f>IFERROR(CONCATENATE(VLOOKUP(E1455,تصنيفات!C:D,2,0),"/",VLOOKUP(B1455,تصنيفات!A:B,2,0)),"")</f>
        <v/>
      </c>
      <c r="D1455" s="77"/>
      <c r="E1455" s="44"/>
      <c r="F1455" s="51"/>
      <c r="G1455" s="51">
        <v>0</v>
      </c>
      <c r="H1455" s="15">
        <f t="shared" si="68"/>
        <v>0</v>
      </c>
      <c r="I1455" s="51"/>
      <c r="J1455" s="15" t="str">
        <f t="shared" si="69"/>
        <v/>
      </c>
      <c r="K1455" s="51"/>
      <c r="L1455" s="15" t="str">
        <f>IFERROR(INDEX(تصنيفات!E:E,MATCH($E1455,تصنيفات!$C$1:'تصنيفات'!$C$1500,0)),"")</f>
        <v/>
      </c>
    </row>
    <row r="1456" spans="1:12" x14ac:dyDescent="0.2">
      <c r="A1456" s="15" t="str">
        <f t="shared" si="67"/>
        <v/>
      </c>
      <c r="B1456" s="8"/>
      <c r="C1456" s="77" t="str">
        <f>IFERROR(CONCATENATE(VLOOKUP(E1456,تصنيفات!C:D,2,0),"/",VLOOKUP(B1456,تصنيفات!A:B,2,0)),"")</f>
        <v/>
      </c>
      <c r="D1456" s="77"/>
      <c r="E1456" s="44"/>
      <c r="F1456" s="51"/>
      <c r="G1456" s="51">
        <v>0</v>
      </c>
      <c r="H1456" s="15">
        <f t="shared" si="68"/>
        <v>0</v>
      </c>
      <c r="I1456" s="51"/>
      <c r="J1456" s="15" t="str">
        <f t="shared" si="69"/>
        <v/>
      </c>
      <c r="K1456" s="51"/>
      <c r="L1456" s="15" t="str">
        <f>IFERROR(INDEX(تصنيفات!E:E,MATCH($E1456,تصنيفات!$C$1:'تصنيفات'!$C$1500,0)),"")</f>
        <v/>
      </c>
    </row>
    <row r="1457" spans="1:12" x14ac:dyDescent="0.2">
      <c r="A1457" s="15" t="str">
        <f t="shared" si="67"/>
        <v/>
      </c>
      <c r="B1457" s="8"/>
      <c r="C1457" s="77" t="str">
        <f>IFERROR(CONCATENATE(VLOOKUP(E1457,تصنيفات!C:D,2,0),"/",VLOOKUP(B1457,تصنيفات!A:B,2,0)),"")</f>
        <v/>
      </c>
      <c r="D1457" s="77"/>
      <c r="E1457" s="44"/>
      <c r="F1457" s="51"/>
      <c r="G1457" s="51">
        <v>0</v>
      </c>
      <c r="H1457" s="15">
        <f t="shared" si="68"/>
        <v>0</v>
      </c>
      <c r="I1457" s="51"/>
      <c r="J1457" s="15" t="str">
        <f t="shared" si="69"/>
        <v/>
      </c>
      <c r="K1457" s="51"/>
      <c r="L1457" s="15" t="str">
        <f>IFERROR(INDEX(تصنيفات!E:E,MATCH($E1457,تصنيفات!$C$1:'تصنيفات'!$C$1500,0)),"")</f>
        <v/>
      </c>
    </row>
    <row r="1458" spans="1:12" x14ac:dyDescent="0.2">
      <c r="A1458" s="15" t="str">
        <f t="shared" si="67"/>
        <v/>
      </c>
      <c r="B1458" s="8"/>
      <c r="C1458" s="77" t="str">
        <f>IFERROR(CONCATENATE(VLOOKUP(E1458,تصنيفات!C:D,2,0),"/",VLOOKUP(B1458,تصنيفات!A:B,2,0)),"")</f>
        <v/>
      </c>
      <c r="D1458" s="77"/>
      <c r="E1458" s="44"/>
      <c r="F1458" s="51"/>
      <c r="G1458" s="51">
        <v>0</v>
      </c>
      <c r="H1458" s="15">
        <f t="shared" si="68"/>
        <v>0</v>
      </c>
      <c r="I1458" s="51"/>
      <c r="J1458" s="15" t="str">
        <f t="shared" si="69"/>
        <v/>
      </c>
      <c r="K1458" s="51"/>
      <c r="L1458" s="15" t="str">
        <f>IFERROR(INDEX(تصنيفات!E:E,MATCH($E1458,تصنيفات!$C$1:'تصنيفات'!$C$1500,0)),"")</f>
        <v/>
      </c>
    </row>
    <row r="1459" spans="1:12" x14ac:dyDescent="0.2">
      <c r="A1459" s="15" t="str">
        <f t="shared" si="67"/>
        <v/>
      </c>
      <c r="B1459" s="8"/>
      <c r="C1459" s="77" t="str">
        <f>IFERROR(CONCATENATE(VLOOKUP(E1459,تصنيفات!C:D,2,0),"/",VLOOKUP(B1459,تصنيفات!A:B,2,0)),"")</f>
        <v/>
      </c>
      <c r="D1459" s="77"/>
      <c r="E1459" s="44"/>
      <c r="F1459" s="51"/>
      <c r="G1459" s="51">
        <v>0</v>
      </c>
      <c r="H1459" s="15">
        <f t="shared" si="68"/>
        <v>0</v>
      </c>
      <c r="I1459" s="51"/>
      <c r="J1459" s="15" t="str">
        <f t="shared" si="69"/>
        <v/>
      </c>
      <c r="K1459" s="51"/>
      <c r="L1459" s="15" t="str">
        <f>IFERROR(INDEX(تصنيفات!E:E,MATCH($E1459,تصنيفات!$C$1:'تصنيفات'!$C$1500,0)),"")</f>
        <v/>
      </c>
    </row>
    <row r="1460" spans="1:12" x14ac:dyDescent="0.2">
      <c r="A1460" s="15" t="str">
        <f t="shared" si="67"/>
        <v/>
      </c>
      <c r="B1460" s="8"/>
      <c r="C1460" s="77" t="str">
        <f>IFERROR(CONCATENATE(VLOOKUP(E1460,تصنيفات!C:D,2,0),"/",VLOOKUP(B1460,تصنيفات!A:B,2,0)),"")</f>
        <v/>
      </c>
      <c r="D1460" s="77"/>
      <c r="E1460" s="44"/>
      <c r="F1460" s="51"/>
      <c r="G1460" s="51">
        <v>0</v>
      </c>
      <c r="H1460" s="15">
        <f t="shared" si="68"/>
        <v>0</v>
      </c>
      <c r="I1460" s="51"/>
      <c r="J1460" s="15" t="str">
        <f t="shared" si="69"/>
        <v/>
      </c>
      <c r="K1460" s="51"/>
      <c r="L1460" s="15" t="str">
        <f>IFERROR(INDEX(تصنيفات!E:E,MATCH($E1460,تصنيفات!$C$1:'تصنيفات'!$C$1500,0)),"")</f>
        <v/>
      </c>
    </row>
    <row r="1461" spans="1:12" x14ac:dyDescent="0.2">
      <c r="A1461" s="15" t="str">
        <f t="shared" si="67"/>
        <v/>
      </c>
      <c r="B1461" s="8"/>
      <c r="C1461" s="77" t="str">
        <f>IFERROR(CONCATENATE(VLOOKUP(E1461,تصنيفات!C:D,2,0),"/",VLOOKUP(B1461,تصنيفات!A:B,2,0)),"")</f>
        <v/>
      </c>
      <c r="D1461" s="77"/>
      <c r="E1461" s="44"/>
      <c r="F1461" s="51"/>
      <c r="G1461" s="51">
        <v>0</v>
      </c>
      <c r="H1461" s="15">
        <f t="shared" si="68"/>
        <v>0</v>
      </c>
      <c r="I1461" s="51"/>
      <c r="J1461" s="15" t="str">
        <f t="shared" si="69"/>
        <v/>
      </c>
      <c r="K1461" s="51"/>
      <c r="L1461" s="15" t="str">
        <f>IFERROR(INDEX(تصنيفات!E:E,MATCH($E1461,تصنيفات!$C$1:'تصنيفات'!$C$1500,0)),"")</f>
        <v/>
      </c>
    </row>
    <row r="1462" spans="1:12" x14ac:dyDescent="0.2">
      <c r="A1462" s="15" t="str">
        <f t="shared" si="67"/>
        <v/>
      </c>
      <c r="B1462" s="8"/>
      <c r="C1462" s="77" t="str">
        <f>IFERROR(CONCATENATE(VLOOKUP(E1462,تصنيفات!C:D,2,0),"/",VLOOKUP(B1462,تصنيفات!A:B,2,0)),"")</f>
        <v/>
      </c>
      <c r="D1462" s="77"/>
      <c r="E1462" s="44"/>
      <c r="F1462" s="51"/>
      <c r="G1462" s="51">
        <v>0</v>
      </c>
      <c r="H1462" s="15">
        <f t="shared" si="68"/>
        <v>0</v>
      </c>
      <c r="I1462" s="51"/>
      <c r="J1462" s="15" t="str">
        <f t="shared" si="69"/>
        <v/>
      </c>
      <c r="K1462" s="51"/>
      <c r="L1462" s="15" t="str">
        <f>IFERROR(INDEX(تصنيفات!E:E,MATCH($E1462,تصنيفات!$C$1:'تصنيفات'!$C$1500,0)),"")</f>
        <v/>
      </c>
    </row>
    <row r="1463" spans="1:12" x14ac:dyDescent="0.2">
      <c r="A1463" s="15" t="str">
        <f t="shared" si="67"/>
        <v/>
      </c>
      <c r="B1463" s="8"/>
      <c r="C1463" s="77" t="str">
        <f>IFERROR(CONCATENATE(VLOOKUP(E1463,تصنيفات!C:D,2,0),"/",VLOOKUP(B1463,تصنيفات!A:B,2,0)),"")</f>
        <v/>
      </c>
      <c r="D1463" s="77"/>
      <c r="E1463" s="44"/>
      <c r="F1463" s="51"/>
      <c r="G1463" s="51">
        <v>0</v>
      </c>
      <c r="H1463" s="15">
        <f t="shared" si="68"/>
        <v>0</v>
      </c>
      <c r="I1463" s="51"/>
      <c r="J1463" s="15" t="str">
        <f t="shared" si="69"/>
        <v/>
      </c>
      <c r="K1463" s="51"/>
      <c r="L1463" s="15" t="str">
        <f>IFERROR(INDEX(تصنيفات!E:E,MATCH($E1463,تصنيفات!$C$1:'تصنيفات'!$C$1500,0)),"")</f>
        <v/>
      </c>
    </row>
    <row r="1464" spans="1:12" x14ac:dyDescent="0.2">
      <c r="A1464" s="15" t="str">
        <f t="shared" si="67"/>
        <v/>
      </c>
      <c r="B1464" s="8"/>
      <c r="C1464" s="77" t="str">
        <f>IFERROR(CONCATENATE(VLOOKUP(E1464,تصنيفات!C:D,2,0),"/",VLOOKUP(B1464,تصنيفات!A:B,2,0)),"")</f>
        <v/>
      </c>
      <c r="D1464" s="77"/>
      <c r="E1464" s="44"/>
      <c r="F1464" s="51"/>
      <c r="G1464" s="51">
        <v>0</v>
      </c>
      <c r="H1464" s="15">
        <f t="shared" si="68"/>
        <v>0</v>
      </c>
      <c r="I1464" s="51"/>
      <c r="J1464" s="15" t="str">
        <f t="shared" si="69"/>
        <v/>
      </c>
      <c r="K1464" s="51"/>
      <c r="L1464" s="15" t="str">
        <f>IFERROR(INDEX(تصنيفات!E:E,MATCH($E1464,تصنيفات!$C$1:'تصنيفات'!$C$1500,0)),"")</f>
        <v/>
      </c>
    </row>
    <row r="1465" spans="1:12" x14ac:dyDescent="0.2">
      <c r="A1465" s="15" t="str">
        <f t="shared" si="67"/>
        <v/>
      </c>
      <c r="B1465" s="8"/>
      <c r="C1465" s="77" t="str">
        <f>IFERROR(CONCATENATE(VLOOKUP(E1465,تصنيفات!C:D,2,0),"/",VLOOKUP(B1465,تصنيفات!A:B,2,0)),"")</f>
        <v/>
      </c>
      <c r="D1465" s="77"/>
      <c r="E1465" s="44"/>
      <c r="F1465" s="51"/>
      <c r="G1465" s="51">
        <v>0</v>
      </c>
      <c r="H1465" s="15">
        <f t="shared" si="68"/>
        <v>0</v>
      </c>
      <c r="I1465" s="51"/>
      <c r="J1465" s="15" t="str">
        <f t="shared" si="69"/>
        <v/>
      </c>
      <c r="K1465" s="51"/>
      <c r="L1465" s="15" t="str">
        <f>IFERROR(INDEX(تصنيفات!E:E,MATCH($E1465,تصنيفات!$C$1:'تصنيفات'!$C$1500,0)),"")</f>
        <v/>
      </c>
    </row>
    <row r="1466" spans="1:12" x14ac:dyDescent="0.2">
      <c r="A1466" s="15" t="str">
        <f t="shared" si="67"/>
        <v/>
      </c>
      <c r="B1466" s="8"/>
      <c r="C1466" s="77" t="str">
        <f>IFERROR(CONCATENATE(VLOOKUP(E1466,تصنيفات!C:D,2,0),"/",VLOOKUP(B1466,تصنيفات!A:B,2,0)),"")</f>
        <v/>
      </c>
      <c r="D1466" s="77"/>
      <c r="E1466" s="44"/>
      <c r="F1466" s="51"/>
      <c r="G1466" s="51">
        <v>0</v>
      </c>
      <c r="H1466" s="15">
        <f t="shared" si="68"/>
        <v>0</v>
      </c>
      <c r="I1466" s="51"/>
      <c r="J1466" s="15" t="str">
        <f t="shared" si="69"/>
        <v/>
      </c>
      <c r="K1466" s="51"/>
      <c r="L1466" s="15" t="str">
        <f>IFERROR(INDEX(تصنيفات!E:E,MATCH($E1466,تصنيفات!$C$1:'تصنيفات'!$C$1500,0)),"")</f>
        <v/>
      </c>
    </row>
    <row r="1467" spans="1:12" x14ac:dyDescent="0.2">
      <c r="A1467" s="15" t="str">
        <f t="shared" si="67"/>
        <v/>
      </c>
      <c r="B1467" s="8"/>
      <c r="C1467" s="77" t="str">
        <f>IFERROR(CONCATENATE(VLOOKUP(E1467,تصنيفات!C:D,2,0),"/",VLOOKUP(B1467,تصنيفات!A:B,2,0)),"")</f>
        <v/>
      </c>
      <c r="D1467" s="77"/>
      <c r="E1467" s="44"/>
      <c r="F1467" s="51"/>
      <c r="G1467" s="51">
        <v>0</v>
      </c>
      <c r="H1467" s="15">
        <f t="shared" si="68"/>
        <v>0</v>
      </c>
      <c r="I1467" s="51"/>
      <c r="J1467" s="15" t="str">
        <f t="shared" si="69"/>
        <v/>
      </c>
      <c r="K1467" s="51"/>
      <c r="L1467" s="15" t="str">
        <f>IFERROR(INDEX(تصنيفات!E:E,MATCH($E1467,تصنيفات!$C$1:'تصنيفات'!$C$1500,0)),"")</f>
        <v/>
      </c>
    </row>
    <row r="1468" spans="1:12" x14ac:dyDescent="0.2">
      <c r="A1468" s="15" t="str">
        <f t="shared" si="67"/>
        <v/>
      </c>
      <c r="B1468" s="8"/>
      <c r="C1468" s="77" t="str">
        <f>IFERROR(CONCATENATE(VLOOKUP(E1468,تصنيفات!C:D,2,0),"/",VLOOKUP(B1468,تصنيفات!A:B,2,0)),"")</f>
        <v/>
      </c>
      <c r="D1468" s="77"/>
      <c r="E1468" s="44"/>
      <c r="F1468" s="51"/>
      <c r="G1468" s="51">
        <v>0</v>
      </c>
      <c r="H1468" s="15">
        <f t="shared" si="68"/>
        <v>0</v>
      </c>
      <c r="I1468" s="51"/>
      <c r="J1468" s="15" t="str">
        <f t="shared" si="69"/>
        <v/>
      </c>
      <c r="K1468" s="51"/>
      <c r="L1468" s="15" t="str">
        <f>IFERROR(INDEX(تصنيفات!E:E,MATCH($E1468,تصنيفات!$C$1:'تصنيفات'!$C$1500,0)),"")</f>
        <v/>
      </c>
    </row>
    <row r="1469" spans="1:12" x14ac:dyDescent="0.2">
      <c r="A1469" s="15" t="str">
        <f t="shared" si="67"/>
        <v/>
      </c>
      <c r="B1469" s="8"/>
      <c r="C1469" s="77" t="str">
        <f>IFERROR(CONCATENATE(VLOOKUP(E1469,تصنيفات!C:D,2,0),"/",VLOOKUP(B1469,تصنيفات!A:B,2,0)),"")</f>
        <v/>
      </c>
      <c r="D1469" s="77"/>
      <c r="E1469" s="44"/>
      <c r="F1469" s="51"/>
      <c r="G1469" s="51">
        <v>0</v>
      </c>
      <c r="H1469" s="15">
        <f t="shared" si="68"/>
        <v>0</v>
      </c>
      <c r="I1469" s="51"/>
      <c r="J1469" s="15" t="str">
        <f t="shared" si="69"/>
        <v/>
      </c>
      <c r="K1469" s="51"/>
      <c r="L1469" s="15" t="str">
        <f>IFERROR(INDEX(تصنيفات!E:E,MATCH($E1469,تصنيفات!$C$1:'تصنيفات'!$C$1500,0)),"")</f>
        <v/>
      </c>
    </row>
    <row r="1470" spans="1:12" x14ac:dyDescent="0.2">
      <c r="A1470" s="15" t="str">
        <f t="shared" si="67"/>
        <v/>
      </c>
      <c r="B1470" s="8"/>
      <c r="C1470" s="77" t="str">
        <f>IFERROR(CONCATENATE(VLOOKUP(E1470,تصنيفات!C:D,2,0),"/",VLOOKUP(B1470,تصنيفات!A:B,2,0)),"")</f>
        <v/>
      </c>
      <c r="D1470" s="77"/>
      <c r="E1470" s="44"/>
      <c r="F1470" s="51"/>
      <c r="G1470" s="51">
        <v>0</v>
      </c>
      <c r="H1470" s="15">
        <f t="shared" si="68"/>
        <v>0</v>
      </c>
      <c r="I1470" s="51"/>
      <c r="J1470" s="15" t="str">
        <f t="shared" si="69"/>
        <v/>
      </c>
      <c r="K1470" s="51"/>
      <c r="L1470" s="15" t="str">
        <f>IFERROR(INDEX(تصنيفات!E:E,MATCH($E1470,تصنيفات!$C$1:'تصنيفات'!$C$1500,0)),"")</f>
        <v/>
      </c>
    </row>
    <row r="1471" spans="1:12" x14ac:dyDescent="0.2">
      <c r="A1471" s="15" t="str">
        <f t="shared" si="67"/>
        <v/>
      </c>
      <c r="B1471" s="8"/>
      <c r="C1471" s="77" t="str">
        <f>IFERROR(CONCATENATE(VLOOKUP(E1471,تصنيفات!C:D,2,0),"/",VLOOKUP(B1471,تصنيفات!A:B,2,0)),"")</f>
        <v/>
      </c>
      <c r="D1471" s="77"/>
      <c r="E1471" s="44"/>
      <c r="F1471" s="51"/>
      <c r="G1471" s="51">
        <v>0</v>
      </c>
      <c r="H1471" s="15">
        <f t="shared" si="68"/>
        <v>0</v>
      </c>
      <c r="I1471" s="51"/>
      <c r="J1471" s="15" t="str">
        <f t="shared" si="69"/>
        <v/>
      </c>
      <c r="K1471" s="51"/>
      <c r="L1471" s="15" t="str">
        <f>IFERROR(INDEX(تصنيفات!E:E,MATCH($E1471,تصنيفات!$C$1:'تصنيفات'!$C$1500,0)),"")</f>
        <v/>
      </c>
    </row>
    <row r="1472" spans="1:12" x14ac:dyDescent="0.2">
      <c r="A1472" s="15" t="str">
        <f t="shared" si="67"/>
        <v/>
      </c>
      <c r="B1472" s="8"/>
      <c r="C1472" s="77" t="str">
        <f>IFERROR(CONCATENATE(VLOOKUP(E1472,تصنيفات!C:D,2,0),"/",VLOOKUP(B1472,تصنيفات!A:B,2,0)),"")</f>
        <v/>
      </c>
      <c r="D1472" s="77"/>
      <c r="E1472" s="44"/>
      <c r="F1472" s="51"/>
      <c r="G1472" s="51">
        <v>0</v>
      </c>
      <c r="H1472" s="15">
        <f t="shared" si="68"/>
        <v>0</v>
      </c>
      <c r="I1472" s="51"/>
      <c r="J1472" s="15" t="str">
        <f t="shared" si="69"/>
        <v/>
      </c>
      <c r="K1472" s="51"/>
      <c r="L1472" s="15" t="str">
        <f>IFERROR(INDEX(تصنيفات!E:E,MATCH($E1472,تصنيفات!$C$1:'تصنيفات'!$C$1500,0)),"")</f>
        <v/>
      </c>
    </row>
    <row r="1473" spans="1:12" x14ac:dyDescent="0.2">
      <c r="A1473" s="15" t="str">
        <f t="shared" si="67"/>
        <v/>
      </c>
      <c r="B1473" s="8"/>
      <c r="C1473" s="77" t="str">
        <f>IFERROR(CONCATENATE(VLOOKUP(E1473,تصنيفات!C:D,2,0),"/",VLOOKUP(B1473,تصنيفات!A:B,2,0)),"")</f>
        <v/>
      </c>
      <c r="D1473" s="77"/>
      <c r="E1473" s="44"/>
      <c r="F1473" s="51"/>
      <c r="G1473" s="51">
        <v>0</v>
      </c>
      <c r="H1473" s="15">
        <f t="shared" si="68"/>
        <v>0</v>
      </c>
      <c r="I1473" s="51"/>
      <c r="J1473" s="15" t="str">
        <f t="shared" si="69"/>
        <v/>
      </c>
      <c r="K1473" s="51"/>
      <c r="L1473" s="15" t="str">
        <f>IFERROR(INDEX(تصنيفات!E:E,MATCH($E1473,تصنيفات!$C$1:'تصنيفات'!$C$1500,0)),"")</f>
        <v/>
      </c>
    </row>
    <row r="1474" spans="1:12" x14ac:dyDescent="0.2">
      <c r="A1474" s="15" t="str">
        <f t="shared" si="67"/>
        <v/>
      </c>
      <c r="B1474" s="8"/>
      <c r="C1474" s="77" t="str">
        <f>IFERROR(CONCATENATE(VLOOKUP(E1474,تصنيفات!C:D,2,0),"/",VLOOKUP(B1474,تصنيفات!A:B,2,0)),"")</f>
        <v/>
      </c>
      <c r="D1474" s="77"/>
      <c r="E1474" s="44"/>
      <c r="F1474" s="51"/>
      <c r="G1474" s="51">
        <v>0</v>
      </c>
      <c r="H1474" s="15">
        <f t="shared" si="68"/>
        <v>0</v>
      </c>
      <c r="I1474" s="51"/>
      <c r="J1474" s="15" t="str">
        <f t="shared" si="69"/>
        <v/>
      </c>
      <c r="K1474" s="51"/>
      <c r="L1474" s="15" t="str">
        <f>IFERROR(INDEX(تصنيفات!E:E,MATCH($E1474,تصنيفات!$C$1:'تصنيفات'!$C$1500,0)),"")</f>
        <v/>
      </c>
    </row>
    <row r="1475" spans="1:12" x14ac:dyDescent="0.2">
      <c r="A1475" s="15" t="str">
        <f t="shared" ref="A1475:A1496" si="70">IF(B1475="","",ROW()-1)</f>
        <v/>
      </c>
      <c r="B1475" s="8"/>
      <c r="C1475" s="77" t="str">
        <f>IFERROR(CONCATENATE(VLOOKUP(E1475,تصنيفات!C:D,2,0),"/",VLOOKUP(B1475,تصنيفات!A:B,2,0)),"")</f>
        <v/>
      </c>
      <c r="D1475" s="77"/>
      <c r="E1475" s="44"/>
      <c r="F1475" s="51"/>
      <c r="G1475" s="51">
        <v>0</v>
      </c>
      <c r="H1475" s="15">
        <f t="shared" si="68"/>
        <v>0</v>
      </c>
      <c r="I1475" s="51"/>
      <c r="J1475" s="15" t="str">
        <f t="shared" si="69"/>
        <v/>
      </c>
      <c r="K1475" s="51"/>
      <c r="L1475" s="15" t="str">
        <f>IFERROR(INDEX(تصنيفات!E:E,MATCH($E1475,تصنيفات!$C$1:'تصنيفات'!$C$1500,0)),"")</f>
        <v/>
      </c>
    </row>
    <row r="1476" spans="1:12" x14ac:dyDescent="0.2">
      <c r="A1476" s="15" t="str">
        <f t="shared" si="70"/>
        <v/>
      </c>
      <c r="B1476" s="8"/>
      <c r="C1476" s="77" t="str">
        <f>IFERROR(CONCATENATE(VLOOKUP(E1476,تصنيفات!C:D,2,0),"/",VLOOKUP(B1476,تصنيفات!A:B,2,0)),"")</f>
        <v/>
      </c>
      <c r="D1476" s="77"/>
      <c r="E1476" s="44"/>
      <c r="F1476" s="51"/>
      <c r="G1476" s="51">
        <v>0</v>
      </c>
      <c r="H1476" s="15">
        <f t="shared" ref="H1476:H1496" si="71">IFERROR(F1476-G1476,"")</f>
        <v>0</v>
      </c>
      <c r="I1476" s="51"/>
      <c r="J1476" s="15" t="str">
        <f t="shared" si="69"/>
        <v/>
      </c>
      <c r="K1476" s="51"/>
      <c r="L1476" s="15" t="str">
        <f>IFERROR(INDEX(تصنيفات!E:E,MATCH($E1476,تصنيفات!$C$1:'تصنيفات'!$C$1500,0)),"")</f>
        <v/>
      </c>
    </row>
    <row r="1477" spans="1:12" x14ac:dyDescent="0.2">
      <c r="A1477" s="15" t="str">
        <f t="shared" si="70"/>
        <v/>
      </c>
      <c r="B1477" s="8"/>
      <c r="C1477" s="77" t="str">
        <f>IFERROR(CONCATENATE(VLOOKUP(E1477,تصنيفات!C:D,2,0),"/",VLOOKUP(B1477,تصنيفات!A:B,2,0)),"")</f>
        <v/>
      </c>
      <c r="D1477" s="77"/>
      <c r="E1477" s="44"/>
      <c r="F1477" s="51"/>
      <c r="G1477" s="51">
        <v>0</v>
      </c>
      <c r="H1477" s="15">
        <f t="shared" si="71"/>
        <v>0</v>
      </c>
      <c r="I1477" s="51"/>
      <c r="J1477" s="15" t="str">
        <f t="shared" si="69"/>
        <v/>
      </c>
      <c r="K1477" s="51"/>
      <c r="L1477" s="15" t="str">
        <f>IFERROR(INDEX(تصنيفات!E:E,MATCH($E1477,تصنيفات!$C$1:'تصنيفات'!$C$1500,0)),"")</f>
        <v/>
      </c>
    </row>
    <row r="1478" spans="1:12" x14ac:dyDescent="0.2">
      <c r="A1478" s="15" t="str">
        <f t="shared" si="70"/>
        <v/>
      </c>
      <c r="B1478" s="8"/>
      <c r="C1478" s="77" t="str">
        <f>IFERROR(CONCATENATE(VLOOKUP(E1478,تصنيفات!C:D,2,0),"/",VLOOKUP(B1478,تصنيفات!A:B,2,0)),"")</f>
        <v/>
      </c>
      <c r="D1478" s="77"/>
      <c r="E1478" s="44"/>
      <c r="F1478" s="51"/>
      <c r="G1478" s="51">
        <v>0</v>
      </c>
      <c r="H1478" s="15">
        <f t="shared" si="71"/>
        <v>0</v>
      </c>
      <c r="I1478" s="51"/>
      <c r="J1478" s="15" t="str">
        <f t="shared" si="69"/>
        <v/>
      </c>
      <c r="K1478" s="51"/>
      <c r="L1478" s="15" t="str">
        <f>IFERROR(INDEX(تصنيفات!E:E,MATCH($E1478,تصنيفات!$C$1:'تصنيفات'!$C$1500,0)),"")</f>
        <v/>
      </c>
    </row>
    <row r="1479" spans="1:12" x14ac:dyDescent="0.2">
      <c r="A1479" s="15" t="str">
        <f t="shared" si="70"/>
        <v/>
      </c>
      <c r="B1479" s="8"/>
      <c r="C1479" s="77" t="str">
        <f>IFERROR(CONCATENATE(VLOOKUP(E1479,تصنيفات!C:D,2,0),"/",VLOOKUP(B1479,تصنيفات!A:B,2,0)),"")</f>
        <v/>
      </c>
      <c r="D1479" s="77"/>
      <c r="E1479" s="44"/>
      <c r="F1479" s="51"/>
      <c r="G1479" s="51">
        <v>0</v>
      </c>
      <c r="H1479" s="15">
        <f t="shared" si="71"/>
        <v>0</v>
      </c>
      <c r="I1479" s="51"/>
      <c r="J1479" s="15" t="str">
        <f t="shared" si="69"/>
        <v/>
      </c>
      <c r="K1479" s="51"/>
      <c r="L1479" s="15" t="str">
        <f>IFERROR(INDEX(تصنيفات!E:E,MATCH($E1479,تصنيفات!$C$1:'تصنيفات'!$C$1500,0)),"")</f>
        <v/>
      </c>
    </row>
    <row r="1480" spans="1:12" x14ac:dyDescent="0.2">
      <c r="A1480" s="15" t="str">
        <f t="shared" si="70"/>
        <v/>
      </c>
      <c r="B1480" s="8"/>
      <c r="C1480" s="77" t="str">
        <f>IFERROR(CONCATENATE(VLOOKUP(E1480,تصنيفات!C:D,2,0),"/",VLOOKUP(B1480,تصنيفات!A:B,2,0)),"")</f>
        <v/>
      </c>
      <c r="D1480" s="77"/>
      <c r="E1480" s="44"/>
      <c r="F1480" s="51"/>
      <c r="G1480" s="51">
        <v>0</v>
      </c>
      <c r="H1480" s="15">
        <f t="shared" si="71"/>
        <v>0</v>
      </c>
      <c r="I1480" s="51"/>
      <c r="J1480" s="15" t="str">
        <f t="shared" si="69"/>
        <v/>
      </c>
      <c r="K1480" s="51"/>
      <c r="L1480" s="15" t="str">
        <f>IFERROR(INDEX(تصنيفات!E:E,MATCH($E1480,تصنيفات!$C$1:'تصنيفات'!$C$1500,0)),"")</f>
        <v/>
      </c>
    </row>
    <row r="1481" spans="1:12" x14ac:dyDescent="0.2">
      <c r="A1481" s="15" t="str">
        <f t="shared" si="70"/>
        <v/>
      </c>
      <c r="B1481" s="8"/>
      <c r="C1481" s="77" t="str">
        <f>IFERROR(CONCATENATE(VLOOKUP(E1481,تصنيفات!C:D,2,0),"/",VLOOKUP(B1481,تصنيفات!A:B,2,0)),"")</f>
        <v/>
      </c>
      <c r="D1481" s="77"/>
      <c r="E1481" s="44"/>
      <c r="F1481" s="51"/>
      <c r="G1481" s="51">
        <v>0</v>
      </c>
      <c r="H1481" s="15">
        <f t="shared" si="71"/>
        <v>0</v>
      </c>
      <c r="I1481" s="51"/>
      <c r="J1481" s="15" t="str">
        <f t="shared" si="69"/>
        <v/>
      </c>
      <c r="K1481" s="51"/>
      <c r="L1481" s="15" t="str">
        <f>IFERROR(INDEX(تصنيفات!E:E,MATCH($E1481,تصنيفات!$C$1:'تصنيفات'!$C$1500,0)),"")</f>
        <v/>
      </c>
    </row>
    <row r="1482" spans="1:12" x14ac:dyDescent="0.2">
      <c r="A1482" s="15" t="str">
        <f t="shared" si="70"/>
        <v/>
      </c>
      <c r="B1482" s="8"/>
      <c r="C1482" s="77" t="str">
        <f>IFERROR(CONCATENATE(VLOOKUP(E1482,تصنيفات!C:D,2,0),"/",VLOOKUP(B1482,تصنيفات!A:B,2,0)),"")</f>
        <v/>
      </c>
      <c r="D1482" s="77"/>
      <c r="E1482" s="44"/>
      <c r="F1482" s="51"/>
      <c r="G1482" s="51">
        <v>0</v>
      </c>
      <c r="H1482" s="15">
        <f t="shared" si="71"/>
        <v>0</v>
      </c>
      <c r="I1482" s="51"/>
      <c r="J1482" s="15" t="str">
        <f t="shared" si="69"/>
        <v/>
      </c>
      <c r="K1482" s="51"/>
      <c r="L1482" s="15" t="str">
        <f>IFERROR(INDEX(تصنيفات!E:E,MATCH($E1482,تصنيفات!$C$1:'تصنيفات'!$C$1500,0)),"")</f>
        <v/>
      </c>
    </row>
    <row r="1483" spans="1:12" x14ac:dyDescent="0.2">
      <c r="A1483" s="15" t="str">
        <f t="shared" si="70"/>
        <v/>
      </c>
      <c r="B1483" s="8"/>
      <c r="C1483" s="77" t="str">
        <f>IFERROR(CONCATENATE(VLOOKUP(E1483,تصنيفات!C:D,2,0),"/",VLOOKUP(B1483,تصنيفات!A:B,2,0)),"")</f>
        <v/>
      </c>
      <c r="D1483" s="77"/>
      <c r="E1483" s="44"/>
      <c r="F1483" s="51"/>
      <c r="G1483" s="51">
        <v>0</v>
      </c>
      <c r="H1483" s="15">
        <f t="shared" si="71"/>
        <v>0</v>
      </c>
      <c r="I1483" s="51"/>
      <c r="J1483" s="15" t="str">
        <f t="shared" ref="J1483:J1496" si="72">IFERROR(I1483/F1483,"")</f>
        <v/>
      </c>
      <c r="K1483" s="51"/>
      <c r="L1483" s="15" t="str">
        <f>IFERROR(INDEX(تصنيفات!E:E,MATCH($E1483,تصنيفات!$C$1:'تصنيفات'!$C$1500,0)),"")</f>
        <v/>
      </c>
    </row>
    <row r="1484" spans="1:12" x14ac:dyDescent="0.2">
      <c r="A1484" s="15" t="str">
        <f t="shared" si="70"/>
        <v/>
      </c>
      <c r="B1484" s="8"/>
      <c r="C1484" s="77" t="str">
        <f>IFERROR(CONCATENATE(VLOOKUP(E1484,تصنيفات!C:D,2,0),"/",VLOOKUP(B1484,تصنيفات!A:B,2,0)),"")</f>
        <v/>
      </c>
      <c r="D1484" s="77"/>
      <c r="E1484" s="44"/>
      <c r="F1484" s="51"/>
      <c r="G1484" s="51">
        <v>0</v>
      </c>
      <c r="H1484" s="15">
        <f t="shared" si="71"/>
        <v>0</v>
      </c>
      <c r="I1484" s="51"/>
      <c r="J1484" s="15" t="str">
        <f t="shared" si="72"/>
        <v/>
      </c>
      <c r="K1484" s="51"/>
      <c r="L1484" s="15" t="str">
        <f>IFERROR(INDEX(تصنيفات!E:E,MATCH($E1484,تصنيفات!$C$1:'تصنيفات'!$C$1500,0)),"")</f>
        <v/>
      </c>
    </row>
    <row r="1485" spans="1:12" x14ac:dyDescent="0.2">
      <c r="A1485" s="15" t="str">
        <f t="shared" si="70"/>
        <v/>
      </c>
      <c r="B1485" s="8"/>
      <c r="C1485" s="77" t="str">
        <f>IFERROR(CONCATENATE(VLOOKUP(E1485,تصنيفات!C:D,2,0),"/",VLOOKUP(B1485,تصنيفات!A:B,2,0)),"")</f>
        <v/>
      </c>
      <c r="D1485" s="77"/>
      <c r="E1485" s="44"/>
      <c r="F1485" s="51"/>
      <c r="G1485" s="51">
        <v>0</v>
      </c>
      <c r="H1485" s="15">
        <f t="shared" si="71"/>
        <v>0</v>
      </c>
      <c r="I1485" s="51"/>
      <c r="J1485" s="15" t="str">
        <f t="shared" si="72"/>
        <v/>
      </c>
      <c r="K1485" s="51"/>
      <c r="L1485" s="15" t="str">
        <f>IFERROR(INDEX(تصنيفات!E:E,MATCH($E1485,تصنيفات!$C$1:'تصنيفات'!$C$1500,0)),"")</f>
        <v/>
      </c>
    </row>
    <row r="1486" spans="1:12" x14ac:dyDescent="0.2">
      <c r="A1486" s="15" t="str">
        <f t="shared" si="70"/>
        <v/>
      </c>
      <c r="B1486" s="8"/>
      <c r="C1486" s="77" t="str">
        <f>IFERROR(CONCATENATE(VLOOKUP(E1486,تصنيفات!C:D,2,0),"/",VLOOKUP(B1486,تصنيفات!A:B,2,0)),"")</f>
        <v/>
      </c>
      <c r="D1486" s="77"/>
      <c r="E1486" s="44"/>
      <c r="F1486" s="51"/>
      <c r="G1486" s="51">
        <v>0</v>
      </c>
      <c r="H1486" s="15">
        <f t="shared" si="71"/>
        <v>0</v>
      </c>
      <c r="I1486" s="51"/>
      <c r="J1486" s="15" t="str">
        <f t="shared" si="72"/>
        <v/>
      </c>
      <c r="K1486" s="51"/>
      <c r="L1486" s="15" t="str">
        <f>IFERROR(INDEX(تصنيفات!E:E,MATCH($E1486,تصنيفات!$C$1:'تصنيفات'!$C$1500,0)),"")</f>
        <v/>
      </c>
    </row>
    <row r="1487" spans="1:12" x14ac:dyDescent="0.2">
      <c r="A1487" s="15" t="str">
        <f t="shared" si="70"/>
        <v/>
      </c>
      <c r="B1487" s="8"/>
      <c r="C1487" s="77" t="str">
        <f>IFERROR(CONCATENATE(VLOOKUP(E1487,تصنيفات!C:D,2,0),"/",VLOOKUP(B1487,تصنيفات!A:B,2,0)),"")</f>
        <v/>
      </c>
      <c r="D1487" s="77"/>
      <c r="E1487" s="44"/>
      <c r="F1487" s="51"/>
      <c r="G1487" s="51">
        <v>0</v>
      </c>
      <c r="H1487" s="15">
        <f t="shared" si="71"/>
        <v>0</v>
      </c>
      <c r="I1487" s="51"/>
      <c r="J1487" s="15" t="str">
        <f t="shared" si="72"/>
        <v/>
      </c>
      <c r="K1487" s="51"/>
      <c r="L1487" s="15" t="str">
        <f>IFERROR(INDEX(تصنيفات!E:E,MATCH($E1487,تصنيفات!$C$1:'تصنيفات'!$C$1500,0)),"")</f>
        <v/>
      </c>
    </row>
    <row r="1488" spans="1:12" x14ac:dyDescent="0.2">
      <c r="A1488" s="15" t="str">
        <f t="shared" si="70"/>
        <v/>
      </c>
      <c r="B1488" s="8"/>
      <c r="C1488" s="77" t="str">
        <f>IFERROR(CONCATENATE(VLOOKUP(E1488,تصنيفات!C:D,2,0),"/",VLOOKUP(B1488,تصنيفات!A:B,2,0)),"")</f>
        <v/>
      </c>
      <c r="D1488" s="77"/>
      <c r="E1488" s="44"/>
      <c r="F1488" s="51"/>
      <c r="G1488" s="51">
        <v>0</v>
      </c>
      <c r="H1488" s="15">
        <f t="shared" si="71"/>
        <v>0</v>
      </c>
      <c r="I1488" s="51"/>
      <c r="J1488" s="15" t="str">
        <f t="shared" si="72"/>
        <v/>
      </c>
      <c r="K1488" s="51"/>
      <c r="L1488" s="15" t="str">
        <f>IFERROR(INDEX(تصنيفات!E:E,MATCH($E1488,تصنيفات!$C$1:'تصنيفات'!$C$1500,0)),"")</f>
        <v/>
      </c>
    </row>
    <row r="1489" spans="1:12" x14ac:dyDescent="0.2">
      <c r="A1489" s="15" t="str">
        <f t="shared" si="70"/>
        <v/>
      </c>
      <c r="B1489" s="8"/>
      <c r="C1489" s="77" t="str">
        <f>IFERROR(CONCATENATE(VLOOKUP(E1489,تصنيفات!C:D,2,0),"/",VLOOKUP(B1489,تصنيفات!A:B,2,0)),"")</f>
        <v/>
      </c>
      <c r="D1489" s="77"/>
      <c r="E1489" s="44"/>
      <c r="F1489" s="51"/>
      <c r="G1489" s="51">
        <v>0</v>
      </c>
      <c r="H1489" s="15">
        <f t="shared" si="71"/>
        <v>0</v>
      </c>
      <c r="I1489" s="51"/>
      <c r="J1489" s="15" t="str">
        <f t="shared" si="72"/>
        <v/>
      </c>
      <c r="K1489" s="51"/>
      <c r="L1489" s="15" t="str">
        <f>IFERROR(INDEX(تصنيفات!E:E,MATCH($E1489,تصنيفات!$C$1:'تصنيفات'!$C$1500,0)),"")</f>
        <v/>
      </c>
    </row>
    <row r="1490" spans="1:12" x14ac:dyDescent="0.2">
      <c r="A1490" s="15" t="str">
        <f t="shared" si="70"/>
        <v/>
      </c>
      <c r="B1490" s="8"/>
      <c r="C1490" s="77" t="str">
        <f>IFERROR(CONCATENATE(VLOOKUP(E1490,تصنيفات!C:D,2,0),"/",VLOOKUP(B1490,تصنيفات!A:B,2,0)),"")</f>
        <v/>
      </c>
      <c r="D1490" s="77"/>
      <c r="E1490" s="44"/>
      <c r="F1490" s="51"/>
      <c r="G1490" s="51">
        <v>0</v>
      </c>
      <c r="H1490" s="15">
        <f t="shared" si="71"/>
        <v>0</v>
      </c>
      <c r="I1490" s="51"/>
      <c r="J1490" s="15" t="str">
        <f t="shared" si="72"/>
        <v/>
      </c>
      <c r="K1490" s="51"/>
      <c r="L1490" s="15" t="str">
        <f>IFERROR(INDEX(تصنيفات!E:E,MATCH($E1490,تصنيفات!$C$1:'تصنيفات'!$C$1500,0)),"")</f>
        <v/>
      </c>
    </row>
    <row r="1491" spans="1:12" x14ac:dyDescent="0.2">
      <c r="A1491" s="15" t="str">
        <f t="shared" si="70"/>
        <v/>
      </c>
      <c r="B1491" s="8"/>
      <c r="C1491" s="77" t="str">
        <f>IFERROR(CONCATENATE(VLOOKUP(E1491,تصنيفات!C:D,2,0),"/",VLOOKUP(B1491,تصنيفات!A:B,2,0)),"")</f>
        <v/>
      </c>
      <c r="D1491" s="77"/>
      <c r="E1491" s="44"/>
      <c r="F1491" s="51"/>
      <c r="G1491" s="51">
        <v>0</v>
      </c>
      <c r="H1491" s="15">
        <f t="shared" si="71"/>
        <v>0</v>
      </c>
      <c r="I1491" s="51"/>
      <c r="J1491" s="15" t="str">
        <f t="shared" si="72"/>
        <v/>
      </c>
      <c r="K1491" s="51"/>
      <c r="L1491" s="15" t="str">
        <f>IFERROR(INDEX(تصنيفات!E:E,MATCH($E1491,تصنيفات!$C$1:'تصنيفات'!$C$1500,0)),"")</f>
        <v/>
      </c>
    </row>
    <row r="1492" spans="1:12" x14ac:dyDescent="0.2">
      <c r="A1492" s="15" t="str">
        <f t="shared" si="70"/>
        <v/>
      </c>
      <c r="B1492" s="8"/>
      <c r="C1492" s="77" t="str">
        <f>IFERROR(CONCATENATE(VLOOKUP(E1492,تصنيفات!C:D,2,0),"/",VLOOKUP(B1492,تصنيفات!A:B,2,0)),"")</f>
        <v/>
      </c>
      <c r="D1492" s="77"/>
      <c r="E1492" s="44"/>
      <c r="F1492" s="51"/>
      <c r="G1492" s="51">
        <v>0</v>
      </c>
      <c r="H1492" s="15">
        <f t="shared" si="71"/>
        <v>0</v>
      </c>
      <c r="I1492" s="51"/>
      <c r="J1492" s="15" t="str">
        <f t="shared" si="72"/>
        <v/>
      </c>
      <c r="K1492" s="51"/>
      <c r="L1492" s="15" t="str">
        <f>IFERROR(INDEX(تصنيفات!E:E,MATCH($E1492,تصنيفات!$C$1:'تصنيفات'!$C$1500,0)),"")</f>
        <v/>
      </c>
    </row>
    <row r="1493" spans="1:12" x14ac:dyDescent="0.2">
      <c r="A1493" s="15" t="str">
        <f t="shared" si="70"/>
        <v/>
      </c>
      <c r="B1493" s="8"/>
      <c r="C1493" s="77" t="str">
        <f>IFERROR(CONCATENATE(VLOOKUP(E1493,تصنيفات!C:D,2,0),"/",VLOOKUP(B1493,تصنيفات!A:B,2,0)),"")</f>
        <v/>
      </c>
      <c r="D1493" s="77"/>
      <c r="E1493" s="44"/>
      <c r="F1493" s="51"/>
      <c r="G1493" s="51">
        <v>0</v>
      </c>
      <c r="H1493" s="15">
        <f t="shared" si="71"/>
        <v>0</v>
      </c>
      <c r="I1493" s="51"/>
      <c r="J1493" s="15" t="str">
        <f t="shared" si="72"/>
        <v/>
      </c>
      <c r="K1493" s="51"/>
      <c r="L1493" s="15" t="str">
        <f>IFERROR(INDEX(تصنيفات!E:E,MATCH($E1493,تصنيفات!$C$1:'تصنيفات'!$C$1500,0)),"")</f>
        <v/>
      </c>
    </row>
    <row r="1494" spans="1:12" x14ac:dyDescent="0.2">
      <c r="A1494" s="15" t="str">
        <f t="shared" si="70"/>
        <v/>
      </c>
      <c r="B1494" s="8"/>
      <c r="C1494" s="77" t="str">
        <f>IFERROR(CONCATENATE(VLOOKUP(E1494,تصنيفات!C:D,2,0),"/",VLOOKUP(B1494,تصنيفات!A:B,2,0)),"")</f>
        <v/>
      </c>
      <c r="D1494" s="77"/>
      <c r="E1494" s="44"/>
      <c r="F1494" s="51"/>
      <c r="G1494" s="51">
        <v>0</v>
      </c>
      <c r="H1494" s="15">
        <f t="shared" si="71"/>
        <v>0</v>
      </c>
      <c r="I1494" s="51"/>
      <c r="J1494" s="15" t="str">
        <f t="shared" si="72"/>
        <v/>
      </c>
      <c r="K1494" s="51"/>
      <c r="L1494" s="15" t="str">
        <f>IFERROR(INDEX(تصنيفات!E:E,MATCH($E1494,تصنيفات!$C$1:'تصنيفات'!$C$1500,0)),"")</f>
        <v/>
      </c>
    </row>
    <row r="1495" spans="1:12" x14ac:dyDescent="0.2">
      <c r="A1495" s="15" t="str">
        <f t="shared" si="70"/>
        <v/>
      </c>
      <c r="B1495" s="8"/>
      <c r="C1495" s="77" t="str">
        <f>IFERROR(CONCATENATE(VLOOKUP(E1495,تصنيفات!C:D,2,0),"/",VLOOKUP(B1495,تصنيفات!A:B,2,0)),"")</f>
        <v/>
      </c>
      <c r="D1495" s="77"/>
      <c r="E1495" s="44"/>
      <c r="F1495" s="51"/>
      <c r="G1495" s="51">
        <v>0</v>
      </c>
      <c r="H1495" s="15">
        <f t="shared" si="71"/>
        <v>0</v>
      </c>
      <c r="I1495" s="51"/>
      <c r="J1495" s="15" t="str">
        <f t="shared" si="72"/>
        <v/>
      </c>
      <c r="K1495" s="51"/>
      <c r="L1495" s="15" t="str">
        <f>IFERROR(INDEX(تصنيفات!E:E,MATCH($E1495,تصنيفات!$C$1:'تصنيفات'!$C$1500,0)),"")</f>
        <v/>
      </c>
    </row>
    <row r="1496" spans="1:12" x14ac:dyDescent="0.2">
      <c r="A1496" s="15" t="str">
        <f t="shared" si="70"/>
        <v/>
      </c>
      <c r="B1496" s="8"/>
      <c r="C1496" s="77" t="str">
        <f>IFERROR(CONCATENATE(VLOOKUP(E1496,تصنيفات!C:D,2,0),"/",VLOOKUP(B1496,تصنيفات!A:B,2,0)),"")</f>
        <v/>
      </c>
      <c r="D1496" s="77"/>
      <c r="E1496" s="44"/>
      <c r="F1496" s="51"/>
      <c r="G1496" s="51">
        <v>0</v>
      </c>
      <c r="H1496" s="15">
        <f t="shared" si="71"/>
        <v>0</v>
      </c>
      <c r="I1496" s="51"/>
      <c r="J1496" s="15" t="str">
        <f t="shared" si="72"/>
        <v/>
      </c>
      <c r="K1496" s="51"/>
      <c r="L1496" s="15" t="str">
        <f>IFERROR(INDEX(تصنيفات!E:E,MATCH($E1496,تصنيفات!$C$1:'تصنيفات'!$C$1500,0)),"")</f>
        <v/>
      </c>
    </row>
  </sheetData>
  <mergeCells count="1495">
    <mergeCell ref="C2:D2"/>
    <mergeCell ref="C3:D3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C4:D4"/>
    <mergeCell ref="C5:D5"/>
    <mergeCell ref="C6:D6"/>
    <mergeCell ref="C7:D7"/>
    <mergeCell ref="C8:D8"/>
    <mergeCell ref="C9:D9"/>
    <mergeCell ref="C34:D34"/>
    <mergeCell ref="C35:D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52:D52"/>
    <mergeCell ref="C53:D53"/>
    <mergeCell ref="C54:D54"/>
    <mergeCell ref="C55:D55"/>
    <mergeCell ref="C56:D56"/>
    <mergeCell ref="C57:D57"/>
    <mergeCell ref="C46:D46"/>
    <mergeCell ref="C47:D47"/>
    <mergeCell ref="C48:D48"/>
    <mergeCell ref="C49:D49"/>
    <mergeCell ref="C50:D50"/>
    <mergeCell ref="C51:D51"/>
    <mergeCell ref="C40:D40"/>
    <mergeCell ref="C41:D41"/>
    <mergeCell ref="C42:D42"/>
    <mergeCell ref="C43:D43"/>
    <mergeCell ref="C44:D44"/>
    <mergeCell ref="C45:D45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58:D58"/>
    <mergeCell ref="C59:D59"/>
    <mergeCell ref="C60:D60"/>
    <mergeCell ref="C61:D61"/>
    <mergeCell ref="C62:D62"/>
    <mergeCell ref="C63:D63"/>
    <mergeCell ref="C88:D88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106:D106"/>
    <mergeCell ref="C107:D107"/>
    <mergeCell ref="C108:D108"/>
    <mergeCell ref="C109:D109"/>
    <mergeCell ref="C110:D110"/>
    <mergeCell ref="C111:D111"/>
    <mergeCell ref="C100:D100"/>
    <mergeCell ref="C101:D101"/>
    <mergeCell ref="C102:D102"/>
    <mergeCell ref="C103:D103"/>
    <mergeCell ref="C104:D104"/>
    <mergeCell ref="C105:D105"/>
    <mergeCell ref="C94:D94"/>
    <mergeCell ref="C95:D95"/>
    <mergeCell ref="C96:D96"/>
    <mergeCell ref="C97:D97"/>
    <mergeCell ref="C98:D98"/>
    <mergeCell ref="C99:D99"/>
    <mergeCell ref="C124:D124"/>
    <mergeCell ref="C125:D125"/>
    <mergeCell ref="C126:D126"/>
    <mergeCell ref="C127:D127"/>
    <mergeCell ref="C128:D128"/>
    <mergeCell ref="C129:D129"/>
    <mergeCell ref="C118:D118"/>
    <mergeCell ref="C119:D119"/>
    <mergeCell ref="C120:D120"/>
    <mergeCell ref="C121:D121"/>
    <mergeCell ref="C122:D122"/>
    <mergeCell ref="C123:D123"/>
    <mergeCell ref="C112:D112"/>
    <mergeCell ref="C113:D113"/>
    <mergeCell ref="C114:D114"/>
    <mergeCell ref="C115:D115"/>
    <mergeCell ref="C116:D116"/>
    <mergeCell ref="C117:D117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C141:D141"/>
    <mergeCell ref="C130:D130"/>
    <mergeCell ref="C131:D131"/>
    <mergeCell ref="C132:D132"/>
    <mergeCell ref="C133:D133"/>
    <mergeCell ref="C134:D134"/>
    <mergeCell ref="C135:D135"/>
    <mergeCell ref="C160:D160"/>
    <mergeCell ref="C161:D161"/>
    <mergeCell ref="C162:D162"/>
    <mergeCell ref="C163:D163"/>
    <mergeCell ref="C164:D164"/>
    <mergeCell ref="C165:D165"/>
    <mergeCell ref="C154:D154"/>
    <mergeCell ref="C155:D155"/>
    <mergeCell ref="C156:D156"/>
    <mergeCell ref="C157:D157"/>
    <mergeCell ref="C158:D158"/>
    <mergeCell ref="C159:D159"/>
    <mergeCell ref="C148:D148"/>
    <mergeCell ref="C149:D149"/>
    <mergeCell ref="C150:D150"/>
    <mergeCell ref="C151:D151"/>
    <mergeCell ref="C152:D152"/>
    <mergeCell ref="C153:D153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C196:D196"/>
    <mergeCell ref="C197:D197"/>
    <mergeCell ref="C198:D198"/>
    <mergeCell ref="C199:D199"/>
    <mergeCell ref="C200:D200"/>
    <mergeCell ref="C201:D201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02:D202"/>
    <mergeCell ref="C203:D203"/>
    <mergeCell ref="C204:D204"/>
    <mergeCell ref="C205:D205"/>
    <mergeCell ref="C206:D206"/>
    <mergeCell ref="C207:D207"/>
    <mergeCell ref="C232:D232"/>
    <mergeCell ref="C233:D233"/>
    <mergeCell ref="C234:D234"/>
    <mergeCell ref="C235:D235"/>
    <mergeCell ref="C236:D236"/>
    <mergeCell ref="C237:D237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  <mergeCell ref="C238:D238"/>
    <mergeCell ref="C239:D239"/>
    <mergeCell ref="C240:D240"/>
    <mergeCell ref="C241:D241"/>
    <mergeCell ref="C242:D242"/>
    <mergeCell ref="C243:D243"/>
    <mergeCell ref="C268:D268"/>
    <mergeCell ref="C269:D269"/>
    <mergeCell ref="C270:D270"/>
    <mergeCell ref="C271:D271"/>
    <mergeCell ref="C272:D272"/>
    <mergeCell ref="C273:D273"/>
    <mergeCell ref="C262:D262"/>
    <mergeCell ref="C263:D263"/>
    <mergeCell ref="C264:D264"/>
    <mergeCell ref="C265:D265"/>
    <mergeCell ref="C266:D266"/>
    <mergeCell ref="C267:D267"/>
    <mergeCell ref="C256:D256"/>
    <mergeCell ref="C257:D257"/>
    <mergeCell ref="C258:D258"/>
    <mergeCell ref="C259:D259"/>
    <mergeCell ref="C260:D260"/>
    <mergeCell ref="C261:D261"/>
    <mergeCell ref="C286:D286"/>
    <mergeCell ref="C287:D287"/>
    <mergeCell ref="C288:D288"/>
    <mergeCell ref="C289:D289"/>
    <mergeCell ref="C290:D290"/>
    <mergeCell ref="C291:D291"/>
    <mergeCell ref="C280:D280"/>
    <mergeCell ref="C281:D281"/>
    <mergeCell ref="C282:D282"/>
    <mergeCell ref="C283:D283"/>
    <mergeCell ref="C284:D284"/>
    <mergeCell ref="C285:D285"/>
    <mergeCell ref="C274:D274"/>
    <mergeCell ref="C275:D275"/>
    <mergeCell ref="C276:D276"/>
    <mergeCell ref="C277:D277"/>
    <mergeCell ref="C278:D278"/>
    <mergeCell ref="C279:D279"/>
    <mergeCell ref="C304:D304"/>
    <mergeCell ref="C305:D305"/>
    <mergeCell ref="C306:D306"/>
    <mergeCell ref="C307:D307"/>
    <mergeCell ref="C308:D308"/>
    <mergeCell ref="C309:D309"/>
    <mergeCell ref="C298:D298"/>
    <mergeCell ref="C299:D299"/>
    <mergeCell ref="C300:D300"/>
    <mergeCell ref="C301:D301"/>
    <mergeCell ref="C302:D302"/>
    <mergeCell ref="C303:D303"/>
    <mergeCell ref="C292:D292"/>
    <mergeCell ref="C293:D293"/>
    <mergeCell ref="C294:D294"/>
    <mergeCell ref="C295:D295"/>
    <mergeCell ref="C296:D296"/>
    <mergeCell ref="C297:D297"/>
    <mergeCell ref="C322:D322"/>
    <mergeCell ref="C323:D323"/>
    <mergeCell ref="C324:D324"/>
    <mergeCell ref="C325:D325"/>
    <mergeCell ref="C326:D326"/>
    <mergeCell ref="C327:D327"/>
    <mergeCell ref="C316:D316"/>
    <mergeCell ref="C317:D317"/>
    <mergeCell ref="C318:D318"/>
    <mergeCell ref="C319:D319"/>
    <mergeCell ref="C320:D320"/>
    <mergeCell ref="C321:D321"/>
    <mergeCell ref="C310:D310"/>
    <mergeCell ref="C311:D311"/>
    <mergeCell ref="C312:D312"/>
    <mergeCell ref="C313:D313"/>
    <mergeCell ref="C314:D314"/>
    <mergeCell ref="C315:D315"/>
    <mergeCell ref="C340:D340"/>
    <mergeCell ref="C341:D341"/>
    <mergeCell ref="C342:D342"/>
    <mergeCell ref="C343:D343"/>
    <mergeCell ref="C344:D344"/>
    <mergeCell ref="C345:D345"/>
    <mergeCell ref="C334:D334"/>
    <mergeCell ref="C335:D335"/>
    <mergeCell ref="C336:D336"/>
    <mergeCell ref="C337:D337"/>
    <mergeCell ref="C338:D338"/>
    <mergeCell ref="C339:D339"/>
    <mergeCell ref="C328:D328"/>
    <mergeCell ref="C329:D329"/>
    <mergeCell ref="C330:D330"/>
    <mergeCell ref="C331:D331"/>
    <mergeCell ref="C332:D332"/>
    <mergeCell ref="C333:D333"/>
    <mergeCell ref="C358:D358"/>
    <mergeCell ref="C359:D359"/>
    <mergeCell ref="C360:D360"/>
    <mergeCell ref="C361:D361"/>
    <mergeCell ref="C362:D362"/>
    <mergeCell ref="C363:D363"/>
    <mergeCell ref="C352:D352"/>
    <mergeCell ref="C353:D353"/>
    <mergeCell ref="C354:D354"/>
    <mergeCell ref="C355:D355"/>
    <mergeCell ref="C356:D356"/>
    <mergeCell ref="C357:D357"/>
    <mergeCell ref="C346:D346"/>
    <mergeCell ref="C347:D347"/>
    <mergeCell ref="C348:D348"/>
    <mergeCell ref="C349:D349"/>
    <mergeCell ref="C350:D350"/>
    <mergeCell ref="C351:D351"/>
    <mergeCell ref="C376:D376"/>
    <mergeCell ref="C377:D377"/>
    <mergeCell ref="C378:D378"/>
    <mergeCell ref="C379:D379"/>
    <mergeCell ref="C380:D380"/>
    <mergeCell ref="C381:D381"/>
    <mergeCell ref="C370:D370"/>
    <mergeCell ref="C371:D371"/>
    <mergeCell ref="C372:D372"/>
    <mergeCell ref="C373:D373"/>
    <mergeCell ref="C374:D374"/>
    <mergeCell ref="C375:D375"/>
    <mergeCell ref="C364:D364"/>
    <mergeCell ref="C365:D365"/>
    <mergeCell ref="C366:D366"/>
    <mergeCell ref="C367:D367"/>
    <mergeCell ref="C368:D368"/>
    <mergeCell ref="C369:D369"/>
    <mergeCell ref="C394:D394"/>
    <mergeCell ref="C395:D395"/>
    <mergeCell ref="C396:D396"/>
    <mergeCell ref="C397:D397"/>
    <mergeCell ref="C398:D398"/>
    <mergeCell ref="C399:D399"/>
    <mergeCell ref="C388:D388"/>
    <mergeCell ref="C389:D389"/>
    <mergeCell ref="C390:D390"/>
    <mergeCell ref="C391:D391"/>
    <mergeCell ref="C392:D392"/>
    <mergeCell ref="C393:D393"/>
    <mergeCell ref="C382:D382"/>
    <mergeCell ref="C383:D383"/>
    <mergeCell ref="C384:D384"/>
    <mergeCell ref="C385:D385"/>
    <mergeCell ref="C386:D386"/>
    <mergeCell ref="C387:D387"/>
    <mergeCell ref="C412:D412"/>
    <mergeCell ref="C413:D413"/>
    <mergeCell ref="C414:D414"/>
    <mergeCell ref="C415:D415"/>
    <mergeCell ref="C416:D416"/>
    <mergeCell ref="C417:D417"/>
    <mergeCell ref="C406:D406"/>
    <mergeCell ref="C407:D407"/>
    <mergeCell ref="C408:D408"/>
    <mergeCell ref="C409:D409"/>
    <mergeCell ref="C410:D410"/>
    <mergeCell ref="C411:D411"/>
    <mergeCell ref="C400:D400"/>
    <mergeCell ref="C401:D401"/>
    <mergeCell ref="C402:D402"/>
    <mergeCell ref="C403:D403"/>
    <mergeCell ref="C404:D404"/>
    <mergeCell ref="C405:D405"/>
    <mergeCell ref="C430:D430"/>
    <mergeCell ref="C431:D431"/>
    <mergeCell ref="C432:D432"/>
    <mergeCell ref="C433:D433"/>
    <mergeCell ref="C434:D434"/>
    <mergeCell ref="C435:D435"/>
    <mergeCell ref="C424:D424"/>
    <mergeCell ref="C425:D425"/>
    <mergeCell ref="C426:D426"/>
    <mergeCell ref="C427:D427"/>
    <mergeCell ref="C428:D428"/>
    <mergeCell ref="C429:D429"/>
    <mergeCell ref="C418:D418"/>
    <mergeCell ref="C419:D419"/>
    <mergeCell ref="C420:D420"/>
    <mergeCell ref="C421:D421"/>
    <mergeCell ref="C422:D422"/>
    <mergeCell ref="C423:D423"/>
    <mergeCell ref="C448:D448"/>
    <mergeCell ref="C449:D449"/>
    <mergeCell ref="C450:D450"/>
    <mergeCell ref="C451:D451"/>
    <mergeCell ref="C452:D452"/>
    <mergeCell ref="C453:D453"/>
    <mergeCell ref="C442:D442"/>
    <mergeCell ref="C443:D443"/>
    <mergeCell ref="C444:D444"/>
    <mergeCell ref="C445:D445"/>
    <mergeCell ref="C446:D446"/>
    <mergeCell ref="C447:D447"/>
    <mergeCell ref="C436:D436"/>
    <mergeCell ref="C437:D437"/>
    <mergeCell ref="C438:D438"/>
    <mergeCell ref="C439:D439"/>
    <mergeCell ref="C440:D440"/>
    <mergeCell ref="C441:D441"/>
    <mergeCell ref="C466:D466"/>
    <mergeCell ref="C467:D467"/>
    <mergeCell ref="C468:D468"/>
    <mergeCell ref="C469:D469"/>
    <mergeCell ref="C470:D470"/>
    <mergeCell ref="C471:D471"/>
    <mergeCell ref="C460:D460"/>
    <mergeCell ref="C461:D461"/>
    <mergeCell ref="C462:D462"/>
    <mergeCell ref="C463:D463"/>
    <mergeCell ref="C464:D464"/>
    <mergeCell ref="C465:D465"/>
    <mergeCell ref="C454:D454"/>
    <mergeCell ref="C455:D455"/>
    <mergeCell ref="C456:D456"/>
    <mergeCell ref="C457:D457"/>
    <mergeCell ref="C458:D458"/>
    <mergeCell ref="C459:D459"/>
    <mergeCell ref="C484:D484"/>
    <mergeCell ref="C485:D485"/>
    <mergeCell ref="C486:D486"/>
    <mergeCell ref="C487:D487"/>
    <mergeCell ref="C488:D488"/>
    <mergeCell ref="C489:D489"/>
    <mergeCell ref="C478:D478"/>
    <mergeCell ref="C479:D479"/>
    <mergeCell ref="C480:D480"/>
    <mergeCell ref="C481:D481"/>
    <mergeCell ref="C482:D482"/>
    <mergeCell ref="C483:D483"/>
    <mergeCell ref="C472:D472"/>
    <mergeCell ref="C473:D473"/>
    <mergeCell ref="C474:D474"/>
    <mergeCell ref="C475:D475"/>
    <mergeCell ref="C476:D476"/>
    <mergeCell ref="C477:D477"/>
    <mergeCell ref="C502:D502"/>
    <mergeCell ref="C503:D503"/>
    <mergeCell ref="C504:D504"/>
    <mergeCell ref="C505:D505"/>
    <mergeCell ref="C506:D506"/>
    <mergeCell ref="C507:D507"/>
    <mergeCell ref="C496:D496"/>
    <mergeCell ref="C497:D497"/>
    <mergeCell ref="C498:D498"/>
    <mergeCell ref="C499:D499"/>
    <mergeCell ref="C500:D500"/>
    <mergeCell ref="C501:D501"/>
    <mergeCell ref="C490:D490"/>
    <mergeCell ref="C491:D491"/>
    <mergeCell ref="C492:D492"/>
    <mergeCell ref="C493:D493"/>
    <mergeCell ref="C494:D494"/>
    <mergeCell ref="C495:D495"/>
    <mergeCell ref="C520:D520"/>
    <mergeCell ref="C521:D521"/>
    <mergeCell ref="C522:D522"/>
    <mergeCell ref="C523:D523"/>
    <mergeCell ref="C524:D524"/>
    <mergeCell ref="C525:D525"/>
    <mergeCell ref="C514:D514"/>
    <mergeCell ref="C515:D515"/>
    <mergeCell ref="C516:D516"/>
    <mergeCell ref="C517:D517"/>
    <mergeCell ref="C518:D518"/>
    <mergeCell ref="C519:D519"/>
    <mergeCell ref="C508:D508"/>
    <mergeCell ref="C509:D509"/>
    <mergeCell ref="C510:D510"/>
    <mergeCell ref="C511:D511"/>
    <mergeCell ref="C512:D512"/>
    <mergeCell ref="C513:D513"/>
    <mergeCell ref="C538:D538"/>
    <mergeCell ref="C539:D539"/>
    <mergeCell ref="C540:D540"/>
    <mergeCell ref="C541:D541"/>
    <mergeCell ref="C542:D542"/>
    <mergeCell ref="C543:D543"/>
    <mergeCell ref="C532:D532"/>
    <mergeCell ref="C533:D533"/>
    <mergeCell ref="C534:D534"/>
    <mergeCell ref="C535:D535"/>
    <mergeCell ref="C536:D536"/>
    <mergeCell ref="C537:D537"/>
    <mergeCell ref="C526:D526"/>
    <mergeCell ref="C527:D527"/>
    <mergeCell ref="C528:D528"/>
    <mergeCell ref="C529:D529"/>
    <mergeCell ref="C530:D530"/>
    <mergeCell ref="C531:D531"/>
    <mergeCell ref="C556:D556"/>
    <mergeCell ref="C557:D557"/>
    <mergeCell ref="C558:D558"/>
    <mergeCell ref="C559:D559"/>
    <mergeCell ref="C560:D560"/>
    <mergeCell ref="C561:D561"/>
    <mergeCell ref="C550:D550"/>
    <mergeCell ref="C551:D551"/>
    <mergeCell ref="C552:D552"/>
    <mergeCell ref="C553:D553"/>
    <mergeCell ref="C554:D554"/>
    <mergeCell ref="C555:D555"/>
    <mergeCell ref="C544:D544"/>
    <mergeCell ref="C545:D545"/>
    <mergeCell ref="C546:D546"/>
    <mergeCell ref="C547:D547"/>
    <mergeCell ref="C548:D548"/>
    <mergeCell ref="C549:D549"/>
    <mergeCell ref="C574:D574"/>
    <mergeCell ref="C575:D575"/>
    <mergeCell ref="C576:D576"/>
    <mergeCell ref="C577:D577"/>
    <mergeCell ref="C578:D578"/>
    <mergeCell ref="C579:D579"/>
    <mergeCell ref="C568:D568"/>
    <mergeCell ref="C569:D569"/>
    <mergeCell ref="C570:D570"/>
    <mergeCell ref="C571:D571"/>
    <mergeCell ref="C572:D572"/>
    <mergeCell ref="C573:D573"/>
    <mergeCell ref="C562:D562"/>
    <mergeCell ref="C563:D563"/>
    <mergeCell ref="C564:D564"/>
    <mergeCell ref="C565:D565"/>
    <mergeCell ref="C566:D566"/>
    <mergeCell ref="C567:D567"/>
    <mergeCell ref="C592:D592"/>
    <mergeCell ref="C593:D593"/>
    <mergeCell ref="C594:D594"/>
    <mergeCell ref="C595:D595"/>
    <mergeCell ref="C596:D596"/>
    <mergeCell ref="C597:D597"/>
    <mergeCell ref="C586:D586"/>
    <mergeCell ref="C587:D587"/>
    <mergeCell ref="C588:D588"/>
    <mergeCell ref="C589:D589"/>
    <mergeCell ref="C590:D590"/>
    <mergeCell ref="C591:D591"/>
    <mergeCell ref="C580:D580"/>
    <mergeCell ref="C581:D581"/>
    <mergeCell ref="C582:D582"/>
    <mergeCell ref="C583:D583"/>
    <mergeCell ref="C584:D584"/>
    <mergeCell ref="C585:D585"/>
    <mergeCell ref="C610:D610"/>
    <mergeCell ref="C611:D611"/>
    <mergeCell ref="C612:D612"/>
    <mergeCell ref="C613:D613"/>
    <mergeCell ref="C614:D614"/>
    <mergeCell ref="C615:D615"/>
    <mergeCell ref="C604:D604"/>
    <mergeCell ref="C605:D605"/>
    <mergeCell ref="C606:D606"/>
    <mergeCell ref="C607:D607"/>
    <mergeCell ref="C608:D608"/>
    <mergeCell ref="C609:D609"/>
    <mergeCell ref="C598:D598"/>
    <mergeCell ref="C599:D599"/>
    <mergeCell ref="C600:D600"/>
    <mergeCell ref="C601:D601"/>
    <mergeCell ref="C602:D602"/>
    <mergeCell ref="C603:D603"/>
    <mergeCell ref="C628:D628"/>
    <mergeCell ref="C629:D629"/>
    <mergeCell ref="C630:D630"/>
    <mergeCell ref="C631:D631"/>
    <mergeCell ref="C632:D632"/>
    <mergeCell ref="C633:D633"/>
    <mergeCell ref="C622:D622"/>
    <mergeCell ref="C623:D623"/>
    <mergeCell ref="C624:D624"/>
    <mergeCell ref="C625:D625"/>
    <mergeCell ref="C626:D626"/>
    <mergeCell ref="C627:D627"/>
    <mergeCell ref="C616:D616"/>
    <mergeCell ref="C617:D617"/>
    <mergeCell ref="C618:D618"/>
    <mergeCell ref="C619:D619"/>
    <mergeCell ref="C620:D620"/>
    <mergeCell ref="C621:D621"/>
    <mergeCell ref="C646:D646"/>
    <mergeCell ref="C647:D647"/>
    <mergeCell ref="C648:D648"/>
    <mergeCell ref="C649:D649"/>
    <mergeCell ref="C650:D650"/>
    <mergeCell ref="C651:D651"/>
    <mergeCell ref="C640:D640"/>
    <mergeCell ref="C641:D641"/>
    <mergeCell ref="C642:D642"/>
    <mergeCell ref="C643:D643"/>
    <mergeCell ref="C644:D644"/>
    <mergeCell ref="C645:D645"/>
    <mergeCell ref="C634:D634"/>
    <mergeCell ref="C635:D635"/>
    <mergeCell ref="C636:D636"/>
    <mergeCell ref="C637:D637"/>
    <mergeCell ref="C638:D638"/>
    <mergeCell ref="C639:D639"/>
    <mergeCell ref="C664:D664"/>
    <mergeCell ref="C665:D665"/>
    <mergeCell ref="C666:D666"/>
    <mergeCell ref="C667:D667"/>
    <mergeCell ref="C668:D668"/>
    <mergeCell ref="C669:D669"/>
    <mergeCell ref="C658:D658"/>
    <mergeCell ref="C659:D659"/>
    <mergeCell ref="C660:D660"/>
    <mergeCell ref="C661:D661"/>
    <mergeCell ref="C662:D662"/>
    <mergeCell ref="C663:D663"/>
    <mergeCell ref="C652:D652"/>
    <mergeCell ref="C653:D653"/>
    <mergeCell ref="C654:D654"/>
    <mergeCell ref="C655:D655"/>
    <mergeCell ref="C656:D656"/>
    <mergeCell ref="C657:D657"/>
    <mergeCell ref="C682:D682"/>
    <mergeCell ref="C683:D683"/>
    <mergeCell ref="C684:D684"/>
    <mergeCell ref="C685:D685"/>
    <mergeCell ref="C686:D686"/>
    <mergeCell ref="C687:D687"/>
    <mergeCell ref="C676:D676"/>
    <mergeCell ref="C677:D677"/>
    <mergeCell ref="C678:D678"/>
    <mergeCell ref="C679:D679"/>
    <mergeCell ref="C680:D680"/>
    <mergeCell ref="C681:D681"/>
    <mergeCell ref="C670:D670"/>
    <mergeCell ref="C671:D671"/>
    <mergeCell ref="C672:D672"/>
    <mergeCell ref="C673:D673"/>
    <mergeCell ref="C674:D674"/>
    <mergeCell ref="C675:D675"/>
    <mergeCell ref="C700:D700"/>
    <mergeCell ref="C701:D701"/>
    <mergeCell ref="C702:D702"/>
    <mergeCell ref="C703:D703"/>
    <mergeCell ref="C704:D704"/>
    <mergeCell ref="C705:D705"/>
    <mergeCell ref="C694:D694"/>
    <mergeCell ref="C695:D695"/>
    <mergeCell ref="C696:D696"/>
    <mergeCell ref="C697:D697"/>
    <mergeCell ref="C698:D698"/>
    <mergeCell ref="C699:D699"/>
    <mergeCell ref="C688:D688"/>
    <mergeCell ref="C689:D689"/>
    <mergeCell ref="C690:D690"/>
    <mergeCell ref="C691:D691"/>
    <mergeCell ref="C692:D692"/>
    <mergeCell ref="C693:D693"/>
    <mergeCell ref="C718:D718"/>
    <mergeCell ref="C719:D719"/>
    <mergeCell ref="C720:D720"/>
    <mergeCell ref="C721:D721"/>
    <mergeCell ref="C722:D722"/>
    <mergeCell ref="C723:D723"/>
    <mergeCell ref="C712:D712"/>
    <mergeCell ref="C713:D713"/>
    <mergeCell ref="C714:D714"/>
    <mergeCell ref="C715:D715"/>
    <mergeCell ref="C716:D716"/>
    <mergeCell ref="C717:D717"/>
    <mergeCell ref="C706:D706"/>
    <mergeCell ref="C707:D707"/>
    <mergeCell ref="C708:D708"/>
    <mergeCell ref="C709:D709"/>
    <mergeCell ref="C710:D710"/>
    <mergeCell ref="C711:D711"/>
    <mergeCell ref="C736:D736"/>
    <mergeCell ref="C737:D737"/>
    <mergeCell ref="C738:D738"/>
    <mergeCell ref="C739:D739"/>
    <mergeCell ref="C740:D740"/>
    <mergeCell ref="C741:D741"/>
    <mergeCell ref="C730:D730"/>
    <mergeCell ref="C731:D731"/>
    <mergeCell ref="C732:D732"/>
    <mergeCell ref="C733:D733"/>
    <mergeCell ref="C734:D734"/>
    <mergeCell ref="C735:D735"/>
    <mergeCell ref="C724:D724"/>
    <mergeCell ref="C725:D725"/>
    <mergeCell ref="C726:D726"/>
    <mergeCell ref="C727:D727"/>
    <mergeCell ref="C728:D728"/>
    <mergeCell ref="C729:D729"/>
    <mergeCell ref="C754:D754"/>
    <mergeCell ref="C755:D755"/>
    <mergeCell ref="C756:D756"/>
    <mergeCell ref="C757:D757"/>
    <mergeCell ref="C758:D758"/>
    <mergeCell ref="C759:D759"/>
    <mergeCell ref="C748:D748"/>
    <mergeCell ref="C749:D749"/>
    <mergeCell ref="C750:D750"/>
    <mergeCell ref="C751:D751"/>
    <mergeCell ref="C752:D752"/>
    <mergeCell ref="C753:D753"/>
    <mergeCell ref="C742:D742"/>
    <mergeCell ref="C743:D743"/>
    <mergeCell ref="C744:D744"/>
    <mergeCell ref="C745:D745"/>
    <mergeCell ref="C746:D746"/>
    <mergeCell ref="C747:D747"/>
    <mergeCell ref="C772:D772"/>
    <mergeCell ref="C773:D773"/>
    <mergeCell ref="C774:D774"/>
    <mergeCell ref="C775:D775"/>
    <mergeCell ref="C776:D776"/>
    <mergeCell ref="C777:D777"/>
    <mergeCell ref="C766:D766"/>
    <mergeCell ref="C767:D767"/>
    <mergeCell ref="C768:D768"/>
    <mergeCell ref="C769:D769"/>
    <mergeCell ref="C770:D770"/>
    <mergeCell ref="C771:D771"/>
    <mergeCell ref="C760:D760"/>
    <mergeCell ref="C761:D761"/>
    <mergeCell ref="C762:D762"/>
    <mergeCell ref="C763:D763"/>
    <mergeCell ref="C764:D764"/>
    <mergeCell ref="C765:D765"/>
    <mergeCell ref="C790:D790"/>
    <mergeCell ref="C791:D791"/>
    <mergeCell ref="C792:D792"/>
    <mergeCell ref="C793:D793"/>
    <mergeCell ref="C794:D794"/>
    <mergeCell ref="C795:D795"/>
    <mergeCell ref="C784:D784"/>
    <mergeCell ref="C785:D785"/>
    <mergeCell ref="C786:D786"/>
    <mergeCell ref="C787:D787"/>
    <mergeCell ref="C788:D788"/>
    <mergeCell ref="C789:D789"/>
    <mergeCell ref="C778:D778"/>
    <mergeCell ref="C779:D779"/>
    <mergeCell ref="C780:D780"/>
    <mergeCell ref="C781:D781"/>
    <mergeCell ref="C782:D782"/>
    <mergeCell ref="C783:D783"/>
    <mergeCell ref="C808:D808"/>
    <mergeCell ref="C809:D809"/>
    <mergeCell ref="C810:D810"/>
    <mergeCell ref="C811:D811"/>
    <mergeCell ref="C812:D812"/>
    <mergeCell ref="C813:D813"/>
    <mergeCell ref="C802:D802"/>
    <mergeCell ref="C803:D803"/>
    <mergeCell ref="C804:D804"/>
    <mergeCell ref="C805:D805"/>
    <mergeCell ref="C806:D806"/>
    <mergeCell ref="C807:D807"/>
    <mergeCell ref="C796:D796"/>
    <mergeCell ref="C797:D797"/>
    <mergeCell ref="C798:D798"/>
    <mergeCell ref="C799:D799"/>
    <mergeCell ref="C800:D800"/>
    <mergeCell ref="C801:D801"/>
    <mergeCell ref="C826:D826"/>
    <mergeCell ref="C827:D827"/>
    <mergeCell ref="C828:D828"/>
    <mergeCell ref="C829:D829"/>
    <mergeCell ref="C830:D830"/>
    <mergeCell ref="C831:D831"/>
    <mergeCell ref="C820:D820"/>
    <mergeCell ref="C821:D821"/>
    <mergeCell ref="C822:D822"/>
    <mergeCell ref="C823:D823"/>
    <mergeCell ref="C824:D824"/>
    <mergeCell ref="C825:D825"/>
    <mergeCell ref="C814:D814"/>
    <mergeCell ref="C815:D815"/>
    <mergeCell ref="C816:D816"/>
    <mergeCell ref="C817:D817"/>
    <mergeCell ref="C818:D818"/>
    <mergeCell ref="C819:D819"/>
    <mergeCell ref="C844:D844"/>
    <mergeCell ref="C845:D845"/>
    <mergeCell ref="C846:D846"/>
    <mergeCell ref="C847:D847"/>
    <mergeCell ref="C848:D848"/>
    <mergeCell ref="C849:D849"/>
    <mergeCell ref="C838:D838"/>
    <mergeCell ref="C839:D839"/>
    <mergeCell ref="C840:D840"/>
    <mergeCell ref="C841:D841"/>
    <mergeCell ref="C842:D842"/>
    <mergeCell ref="C843:D843"/>
    <mergeCell ref="C832:D832"/>
    <mergeCell ref="C833:D833"/>
    <mergeCell ref="C834:D834"/>
    <mergeCell ref="C835:D835"/>
    <mergeCell ref="C836:D836"/>
    <mergeCell ref="C837:D837"/>
    <mergeCell ref="C862:D862"/>
    <mergeCell ref="C863:D863"/>
    <mergeCell ref="C864:D864"/>
    <mergeCell ref="C865:D865"/>
    <mergeCell ref="C866:D866"/>
    <mergeCell ref="C867:D867"/>
    <mergeCell ref="C856:D856"/>
    <mergeCell ref="C857:D857"/>
    <mergeCell ref="C858:D858"/>
    <mergeCell ref="C859:D859"/>
    <mergeCell ref="C860:D860"/>
    <mergeCell ref="C861:D861"/>
    <mergeCell ref="C850:D850"/>
    <mergeCell ref="C851:D851"/>
    <mergeCell ref="C852:D852"/>
    <mergeCell ref="C853:D853"/>
    <mergeCell ref="C854:D854"/>
    <mergeCell ref="C855:D855"/>
    <mergeCell ref="C880:D880"/>
    <mergeCell ref="C881:D881"/>
    <mergeCell ref="C882:D882"/>
    <mergeCell ref="C883:D883"/>
    <mergeCell ref="C884:D884"/>
    <mergeCell ref="C885:D885"/>
    <mergeCell ref="C874:D874"/>
    <mergeCell ref="C875:D875"/>
    <mergeCell ref="C876:D876"/>
    <mergeCell ref="C877:D877"/>
    <mergeCell ref="C878:D878"/>
    <mergeCell ref="C879:D879"/>
    <mergeCell ref="C868:D868"/>
    <mergeCell ref="C869:D869"/>
    <mergeCell ref="C870:D870"/>
    <mergeCell ref="C871:D871"/>
    <mergeCell ref="C872:D872"/>
    <mergeCell ref="C873:D873"/>
    <mergeCell ref="C898:D898"/>
    <mergeCell ref="C899:D899"/>
    <mergeCell ref="C900:D900"/>
    <mergeCell ref="C901:D901"/>
    <mergeCell ref="C902:D902"/>
    <mergeCell ref="C903:D903"/>
    <mergeCell ref="C892:D892"/>
    <mergeCell ref="C893:D893"/>
    <mergeCell ref="C894:D894"/>
    <mergeCell ref="C895:D895"/>
    <mergeCell ref="C896:D896"/>
    <mergeCell ref="C897:D897"/>
    <mergeCell ref="C886:D886"/>
    <mergeCell ref="C887:D887"/>
    <mergeCell ref="C888:D888"/>
    <mergeCell ref="C889:D889"/>
    <mergeCell ref="C890:D890"/>
    <mergeCell ref="C891:D891"/>
    <mergeCell ref="C916:D916"/>
    <mergeCell ref="C917:D917"/>
    <mergeCell ref="C918:D918"/>
    <mergeCell ref="C919:D919"/>
    <mergeCell ref="C920:D920"/>
    <mergeCell ref="C921:D921"/>
    <mergeCell ref="C910:D910"/>
    <mergeCell ref="C911:D911"/>
    <mergeCell ref="C912:D912"/>
    <mergeCell ref="C913:D913"/>
    <mergeCell ref="C914:D914"/>
    <mergeCell ref="C915:D915"/>
    <mergeCell ref="C904:D904"/>
    <mergeCell ref="C905:D905"/>
    <mergeCell ref="C906:D906"/>
    <mergeCell ref="C907:D907"/>
    <mergeCell ref="C908:D908"/>
    <mergeCell ref="C909:D909"/>
    <mergeCell ref="C934:D934"/>
    <mergeCell ref="C935:D935"/>
    <mergeCell ref="C936:D936"/>
    <mergeCell ref="C937:D937"/>
    <mergeCell ref="C938:D938"/>
    <mergeCell ref="C939:D939"/>
    <mergeCell ref="C928:D928"/>
    <mergeCell ref="C929:D929"/>
    <mergeCell ref="C930:D930"/>
    <mergeCell ref="C931:D931"/>
    <mergeCell ref="C932:D932"/>
    <mergeCell ref="C933:D933"/>
    <mergeCell ref="C922:D922"/>
    <mergeCell ref="C923:D923"/>
    <mergeCell ref="C924:D924"/>
    <mergeCell ref="C925:D925"/>
    <mergeCell ref="C926:D926"/>
    <mergeCell ref="C927:D927"/>
    <mergeCell ref="C952:D952"/>
    <mergeCell ref="C953:D953"/>
    <mergeCell ref="C954:D954"/>
    <mergeCell ref="C955:D955"/>
    <mergeCell ref="C956:D956"/>
    <mergeCell ref="C957:D957"/>
    <mergeCell ref="C946:D946"/>
    <mergeCell ref="C947:D947"/>
    <mergeCell ref="C948:D948"/>
    <mergeCell ref="C949:D949"/>
    <mergeCell ref="C950:D950"/>
    <mergeCell ref="C951:D951"/>
    <mergeCell ref="C940:D940"/>
    <mergeCell ref="C941:D941"/>
    <mergeCell ref="C942:D942"/>
    <mergeCell ref="C943:D943"/>
    <mergeCell ref="C944:D944"/>
    <mergeCell ref="C945:D945"/>
    <mergeCell ref="C970:D970"/>
    <mergeCell ref="C971:D971"/>
    <mergeCell ref="C972:D972"/>
    <mergeCell ref="C973:D973"/>
    <mergeCell ref="C974:D974"/>
    <mergeCell ref="C975:D975"/>
    <mergeCell ref="C964:D964"/>
    <mergeCell ref="C965:D965"/>
    <mergeCell ref="C966:D966"/>
    <mergeCell ref="C967:D967"/>
    <mergeCell ref="C968:D968"/>
    <mergeCell ref="C969:D969"/>
    <mergeCell ref="C958:D958"/>
    <mergeCell ref="C959:D959"/>
    <mergeCell ref="C960:D960"/>
    <mergeCell ref="C961:D961"/>
    <mergeCell ref="C962:D962"/>
    <mergeCell ref="C963:D963"/>
    <mergeCell ref="C988:D988"/>
    <mergeCell ref="C989:D989"/>
    <mergeCell ref="C990:D990"/>
    <mergeCell ref="C991:D991"/>
    <mergeCell ref="C992:D992"/>
    <mergeCell ref="C993:D993"/>
    <mergeCell ref="C982:D982"/>
    <mergeCell ref="C983:D983"/>
    <mergeCell ref="C984:D984"/>
    <mergeCell ref="C985:D985"/>
    <mergeCell ref="C986:D986"/>
    <mergeCell ref="C987:D987"/>
    <mergeCell ref="C976:D976"/>
    <mergeCell ref="C977:D977"/>
    <mergeCell ref="C978:D978"/>
    <mergeCell ref="C979:D979"/>
    <mergeCell ref="C980:D980"/>
    <mergeCell ref="C981:D981"/>
    <mergeCell ref="C1006:D1006"/>
    <mergeCell ref="C1007:D1007"/>
    <mergeCell ref="C1008:D1008"/>
    <mergeCell ref="C1009:D1009"/>
    <mergeCell ref="C1010:D1010"/>
    <mergeCell ref="C1011:D1011"/>
    <mergeCell ref="C1000:D1000"/>
    <mergeCell ref="C1001:D1001"/>
    <mergeCell ref="C1002:D1002"/>
    <mergeCell ref="C1003:D1003"/>
    <mergeCell ref="C1004:D1004"/>
    <mergeCell ref="C1005:D1005"/>
    <mergeCell ref="C994:D994"/>
    <mergeCell ref="C995:D995"/>
    <mergeCell ref="C996:D996"/>
    <mergeCell ref="C997:D997"/>
    <mergeCell ref="C998:D998"/>
    <mergeCell ref="C999:D999"/>
    <mergeCell ref="C1024:D1024"/>
    <mergeCell ref="C1025:D1025"/>
    <mergeCell ref="C1026:D1026"/>
    <mergeCell ref="C1027:D1027"/>
    <mergeCell ref="C1028:D1028"/>
    <mergeCell ref="C1029:D1029"/>
    <mergeCell ref="C1018:D1018"/>
    <mergeCell ref="C1019:D1019"/>
    <mergeCell ref="C1020:D1020"/>
    <mergeCell ref="C1021:D1021"/>
    <mergeCell ref="C1022:D1022"/>
    <mergeCell ref="C1023:D1023"/>
    <mergeCell ref="C1012:D1012"/>
    <mergeCell ref="C1013:D1013"/>
    <mergeCell ref="C1014:D1014"/>
    <mergeCell ref="C1015:D1015"/>
    <mergeCell ref="C1016:D1016"/>
    <mergeCell ref="C1017:D1017"/>
    <mergeCell ref="C1042:D1042"/>
    <mergeCell ref="C1043:D1043"/>
    <mergeCell ref="C1044:D1044"/>
    <mergeCell ref="C1045:D1045"/>
    <mergeCell ref="C1046:D1046"/>
    <mergeCell ref="C1047:D1047"/>
    <mergeCell ref="C1036:D1036"/>
    <mergeCell ref="C1037:D1037"/>
    <mergeCell ref="C1038:D1038"/>
    <mergeCell ref="C1039:D1039"/>
    <mergeCell ref="C1040:D1040"/>
    <mergeCell ref="C1041:D1041"/>
    <mergeCell ref="C1030:D1030"/>
    <mergeCell ref="C1031:D1031"/>
    <mergeCell ref="C1032:D1032"/>
    <mergeCell ref="C1033:D1033"/>
    <mergeCell ref="C1034:D1034"/>
    <mergeCell ref="C1035:D1035"/>
    <mergeCell ref="C1060:D1060"/>
    <mergeCell ref="C1061:D1061"/>
    <mergeCell ref="C1062:D1062"/>
    <mergeCell ref="C1063:D1063"/>
    <mergeCell ref="C1064:D1064"/>
    <mergeCell ref="C1065:D1065"/>
    <mergeCell ref="C1054:D1054"/>
    <mergeCell ref="C1055:D1055"/>
    <mergeCell ref="C1056:D1056"/>
    <mergeCell ref="C1057:D1057"/>
    <mergeCell ref="C1058:D1058"/>
    <mergeCell ref="C1059:D1059"/>
    <mergeCell ref="C1048:D1048"/>
    <mergeCell ref="C1049:D1049"/>
    <mergeCell ref="C1050:D1050"/>
    <mergeCell ref="C1051:D1051"/>
    <mergeCell ref="C1052:D1052"/>
    <mergeCell ref="C1053:D1053"/>
    <mergeCell ref="C1078:D1078"/>
    <mergeCell ref="C1079:D1079"/>
    <mergeCell ref="C1080:D1080"/>
    <mergeCell ref="C1081:D1081"/>
    <mergeCell ref="C1082:D1082"/>
    <mergeCell ref="C1083:D1083"/>
    <mergeCell ref="C1072:D1072"/>
    <mergeCell ref="C1073:D1073"/>
    <mergeCell ref="C1074:D1074"/>
    <mergeCell ref="C1075:D1075"/>
    <mergeCell ref="C1076:D1076"/>
    <mergeCell ref="C1077:D1077"/>
    <mergeCell ref="C1066:D1066"/>
    <mergeCell ref="C1067:D1067"/>
    <mergeCell ref="C1068:D1068"/>
    <mergeCell ref="C1069:D1069"/>
    <mergeCell ref="C1070:D1070"/>
    <mergeCell ref="C1071:D1071"/>
    <mergeCell ref="C1096:D1096"/>
    <mergeCell ref="C1097:D1097"/>
    <mergeCell ref="C1098:D1098"/>
    <mergeCell ref="C1099:D1099"/>
    <mergeCell ref="C1100:D1100"/>
    <mergeCell ref="C1101:D1101"/>
    <mergeCell ref="C1090:D1090"/>
    <mergeCell ref="C1091:D1091"/>
    <mergeCell ref="C1092:D1092"/>
    <mergeCell ref="C1093:D1093"/>
    <mergeCell ref="C1094:D1094"/>
    <mergeCell ref="C1095:D1095"/>
    <mergeCell ref="C1084:D1084"/>
    <mergeCell ref="C1085:D1085"/>
    <mergeCell ref="C1086:D1086"/>
    <mergeCell ref="C1087:D1087"/>
    <mergeCell ref="C1088:D1088"/>
    <mergeCell ref="C1089:D1089"/>
    <mergeCell ref="C1114:D1114"/>
    <mergeCell ref="C1115:D1115"/>
    <mergeCell ref="C1116:D1116"/>
    <mergeCell ref="C1117:D1117"/>
    <mergeCell ref="C1118:D1118"/>
    <mergeCell ref="C1119:D1119"/>
    <mergeCell ref="C1108:D1108"/>
    <mergeCell ref="C1109:D1109"/>
    <mergeCell ref="C1110:D1110"/>
    <mergeCell ref="C1111:D1111"/>
    <mergeCell ref="C1112:D1112"/>
    <mergeCell ref="C1113:D1113"/>
    <mergeCell ref="C1102:D1102"/>
    <mergeCell ref="C1103:D1103"/>
    <mergeCell ref="C1104:D1104"/>
    <mergeCell ref="C1105:D1105"/>
    <mergeCell ref="C1106:D1106"/>
    <mergeCell ref="C1107:D1107"/>
    <mergeCell ref="C1132:D1132"/>
    <mergeCell ref="C1133:D1133"/>
    <mergeCell ref="C1134:D1134"/>
    <mergeCell ref="C1135:D1135"/>
    <mergeCell ref="C1136:D1136"/>
    <mergeCell ref="C1137:D1137"/>
    <mergeCell ref="C1126:D1126"/>
    <mergeCell ref="C1127:D1127"/>
    <mergeCell ref="C1128:D1128"/>
    <mergeCell ref="C1129:D1129"/>
    <mergeCell ref="C1130:D1130"/>
    <mergeCell ref="C1131:D1131"/>
    <mergeCell ref="C1120:D1120"/>
    <mergeCell ref="C1121:D1121"/>
    <mergeCell ref="C1122:D1122"/>
    <mergeCell ref="C1123:D1123"/>
    <mergeCell ref="C1124:D1124"/>
    <mergeCell ref="C1125:D1125"/>
    <mergeCell ref="C1150:D1150"/>
    <mergeCell ref="C1151:D1151"/>
    <mergeCell ref="C1152:D1152"/>
    <mergeCell ref="C1153:D1153"/>
    <mergeCell ref="C1154:D1154"/>
    <mergeCell ref="C1155:D1155"/>
    <mergeCell ref="C1144:D1144"/>
    <mergeCell ref="C1145:D1145"/>
    <mergeCell ref="C1146:D1146"/>
    <mergeCell ref="C1147:D1147"/>
    <mergeCell ref="C1148:D1148"/>
    <mergeCell ref="C1149:D1149"/>
    <mergeCell ref="C1138:D1138"/>
    <mergeCell ref="C1139:D1139"/>
    <mergeCell ref="C1140:D1140"/>
    <mergeCell ref="C1141:D1141"/>
    <mergeCell ref="C1142:D1142"/>
    <mergeCell ref="C1143:D1143"/>
    <mergeCell ref="C1168:D1168"/>
    <mergeCell ref="C1169:D1169"/>
    <mergeCell ref="C1170:D1170"/>
    <mergeCell ref="C1171:D1171"/>
    <mergeCell ref="C1172:D1172"/>
    <mergeCell ref="C1173:D1173"/>
    <mergeCell ref="C1162:D1162"/>
    <mergeCell ref="C1163:D1163"/>
    <mergeCell ref="C1164:D1164"/>
    <mergeCell ref="C1165:D1165"/>
    <mergeCell ref="C1166:D1166"/>
    <mergeCell ref="C1167:D1167"/>
    <mergeCell ref="C1156:D1156"/>
    <mergeCell ref="C1157:D1157"/>
    <mergeCell ref="C1158:D1158"/>
    <mergeCell ref="C1159:D1159"/>
    <mergeCell ref="C1160:D1160"/>
    <mergeCell ref="C1161:D1161"/>
    <mergeCell ref="C1186:D1186"/>
    <mergeCell ref="C1187:D1187"/>
    <mergeCell ref="C1188:D1188"/>
    <mergeCell ref="C1189:D1189"/>
    <mergeCell ref="C1190:D1190"/>
    <mergeCell ref="C1191:D1191"/>
    <mergeCell ref="C1180:D1180"/>
    <mergeCell ref="C1181:D1181"/>
    <mergeCell ref="C1182:D1182"/>
    <mergeCell ref="C1183:D1183"/>
    <mergeCell ref="C1184:D1184"/>
    <mergeCell ref="C1185:D1185"/>
    <mergeCell ref="C1174:D1174"/>
    <mergeCell ref="C1175:D1175"/>
    <mergeCell ref="C1176:D1176"/>
    <mergeCell ref="C1177:D1177"/>
    <mergeCell ref="C1178:D1178"/>
    <mergeCell ref="C1179:D1179"/>
    <mergeCell ref="C1204:D1204"/>
    <mergeCell ref="C1205:D1205"/>
    <mergeCell ref="C1206:D1206"/>
    <mergeCell ref="C1207:D1207"/>
    <mergeCell ref="C1208:D1208"/>
    <mergeCell ref="C1209:D1209"/>
    <mergeCell ref="C1198:D1198"/>
    <mergeCell ref="C1199:D1199"/>
    <mergeCell ref="C1200:D1200"/>
    <mergeCell ref="C1201:D1201"/>
    <mergeCell ref="C1202:D1202"/>
    <mergeCell ref="C1203:D1203"/>
    <mergeCell ref="C1192:D1192"/>
    <mergeCell ref="C1193:D1193"/>
    <mergeCell ref="C1194:D1194"/>
    <mergeCell ref="C1195:D1195"/>
    <mergeCell ref="C1196:D1196"/>
    <mergeCell ref="C1197:D1197"/>
    <mergeCell ref="C1222:D1222"/>
    <mergeCell ref="C1223:D1223"/>
    <mergeCell ref="C1224:D1224"/>
    <mergeCell ref="C1225:D1225"/>
    <mergeCell ref="C1226:D1226"/>
    <mergeCell ref="C1227:D1227"/>
    <mergeCell ref="C1216:D1216"/>
    <mergeCell ref="C1217:D1217"/>
    <mergeCell ref="C1218:D1218"/>
    <mergeCell ref="C1219:D1219"/>
    <mergeCell ref="C1220:D1220"/>
    <mergeCell ref="C1221:D1221"/>
    <mergeCell ref="C1210:D1210"/>
    <mergeCell ref="C1211:D1211"/>
    <mergeCell ref="C1212:D1212"/>
    <mergeCell ref="C1213:D1213"/>
    <mergeCell ref="C1214:D1214"/>
    <mergeCell ref="C1215:D1215"/>
    <mergeCell ref="C1240:D1240"/>
    <mergeCell ref="C1241:D1241"/>
    <mergeCell ref="C1242:D1242"/>
    <mergeCell ref="C1243:D1243"/>
    <mergeCell ref="C1244:D1244"/>
    <mergeCell ref="C1245:D1245"/>
    <mergeCell ref="C1234:D1234"/>
    <mergeCell ref="C1235:D1235"/>
    <mergeCell ref="C1236:D1236"/>
    <mergeCell ref="C1237:D1237"/>
    <mergeCell ref="C1238:D1238"/>
    <mergeCell ref="C1239:D1239"/>
    <mergeCell ref="C1228:D1228"/>
    <mergeCell ref="C1229:D1229"/>
    <mergeCell ref="C1230:D1230"/>
    <mergeCell ref="C1231:D1231"/>
    <mergeCell ref="C1232:D1232"/>
    <mergeCell ref="C1233:D1233"/>
    <mergeCell ref="C1258:D1258"/>
    <mergeCell ref="C1259:D1259"/>
    <mergeCell ref="C1260:D1260"/>
    <mergeCell ref="C1261:D1261"/>
    <mergeCell ref="C1262:D1262"/>
    <mergeCell ref="C1263:D1263"/>
    <mergeCell ref="C1252:D1252"/>
    <mergeCell ref="C1253:D1253"/>
    <mergeCell ref="C1254:D1254"/>
    <mergeCell ref="C1255:D1255"/>
    <mergeCell ref="C1256:D1256"/>
    <mergeCell ref="C1257:D1257"/>
    <mergeCell ref="C1246:D1246"/>
    <mergeCell ref="C1247:D1247"/>
    <mergeCell ref="C1248:D1248"/>
    <mergeCell ref="C1249:D1249"/>
    <mergeCell ref="C1250:D1250"/>
    <mergeCell ref="C1251:D1251"/>
    <mergeCell ref="C1276:D1276"/>
    <mergeCell ref="C1277:D1277"/>
    <mergeCell ref="C1278:D1278"/>
    <mergeCell ref="C1279:D1279"/>
    <mergeCell ref="C1280:D1280"/>
    <mergeCell ref="C1281:D1281"/>
    <mergeCell ref="C1270:D1270"/>
    <mergeCell ref="C1271:D1271"/>
    <mergeCell ref="C1272:D1272"/>
    <mergeCell ref="C1273:D1273"/>
    <mergeCell ref="C1274:D1274"/>
    <mergeCell ref="C1275:D1275"/>
    <mergeCell ref="C1264:D1264"/>
    <mergeCell ref="C1265:D1265"/>
    <mergeCell ref="C1266:D1266"/>
    <mergeCell ref="C1267:D1267"/>
    <mergeCell ref="C1268:D1268"/>
    <mergeCell ref="C1269:D1269"/>
    <mergeCell ref="C1294:D1294"/>
    <mergeCell ref="C1295:D1295"/>
    <mergeCell ref="C1296:D1296"/>
    <mergeCell ref="C1297:D1297"/>
    <mergeCell ref="C1298:D1298"/>
    <mergeCell ref="C1299:D1299"/>
    <mergeCell ref="C1288:D1288"/>
    <mergeCell ref="C1289:D1289"/>
    <mergeCell ref="C1290:D1290"/>
    <mergeCell ref="C1291:D1291"/>
    <mergeCell ref="C1292:D1292"/>
    <mergeCell ref="C1293:D1293"/>
    <mergeCell ref="C1282:D1282"/>
    <mergeCell ref="C1283:D1283"/>
    <mergeCell ref="C1284:D1284"/>
    <mergeCell ref="C1285:D1285"/>
    <mergeCell ref="C1286:D1286"/>
    <mergeCell ref="C1287:D1287"/>
    <mergeCell ref="C1312:D1312"/>
    <mergeCell ref="C1313:D1313"/>
    <mergeCell ref="C1314:D1314"/>
    <mergeCell ref="C1315:D1315"/>
    <mergeCell ref="C1316:D1316"/>
    <mergeCell ref="C1317:D1317"/>
    <mergeCell ref="C1306:D1306"/>
    <mergeCell ref="C1307:D1307"/>
    <mergeCell ref="C1308:D1308"/>
    <mergeCell ref="C1309:D1309"/>
    <mergeCell ref="C1310:D1310"/>
    <mergeCell ref="C1311:D1311"/>
    <mergeCell ref="C1300:D1300"/>
    <mergeCell ref="C1301:D1301"/>
    <mergeCell ref="C1302:D1302"/>
    <mergeCell ref="C1303:D1303"/>
    <mergeCell ref="C1304:D1304"/>
    <mergeCell ref="C1305:D1305"/>
    <mergeCell ref="C1330:D1330"/>
    <mergeCell ref="C1331:D1331"/>
    <mergeCell ref="C1332:D1332"/>
    <mergeCell ref="C1333:D1333"/>
    <mergeCell ref="C1334:D1334"/>
    <mergeCell ref="C1335:D1335"/>
    <mergeCell ref="C1324:D1324"/>
    <mergeCell ref="C1325:D1325"/>
    <mergeCell ref="C1326:D1326"/>
    <mergeCell ref="C1327:D1327"/>
    <mergeCell ref="C1328:D1328"/>
    <mergeCell ref="C1329:D1329"/>
    <mergeCell ref="C1318:D1318"/>
    <mergeCell ref="C1319:D1319"/>
    <mergeCell ref="C1320:D1320"/>
    <mergeCell ref="C1321:D1321"/>
    <mergeCell ref="C1322:D1322"/>
    <mergeCell ref="C1323:D1323"/>
    <mergeCell ref="C1348:D1348"/>
    <mergeCell ref="C1349:D1349"/>
    <mergeCell ref="C1350:D1350"/>
    <mergeCell ref="C1351:D1351"/>
    <mergeCell ref="C1352:D1352"/>
    <mergeCell ref="C1353:D1353"/>
    <mergeCell ref="C1342:D1342"/>
    <mergeCell ref="C1343:D1343"/>
    <mergeCell ref="C1344:D1344"/>
    <mergeCell ref="C1345:D1345"/>
    <mergeCell ref="C1346:D1346"/>
    <mergeCell ref="C1347:D1347"/>
    <mergeCell ref="C1336:D1336"/>
    <mergeCell ref="C1337:D1337"/>
    <mergeCell ref="C1338:D1338"/>
    <mergeCell ref="C1339:D1339"/>
    <mergeCell ref="C1340:D1340"/>
    <mergeCell ref="C1341:D1341"/>
    <mergeCell ref="C1366:D1366"/>
    <mergeCell ref="C1367:D1367"/>
    <mergeCell ref="C1368:D1368"/>
    <mergeCell ref="C1369:D1369"/>
    <mergeCell ref="C1370:D1370"/>
    <mergeCell ref="C1371:D1371"/>
    <mergeCell ref="C1360:D1360"/>
    <mergeCell ref="C1361:D1361"/>
    <mergeCell ref="C1362:D1362"/>
    <mergeCell ref="C1363:D1363"/>
    <mergeCell ref="C1364:D1364"/>
    <mergeCell ref="C1365:D1365"/>
    <mergeCell ref="C1354:D1354"/>
    <mergeCell ref="C1355:D1355"/>
    <mergeCell ref="C1356:D1356"/>
    <mergeCell ref="C1357:D1357"/>
    <mergeCell ref="C1358:D1358"/>
    <mergeCell ref="C1359:D1359"/>
    <mergeCell ref="C1384:D1384"/>
    <mergeCell ref="C1385:D1385"/>
    <mergeCell ref="C1386:D1386"/>
    <mergeCell ref="C1387:D1387"/>
    <mergeCell ref="C1388:D1388"/>
    <mergeCell ref="C1389:D1389"/>
    <mergeCell ref="C1378:D1378"/>
    <mergeCell ref="C1379:D1379"/>
    <mergeCell ref="C1380:D1380"/>
    <mergeCell ref="C1381:D1381"/>
    <mergeCell ref="C1382:D1382"/>
    <mergeCell ref="C1383:D1383"/>
    <mergeCell ref="C1372:D1372"/>
    <mergeCell ref="C1373:D1373"/>
    <mergeCell ref="C1374:D1374"/>
    <mergeCell ref="C1375:D1375"/>
    <mergeCell ref="C1376:D1376"/>
    <mergeCell ref="C1377:D1377"/>
    <mergeCell ref="C1402:D1402"/>
    <mergeCell ref="C1403:D1403"/>
    <mergeCell ref="C1404:D1404"/>
    <mergeCell ref="C1405:D1405"/>
    <mergeCell ref="C1406:D1406"/>
    <mergeCell ref="C1407:D1407"/>
    <mergeCell ref="C1396:D1396"/>
    <mergeCell ref="C1397:D1397"/>
    <mergeCell ref="C1398:D1398"/>
    <mergeCell ref="C1399:D1399"/>
    <mergeCell ref="C1400:D1400"/>
    <mergeCell ref="C1401:D1401"/>
    <mergeCell ref="C1390:D1390"/>
    <mergeCell ref="C1391:D1391"/>
    <mergeCell ref="C1392:D1392"/>
    <mergeCell ref="C1393:D1393"/>
    <mergeCell ref="C1394:D1394"/>
    <mergeCell ref="C1395:D1395"/>
    <mergeCell ref="C1420:D1420"/>
    <mergeCell ref="C1421:D1421"/>
    <mergeCell ref="C1422:D1422"/>
    <mergeCell ref="C1423:D1423"/>
    <mergeCell ref="C1424:D1424"/>
    <mergeCell ref="C1425:D1425"/>
    <mergeCell ref="C1414:D1414"/>
    <mergeCell ref="C1415:D1415"/>
    <mergeCell ref="C1416:D1416"/>
    <mergeCell ref="C1417:D1417"/>
    <mergeCell ref="C1418:D1418"/>
    <mergeCell ref="C1419:D1419"/>
    <mergeCell ref="C1408:D1408"/>
    <mergeCell ref="C1409:D1409"/>
    <mergeCell ref="C1410:D1410"/>
    <mergeCell ref="C1411:D1411"/>
    <mergeCell ref="C1412:D1412"/>
    <mergeCell ref="C1413:D1413"/>
    <mergeCell ref="C1438:D1438"/>
    <mergeCell ref="C1439:D1439"/>
    <mergeCell ref="C1440:D1440"/>
    <mergeCell ref="C1441:D1441"/>
    <mergeCell ref="C1442:D1442"/>
    <mergeCell ref="C1443:D1443"/>
    <mergeCell ref="C1432:D1432"/>
    <mergeCell ref="C1433:D1433"/>
    <mergeCell ref="C1434:D1434"/>
    <mergeCell ref="C1435:D1435"/>
    <mergeCell ref="C1436:D1436"/>
    <mergeCell ref="C1437:D1437"/>
    <mergeCell ref="C1426:D1426"/>
    <mergeCell ref="C1427:D1427"/>
    <mergeCell ref="C1428:D1428"/>
    <mergeCell ref="C1429:D1429"/>
    <mergeCell ref="C1430:D1430"/>
    <mergeCell ref="C1431:D1431"/>
    <mergeCell ref="C1456:D1456"/>
    <mergeCell ref="C1457:D1457"/>
    <mergeCell ref="C1458:D1458"/>
    <mergeCell ref="C1459:D1459"/>
    <mergeCell ref="C1460:D1460"/>
    <mergeCell ref="C1461:D1461"/>
    <mergeCell ref="C1450:D1450"/>
    <mergeCell ref="C1451:D1451"/>
    <mergeCell ref="C1452:D1452"/>
    <mergeCell ref="C1453:D1453"/>
    <mergeCell ref="C1454:D1454"/>
    <mergeCell ref="C1455:D1455"/>
    <mergeCell ref="C1444:D1444"/>
    <mergeCell ref="C1445:D1445"/>
    <mergeCell ref="C1446:D1446"/>
    <mergeCell ref="C1447:D1447"/>
    <mergeCell ref="C1448:D1448"/>
    <mergeCell ref="C1449:D1449"/>
    <mergeCell ref="C1474:D1474"/>
    <mergeCell ref="C1475:D1475"/>
    <mergeCell ref="C1476:D1476"/>
    <mergeCell ref="C1477:D1477"/>
    <mergeCell ref="C1478:D1478"/>
    <mergeCell ref="C1479:D1479"/>
    <mergeCell ref="C1468:D1468"/>
    <mergeCell ref="C1469:D1469"/>
    <mergeCell ref="C1470:D1470"/>
    <mergeCell ref="C1471:D1471"/>
    <mergeCell ref="C1472:D1472"/>
    <mergeCell ref="C1473:D1473"/>
    <mergeCell ref="C1462:D1462"/>
    <mergeCell ref="C1463:D1463"/>
    <mergeCell ref="C1464:D1464"/>
    <mergeCell ref="C1465:D1465"/>
    <mergeCell ref="C1466:D1466"/>
    <mergeCell ref="C1467:D1467"/>
    <mergeCell ref="C1492:D1492"/>
    <mergeCell ref="C1493:D1493"/>
    <mergeCell ref="C1494:D1494"/>
    <mergeCell ref="C1495:D1495"/>
    <mergeCell ref="C1496:D1496"/>
    <mergeCell ref="C1486:D1486"/>
    <mergeCell ref="C1487:D1487"/>
    <mergeCell ref="C1488:D1488"/>
    <mergeCell ref="C1489:D1489"/>
    <mergeCell ref="C1490:D1490"/>
    <mergeCell ref="C1491:D1491"/>
    <mergeCell ref="C1480:D1480"/>
    <mergeCell ref="C1481:D1481"/>
    <mergeCell ref="C1482:D1482"/>
    <mergeCell ref="C1483:D1483"/>
    <mergeCell ref="C1484:D1484"/>
    <mergeCell ref="C1485:D1485"/>
  </mergeCells>
  <conditionalFormatting sqref="H3:H1496">
    <cfRule type="cellIs" dxfId="2" priority="1" operator="lessThan">
      <formula>1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OFFSET(تصنيفات!$C$2,0,0,COUNTA(تصنيفات!$C$2:C1503),1)</xm:f>
          </x14:formula1>
          <xm:sqref>E2:E1496</xm:sqref>
        </x14:dataValidation>
        <x14:dataValidation type="list" allowBlank="1" showInputMessage="1" showErrorMessage="1">
          <x14:formula1>
            <xm:f>OFFSET(تصنيفات!$A$2,0,0,COUNTA(تصنيفات!$A$2:A1503),1)</xm:f>
          </x14:formula1>
          <xm:sqref>B2:B1496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G301"/>
  <sheetViews>
    <sheetView showGridLines="0" showRowColHeaders="0" rightToLeft="1" zoomScale="205" zoomScaleNormal="205" workbookViewId="0">
      <selection activeCell="G2" sqref="G2"/>
    </sheetView>
  </sheetViews>
  <sheetFormatPr defaultRowHeight="14.25" x14ac:dyDescent="0.2"/>
  <cols>
    <col min="2" max="2" width="9" style="41"/>
    <col min="3" max="3" width="27.125" style="1" customWidth="1"/>
    <col min="6" max="6" width="4.625" customWidth="1"/>
  </cols>
  <sheetData>
    <row r="1" spans="1:7" ht="15" thickBot="1" x14ac:dyDescent="0.25">
      <c r="A1" s="14" t="s">
        <v>11</v>
      </c>
      <c r="B1" s="43" t="s">
        <v>12</v>
      </c>
      <c r="C1" s="39" t="s">
        <v>7</v>
      </c>
      <c r="D1" s="39" t="s">
        <v>335</v>
      </c>
      <c r="E1" s="39" t="s">
        <v>16</v>
      </c>
      <c r="G1" s="14" t="s">
        <v>18</v>
      </c>
    </row>
    <row r="2" spans="1:7" x14ac:dyDescent="0.2">
      <c r="A2" s="13" t="s">
        <v>637</v>
      </c>
      <c r="B2" s="42" t="s">
        <v>638</v>
      </c>
      <c r="C2" s="1" t="s">
        <v>639</v>
      </c>
      <c r="D2" s="6" t="s">
        <v>640</v>
      </c>
      <c r="E2" s="3" t="s">
        <v>640</v>
      </c>
      <c r="F2" s="1"/>
      <c r="G2" s="6" t="s">
        <v>21</v>
      </c>
    </row>
    <row r="3" spans="1:7" x14ac:dyDescent="0.2">
      <c r="A3" s="7" t="s">
        <v>646</v>
      </c>
      <c r="B3" s="42" t="s">
        <v>635</v>
      </c>
      <c r="C3" s="3" t="s">
        <v>647</v>
      </c>
      <c r="D3" s="6">
        <v>102</v>
      </c>
      <c r="E3" s="3" t="s">
        <v>648</v>
      </c>
      <c r="F3" s="1"/>
      <c r="G3" s="6" t="s">
        <v>33</v>
      </c>
    </row>
    <row r="4" spans="1:7" x14ac:dyDescent="0.2">
      <c r="A4" s="7" t="s">
        <v>649</v>
      </c>
      <c r="B4" s="42" t="s">
        <v>634</v>
      </c>
      <c r="C4" s="3" t="s">
        <v>650</v>
      </c>
      <c r="D4" s="6">
        <v>103</v>
      </c>
      <c r="E4" s="3" t="s">
        <v>632</v>
      </c>
      <c r="F4" s="1"/>
      <c r="G4" s="6" t="s">
        <v>34</v>
      </c>
    </row>
    <row r="5" spans="1:7" x14ac:dyDescent="0.2">
      <c r="A5" s="7"/>
      <c r="B5" s="42" t="s">
        <v>633</v>
      </c>
      <c r="C5" s="3"/>
      <c r="D5" s="6">
        <v>104</v>
      </c>
      <c r="E5" s="3"/>
      <c r="F5" s="1"/>
      <c r="G5" s="6" t="s">
        <v>35</v>
      </c>
    </row>
    <row r="6" spans="1:7" x14ac:dyDescent="0.2">
      <c r="A6" s="7"/>
      <c r="B6" s="42" t="s">
        <v>631</v>
      </c>
      <c r="C6" s="3"/>
      <c r="D6" s="6">
        <v>105</v>
      </c>
      <c r="E6" s="3"/>
      <c r="F6" s="1"/>
      <c r="G6" s="6" t="s">
        <v>36</v>
      </c>
    </row>
    <row r="7" spans="1:7" x14ac:dyDescent="0.2">
      <c r="A7" s="7"/>
      <c r="B7" s="42" t="s">
        <v>630</v>
      </c>
      <c r="C7" s="3"/>
      <c r="D7" s="6">
        <v>106</v>
      </c>
      <c r="E7" s="3"/>
      <c r="F7" s="1"/>
      <c r="G7" s="6" t="s">
        <v>37</v>
      </c>
    </row>
    <row r="8" spans="1:7" x14ac:dyDescent="0.2">
      <c r="A8" s="7"/>
      <c r="B8" s="42" t="s">
        <v>629</v>
      </c>
      <c r="C8" s="3"/>
      <c r="D8" s="6">
        <v>107</v>
      </c>
      <c r="E8" s="3"/>
      <c r="F8" s="1"/>
      <c r="G8" s="6" t="s">
        <v>38</v>
      </c>
    </row>
    <row r="9" spans="1:7" x14ac:dyDescent="0.2">
      <c r="A9" s="7"/>
      <c r="B9" s="42" t="s">
        <v>628</v>
      </c>
      <c r="C9" s="3"/>
      <c r="D9" s="6">
        <v>108</v>
      </c>
      <c r="E9" s="3"/>
      <c r="F9" s="1"/>
      <c r="G9" s="6" t="s">
        <v>39</v>
      </c>
    </row>
    <row r="10" spans="1:7" x14ac:dyDescent="0.2">
      <c r="A10" s="7"/>
      <c r="B10" s="42" t="s">
        <v>627</v>
      </c>
      <c r="C10" s="3"/>
      <c r="D10" s="6">
        <v>109</v>
      </c>
      <c r="E10" s="3"/>
      <c r="F10" s="1"/>
      <c r="G10" s="6" t="s">
        <v>40</v>
      </c>
    </row>
    <row r="11" spans="1:7" x14ac:dyDescent="0.2">
      <c r="A11" s="7"/>
      <c r="B11" s="42" t="s">
        <v>626</v>
      </c>
      <c r="C11" s="3"/>
      <c r="D11" s="6">
        <v>110</v>
      </c>
      <c r="E11" s="3"/>
      <c r="F11" s="1"/>
      <c r="G11" s="6" t="s">
        <v>41</v>
      </c>
    </row>
    <row r="12" spans="1:7" x14ac:dyDescent="0.2">
      <c r="A12" s="7"/>
      <c r="B12" s="42" t="s">
        <v>625</v>
      </c>
      <c r="C12" s="3"/>
      <c r="D12" s="6">
        <v>111</v>
      </c>
      <c r="E12" s="3"/>
      <c r="F12" s="1"/>
      <c r="G12" s="6" t="s">
        <v>42</v>
      </c>
    </row>
    <row r="13" spans="1:7" x14ac:dyDescent="0.2">
      <c r="A13" s="7"/>
      <c r="B13" s="42" t="s">
        <v>624</v>
      </c>
      <c r="C13" s="3"/>
      <c r="D13" s="6">
        <v>112</v>
      </c>
      <c r="E13" s="3"/>
      <c r="F13" s="1"/>
      <c r="G13" s="6" t="s">
        <v>43</v>
      </c>
    </row>
    <row r="14" spans="1:7" x14ac:dyDescent="0.2">
      <c r="A14" s="7"/>
      <c r="B14" s="42" t="s">
        <v>623</v>
      </c>
      <c r="C14" s="3"/>
      <c r="D14" s="6">
        <v>113</v>
      </c>
      <c r="E14" s="3"/>
      <c r="F14" s="1"/>
      <c r="G14" s="6" t="s">
        <v>44</v>
      </c>
    </row>
    <row r="15" spans="1:7" x14ac:dyDescent="0.2">
      <c r="A15" s="7"/>
      <c r="B15" s="42" t="s">
        <v>622</v>
      </c>
      <c r="C15" s="3"/>
      <c r="D15" s="6">
        <v>114</v>
      </c>
      <c r="E15" s="3"/>
      <c r="F15" s="1"/>
      <c r="G15" s="6" t="s">
        <v>45</v>
      </c>
    </row>
    <row r="16" spans="1:7" x14ac:dyDescent="0.2">
      <c r="A16" s="7"/>
      <c r="B16" s="42" t="s">
        <v>621</v>
      </c>
      <c r="C16" s="3"/>
      <c r="D16" s="6">
        <v>115</v>
      </c>
      <c r="E16" s="3"/>
      <c r="F16" s="1"/>
      <c r="G16" s="6" t="s">
        <v>46</v>
      </c>
    </row>
    <row r="17" spans="1:7" x14ac:dyDescent="0.2">
      <c r="A17" s="7"/>
      <c r="B17" s="42" t="s">
        <v>620</v>
      </c>
      <c r="C17" s="3"/>
      <c r="D17" s="6">
        <v>116</v>
      </c>
      <c r="E17" s="3"/>
      <c r="F17" s="1"/>
      <c r="G17" s="6" t="s">
        <v>47</v>
      </c>
    </row>
    <row r="18" spans="1:7" x14ac:dyDescent="0.2">
      <c r="A18" s="7"/>
      <c r="B18" s="42" t="s">
        <v>619</v>
      </c>
      <c r="C18" s="3"/>
      <c r="D18" s="6">
        <v>117</v>
      </c>
      <c r="E18" s="3"/>
      <c r="F18" s="1"/>
      <c r="G18" s="6" t="s">
        <v>48</v>
      </c>
    </row>
    <row r="19" spans="1:7" x14ac:dyDescent="0.2">
      <c r="A19" s="7"/>
      <c r="B19" s="42" t="s">
        <v>618</v>
      </c>
      <c r="C19" s="3"/>
      <c r="D19" s="6">
        <v>118</v>
      </c>
      <c r="E19" s="3"/>
      <c r="F19" s="1"/>
      <c r="G19" s="6" t="s">
        <v>49</v>
      </c>
    </row>
    <row r="20" spans="1:7" x14ac:dyDescent="0.2">
      <c r="A20" s="7"/>
      <c r="B20" s="42" t="s">
        <v>617</v>
      </c>
      <c r="C20" s="3"/>
      <c r="D20" s="6">
        <v>119</v>
      </c>
      <c r="E20" s="3"/>
      <c r="F20" s="1"/>
      <c r="G20" s="6" t="s">
        <v>50</v>
      </c>
    </row>
    <row r="21" spans="1:7" x14ac:dyDescent="0.2">
      <c r="A21" s="7"/>
      <c r="B21" s="42" t="s">
        <v>616</v>
      </c>
      <c r="C21" s="3"/>
      <c r="D21" s="6">
        <v>120</v>
      </c>
      <c r="E21" s="3"/>
      <c r="F21" s="1"/>
      <c r="G21" s="6" t="s">
        <v>51</v>
      </c>
    </row>
    <row r="22" spans="1:7" x14ac:dyDescent="0.2">
      <c r="A22" s="7"/>
      <c r="B22" s="42" t="s">
        <v>615</v>
      </c>
      <c r="C22" s="3"/>
      <c r="D22" s="6">
        <v>121</v>
      </c>
      <c r="E22" s="3"/>
      <c r="F22" s="1"/>
      <c r="G22" s="6" t="s">
        <v>52</v>
      </c>
    </row>
    <row r="23" spans="1:7" x14ac:dyDescent="0.2">
      <c r="A23" s="7"/>
      <c r="B23" s="42" t="s">
        <v>614</v>
      </c>
      <c r="C23" s="3"/>
      <c r="D23" s="6">
        <v>122</v>
      </c>
      <c r="E23" s="3"/>
      <c r="F23" s="1"/>
      <c r="G23" s="6" t="s">
        <v>53</v>
      </c>
    </row>
    <row r="24" spans="1:7" x14ac:dyDescent="0.2">
      <c r="A24" s="7"/>
      <c r="B24" s="42" t="s">
        <v>613</v>
      </c>
      <c r="C24" s="3"/>
      <c r="D24" s="6">
        <v>123</v>
      </c>
      <c r="E24" s="3"/>
      <c r="F24" s="1"/>
      <c r="G24" s="6" t="s">
        <v>54</v>
      </c>
    </row>
    <row r="25" spans="1:7" x14ac:dyDescent="0.2">
      <c r="A25" s="7"/>
      <c r="B25" s="42" t="s">
        <v>612</v>
      </c>
      <c r="C25" s="3"/>
      <c r="D25" s="6">
        <v>124</v>
      </c>
      <c r="E25" s="3"/>
      <c r="F25" s="1"/>
      <c r="G25" s="6" t="s">
        <v>55</v>
      </c>
    </row>
    <row r="26" spans="1:7" x14ac:dyDescent="0.2">
      <c r="A26" s="7"/>
      <c r="B26" s="42" t="s">
        <v>611</v>
      </c>
      <c r="C26" s="3"/>
      <c r="D26" s="6">
        <v>125</v>
      </c>
      <c r="E26" s="3"/>
      <c r="F26" s="1"/>
      <c r="G26" s="6" t="s">
        <v>56</v>
      </c>
    </row>
    <row r="27" spans="1:7" x14ac:dyDescent="0.2">
      <c r="A27" s="7"/>
      <c r="B27" s="42" t="s">
        <v>610</v>
      </c>
      <c r="C27" s="3"/>
      <c r="D27" s="6">
        <v>126</v>
      </c>
      <c r="E27" s="3"/>
      <c r="F27" s="1"/>
      <c r="G27" s="6" t="s">
        <v>57</v>
      </c>
    </row>
    <row r="28" spans="1:7" x14ac:dyDescent="0.2">
      <c r="A28" s="7"/>
      <c r="B28" s="42" t="s">
        <v>609</v>
      </c>
      <c r="C28" s="3"/>
      <c r="D28" s="6">
        <v>127</v>
      </c>
      <c r="E28" s="3"/>
      <c r="F28" s="1"/>
      <c r="G28" s="6" t="s">
        <v>58</v>
      </c>
    </row>
    <row r="29" spans="1:7" x14ac:dyDescent="0.2">
      <c r="A29" s="7"/>
      <c r="B29" s="42" t="s">
        <v>608</v>
      </c>
      <c r="C29" s="3"/>
      <c r="D29" s="6">
        <v>128</v>
      </c>
      <c r="E29" s="3"/>
      <c r="F29" s="1"/>
      <c r="G29" s="6" t="s">
        <v>59</v>
      </c>
    </row>
    <row r="30" spans="1:7" x14ac:dyDescent="0.2">
      <c r="A30" s="7"/>
      <c r="B30" s="42" t="s">
        <v>607</v>
      </c>
      <c r="C30" s="3"/>
      <c r="D30" s="6">
        <v>129</v>
      </c>
      <c r="E30" s="3"/>
      <c r="F30" s="1"/>
      <c r="G30" s="6" t="s">
        <v>60</v>
      </c>
    </row>
    <row r="31" spans="1:7" x14ac:dyDescent="0.2">
      <c r="A31" s="7"/>
      <c r="B31" s="42" t="s">
        <v>606</v>
      </c>
      <c r="C31" s="3"/>
      <c r="D31" s="6">
        <v>130</v>
      </c>
      <c r="E31" s="3"/>
      <c r="F31" s="1"/>
      <c r="G31" s="6" t="s">
        <v>61</v>
      </c>
    </row>
    <row r="32" spans="1:7" x14ac:dyDescent="0.2">
      <c r="A32" s="7"/>
      <c r="B32" s="42" t="s">
        <v>605</v>
      </c>
      <c r="C32" s="3"/>
      <c r="D32" s="6">
        <v>131</v>
      </c>
      <c r="E32" s="3"/>
      <c r="F32" s="1"/>
      <c r="G32" s="6" t="s">
        <v>62</v>
      </c>
    </row>
    <row r="33" spans="1:7" x14ac:dyDescent="0.2">
      <c r="A33" s="7"/>
      <c r="B33" s="42" t="s">
        <v>604</v>
      </c>
      <c r="C33" s="3"/>
      <c r="D33" s="6">
        <v>132</v>
      </c>
      <c r="E33" s="3"/>
      <c r="F33" s="1"/>
      <c r="G33" s="6" t="s">
        <v>63</v>
      </c>
    </row>
    <row r="34" spans="1:7" x14ac:dyDescent="0.2">
      <c r="A34" s="7"/>
      <c r="B34" s="42" t="s">
        <v>603</v>
      </c>
      <c r="C34" s="3"/>
      <c r="D34" s="6">
        <v>133</v>
      </c>
      <c r="E34" s="3"/>
      <c r="F34" s="1"/>
      <c r="G34" s="6" t="s">
        <v>64</v>
      </c>
    </row>
    <row r="35" spans="1:7" x14ac:dyDescent="0.2">
      <c r="A35" s="7"/>
      <c r="B35" s="42" t="s">
        <v>602</v>
      </c>
      <c r="C35" s="3"/>
      <c r="D35" s="6">
        <v>134</v>
      </c>
      <c r="E35" s="3"/>
      <c r="F35" s="1"/>
      <c r="G35" s="6" t="s">
        <v>65</v>
      </c>
    </row>
    <row r="36" spans="1:7" x14ac:dyDescent="0.2">
      <c r="A36" s="7"/>
      <c r="B36" s="42" t="s">
        <v>601</v>
      </c>
      <c r="C36" s="3"/>
      <c r="D36" s="6">
        <v>135</v>
      </c>
      <c r="E36" s="3"/>
      <c r="F36" s="1"/>
      <c r="G36" s="6" t="s">
        <v>66</v>
      </c>
    </row>
    <row r="37" spans="1:7" x14ac:dyDescent="0.2">
      <c r="A37" s="7"/>
      <c r="B37" s="42" t="s">
        <v>600</v>
      </c>
      <c r="C37" s="3"/>
      <c r="D37" s="6">
        <v>136</v>
      </c>
      <c r="E37" s="3"/>
      <c r="F37" s="1"/>
      <c r="G37" s="6" t="s">
        <v>67</v>
      </c>
    </row>
    <row r="38" spans="1:7" x14ac:dyDescent="0.2">
      <c r="A38" s="7"/>
      <c r="B38" s="42" t="s">
        <v>599</v>
      </c>
      <c r="C38" s="3"/>
      <c r="D38" s="6">
        <v>137</v>
      </c>
      <c r="E38" s="3"/>
      <c r="F38" s="1"/>
      <c r="G38" s="6" t="s">
        <v>68</v>
      </c>
    </row>
    <row r="39" spans="1:7" x14ac:dyDescent="0.2">
      <c r="A39" s="7"/>
      <c r="B39" s="42" t="s">
        <v>598</v>
      </c>
      <c r="C39" s="3"/>
      <c r="D39" s="6">
        <v>138</v>
      </c>
      <c r="E39" s="3"/>
      <c r="F39" s="1"/>
      <c r="G39" s="6" t="s">
        <v>69</v>
      </c>
    </row>
    <row r="40" spans="1:7" x14ac:dyDescent="0.2">
      <c r="A40" s="7"/>
      <c r="B40" s="42" t="s">
        <v>597</v>
      </c>
      <c r="C40" s="3"/>
      <c r="D40" s="6">
        <v>139</v>
      </c>
      <c r="E40" s="3"/>
      <c r="F40" s="1"/>
      <c r="G40" s="6" t="s">
        <v>70</v>
      </c>
    </row>
    <row r="41" spans="1:7" x14ac:dyDescent="0.2">
      <c r="A41" s="7"/>
      <c r="B41" s="42" t="s">
        <v>596</v>
      </c>
      <c r="C41" s="3"/>
      <c r="D41" s="6">
        <v>140</v>
      </c>
      <c r="E41" s="3"/>
      <c r="F41" s="1"/>
      <c r="G41" s="6" t="s">
        <v>71</v>
      </c>
    </row>
    <row r="42" spans="1:7" x14ac:dyDescent="0.2">
      <c r="A42" s="7"/>
      <c r="B42" s="42" t="s">
        <v>595</v>
      </c>
      <c r="C42" s="3"/>
      <c r="D42" s="6">
        <v>141</v>
      </c>
      <c r="E42" s="3"/>
      <c r="F42" s="1"/>
      <c r="G42" s="6" t="s">
        <v>72</v>
      </c>
    </row>
    <row r="43" spans="1:7" x14ac:dyDescent="0.2">
      <c r="A43" s="7"/>
      <c r="B43" s="42" t="s">
        <v>594</v>
      </c>
      <c r="C43" s="3"/>
      <c r="D43" s="6">
        <v>142</v>
      </c>
      <c r="E43" s="3"/>
      <c r="F43" s="1"/>
      <c r="G43" s="6" t="s">
        <v>73</v>
      </c>
    </row>
    <row r="44" spans="1:7" x14ac:dyDescent="0.2">
      <c r="A44" s="7"/>
      <c r="B44" s="42" t="s">
        <v>593</v>
      </c>
      <c r="C44" s="3"/>
      <c r="D44" s="6">
        <v>143</v>
      </c>
      <c r="E44" s="3"/>
      <c r="F44" s="1"/>
      <c r="G44" s="6" t="s">
        <v>74</v>
      </c>
    </row>
    <row r="45" spans="1:7" x14ac:dyDescent="0.2">
      <c r="A45" s="7"/>
      <c r="B45" s="42" t="s">
        <v>592</v>
      </c>
      <c r="C45" s="3"/>
      <c r="D45" s="6">
        <v>144</v>
      </c>
      <c r="E45" s="3"/>
      <c r="F45" s="1"/>
      <c r="G45" s="6" t="s">
        <v>75</v>
      </c>
    </row>
    <row r="46" spans="1:7" x14ac:dyDescent="0.2">
      <c r="A46" s="7"/>
      <c r="B46" s="42" t="s">
        <v>591</v>
      </c>
      <c r="C46" s="3"/>
      <c r="D46" s="6">
        <v>145</v>
      </c>
      <c r="E46" s="3"/>
      <c r="F46" s="1"/>
      <c r="G46" s="6" t="s">
        <v>76</v>
      </c>
    </row>
    <row r="47" spans="1:7" x14ac:dyDescent="0.2">
      <c r="A47" s="7"/>
      <c r="B47" s="42" t="s">
        <v>590</v>
      </c>
      <c r="C47" s="3"/>
      <c r="D47" s="6">
        <v>146</v>
      </c>
      <c r="E47" s="3"/>
      <c r="F47" s="1"/>
      <c r="G47" s="6" t="s">
        <v>77</v>
      </c>
    </row>
    <row r="48" spans="1:7" x14ac:dyDescent="0.2">
      <c r="A48" s="7"/>
      <c r="B48" s="42" t="s">
        <v>589</v>
      </c>
      <c r="C48" s="3"/>
      <c r="D48" s="6">
        <v>147</v>
      </c>
      <c r="E48" s="3"/>
      <c r="F48" s="1"/>
      <c r="G48" s="6" t="s">
        <v>78</v>
      </c>
    </row>
    <row r="49" spans="1:7" x14ac:dyDescent="0.2">
      <c r="A49" s="7"/>
      <c r="B49" s="42" t="s">
        <v>588</v>
      </c>
      <c r="C49" s="3"/>
      <c r="D49" s="6">
        <v>148</v>
      </c>
      <c r="E49" s="3"/>
      <c r="F49" s="1"/>
      <c r="G49" s="6" t="s">
        <v>79</v>
      </c>
    </row>
    <row r="50" spans="1:7" x14ac:dyDescent="0.2">
      <c r="A50" s="7"/>
      <c r="B50" s="42" t="s">
        <v>587</v>
      </c>
      <c r="C50" s="3"/>
      <c r="D50" s="6">
        <v>149</v>
      </c>
      <c r="E50" s="3"/>
      <c r="F50" s="1"/>
      <c r="G50" s="6" t="s">
        <v>80</v>
      </c>
    </row>
    <row r="51" spans="1:7" x14ac:dyDescent="0.2">
      <c r="A51" s="7"/>
      <c r="B51" s="42" t="s">
        <v>586</v>
      </c>
      <c r="C51" s="3"/>
      <c r="D51" s="6">
        <v>150</v>
      </c>
      <c r="E51" s="3"/>
      <c r="F51" s="1"/>
      <c r="G51" s="6" t="s">
        <v>81</v>
      </c>
    </row>
    <row r="52" spans="1:7" x14ac:dyDescent="0.2">
      <c r="A52" s="7"/>
      <c r="B52" s="42" t="s">
        <v>585</v>
      </c>
      <c r="C52" s="3"/>
      <c r="D52" s="6">
        <v>151</v>
      </c>
      <c r="E52" s="3"/>
      <c r="F52" s="1"/>
      <c r="G52" s="6" t="s">
        <v>82</v>
      </c>
    </row>
    <row r="53" spans="1:7" x14ac:dyDescent="0.2">
      <c r="A53" s="7"/>
      <c r="B53" s="42" t="s">
        <v>584</v>
      </c>
      <c r="C53" s="3"/>
      <c r="D53" s="6">
        <v>152</v>
      </c>
      <c r="E53" s="3"/>
      <c r="F53" s="1"/>
      <c r="G53" s="6" t="s">
        <v>83</v>
      </c>
    </row>
    <row r="54" spans="1:7" x14ac:dyDescent="0.2">
      <c r="A54" s="7"/>
      <c r="B54" s="42" t="s">
        <v>583</v>
      </c>
      <c r="C54" s="3"/>
      <c r="D54" s="6">
        <v>153</v>
      </c>
      <c r="E54" s="3"/>
      <c r="F54" s="1"/>
      <c r="G54" s="6" t="s">
        <v>84</v>
      </c>
    </row>
    <row r="55" spans="1:7" x14ac:dyDescent="0.2">
      <c r="A55" s="7"/>
      <c r="B55" s="42" t="s">
        <v>582</v>
      </c>
      <c r="C55" s="3"/>
      <c r="D55" s="6">
        <v>154</v>
      </c>
      <c r="E55" s="3"/>
      <c r="F55" s="1"/>
      <c r="G55" s="6" t="s">
        <v>85</v>
      </c>
    </row>
    <row r="56" spans="1:7" x14ac:dyDescent="0.2">
      <c r="A56" s="7"/>
      <c r="B56" s="42" t="s">
        <v>581</v>
      </c>
      <c r="C56" s="3"/>
      <c r="D56" s="6">
        <v>155</v>
      </c>
      <c r="E56" s="3"/>
      <c r="F56" s="1"/>
      <c r="G56" s="6" t="s">
        <v>86</v>
      </c>
    </row>
    <row r="57" spans="1:7" x14ac:dyDescent="0.2">
      <c r="A57" s="7"/>
      <c r="B57" s="42" t="s">
        <v>580</v>
      </c>
      <c r="C57" s="3"/>
      <c r="D57" s="6">
        <v>156</v>
      </c>
      <c r="E57" s="3"/>
      <c r="F57" s="1"/>
      <c r="G57" s="6" t="s">
        <v>87</v>
      </c>
    </row>
    <row r="58" spans="1:7" x14ac:dyDescent="0.2">
      <c r="A58" s="7"/>
      <c r="B58" s="42" t="s">
        <v>579</v>
      </c>
      <c r="C58" s="3"/>
      <c r="D58" s="6">
        <v>157</v>
      </c>
      <c r="E58" s="3"/>
      <c r="F58" s="1"/>
      <c r="G58" s="6" t="s">
        <v>88</v>
      </c>
    </row>
    <row r="59" spans="1:7" x14ac:dyDescent="0.2">
      <c r="A59" s="7"/>
      <c r="B59" s="42" t="s">
        <v>578</v>
      </c>
      <c r="C59" s="3"/>
      <c r="D59" s="6">
        <v>158</v>
      </c>
      <c r="E59" s="3"/>
      <c r="F59" s="1"/>
      <c r="G59" s="6" t="s">
        <v>89</v>
      </c>
    </row>
    <row r="60" spans="1:7" x14ac:dyDescent="0.2">
      <c r="A60" s="7"/>
      <c r="B60" s="42" t="s">
        <v>577</v>
      </c>
      <c r="C60" s="3"/>
      <c r="D60" s="6">
        <v>159</v>
      </c>
      <c r="E60" s="3"/>
      <c r="F60" s="1"/>
      <c r="G60" s="6" t="s">
        <v>90</v>
      </c>
    </row>
    <row r="61" spans="1:7" x14ac:dyDescent="0.2">
      <c r="A61" s="7"/>
      <c r="B61" s="42" t="s">
        <v>576</v>
      </c>
      <c r="C61" s="3"/>
      <c r="D61" s="6">
        <v>160</v>
      </c>
      <c r="E61" s="3"/>
      <c r="F61" s="1"/>
      <c r="G61" s="6" t="s">
        <v>91</v>
      </c>
    </row>
    <row r="62" spans="1:7" x14ac:dyDescent="0.2">
      <c r="A62" s="7"/>
      <c r="B62" s="42" t="s">
        <v>575</v>
      </c>
      <c r="C62" s="3"/>
      <c r="D62" s="6">
        <v>161</v>
      </c>
      <c r="E62" s="3"/>
      <c r="F62" s="1"/>
      <c r="G62" s="6" t="s">
        <v>92</v>
      </c>
    </row>
    <row r="63" spans="1:7" x14ac:dyDescent="0.2">
      <c r="A63" s="7"/>
      <c r="B63" s="42" t="s">
        <v>574</v>
      </c>
      <c r="C63" s="3"/>
      <c r="D63" s="6">
        <v>162</v>
      </c>
      <c r="E63" s="3"/>
      <c r="F63" s="1"/>
      <c r="G63" s="6" t="s">
        <v>93</v>
      </c>
    </row>
    <row r="64" spans="1:7" x14ac:dyDescent="0.2">
      <c r="A64" s="7"/>
      <c r="B64" s="42" t="s">
        <v>573</v>
      </c>
      <c r="C64" s="3"/>
      <c r="D64" s="6">
        <v>163</v>
      </c>
      <c r="E64" s="3"/>
      <c r="F64" s="1"/>
      <c r="G64" s="6" t="s">
        <v>94</v>
      </c>
    </row>
    <row r="65" spans="1:7" x14ac:dyDescent="0.2">
      <c r="A65" s="7"/>
      <c r="B65" s="42" t="s">
        <v>572</v>
      </c>
      <c r="C65" s="3"/>
      <c r="D65" s="6">
        <v>164</v>
      </c>
      <c r="E65" s="3"/>
      <c r="F65" s="1"/>
      <c r="G65" s="6" t="s">
        <v>95</v>
      </c>
    </row>
    <row r="66" spans="1:7" x14ac:dyDescent="0.2">
      <c r="A66" s="7"/>
      <c r="B66" s="42" t="s">
        <v>571</v>
      </c>
      <c r="C66" s="3"/>
      <c r="D66" s="6">
        <v>165</v>
      </c>
      <c r="E66" s="3"/>
      <c r="F66" s="1"/>
      <c r="G66" s="6" t="s">
        <v>96</v>
      </c>
    </row>
    <row r="67" spans="1:7" x14ac:dyDescent="0.2">
      <c r="A67" s="7"/>
      <c r="B67" s="42" t="s">
        <v>570</v>
      </c>
      <c r="C67" s="3"/>
      <c r="D67" s="6">
        <v>166</v>
      </c>
      <c r="E67" s="3"/>
      <c r="F67" s="1"/>
      <c r="G67" s="6" t="s">
        <v>97</v>
      </c>
    </row>
    <row r="68" spans="1:7" x14ac:dyDescent="0.2">
      <c r="A68" s="7"/>
      <c r="B68" s="42" t="s">
        <v>569</v>
      </c>
      <c r="C68" s="3"/>
      <c r="D68" s="6">
        <v>167</v>
      </c>
      <c r="E68" s="3"/>
      <c r="F68" s="1"/>
      <c r="G68" s="6" t="s">
        <v>98</v>
      </c>
    </row>
    <row r="69" spans="1:7" x14ac:dyDescent="0.2">
      <c r="A69" s="7"/>
      <c r="B69" s="42" t="s">
        <v>568</v>
      </c>
      <c r="C69" s="3"/>
      <c r="D69" s="6">
        <v>168</v>
      </c>
      <c r="E69" s="3"/>
      <c r="F69" s="1"/>
      <c r="G69" s="6" t="s">
        <v>99</v>
      </c>
    </row>
    <row r="70" spans="1:7" x14ac:dyDescent="0.2">
      <c r="A70" s="7"/>
      <c r="B70" s="42" t="s">
        <v>567</v>
      </c>
      <c r="C70" s="3"/>
      <c r="D70" s="6">
        <v>169</v>
      </c>
      <c r="E70" s="3"/>
      <c r="F70" s="1"/>
      <c r="G70" s="6" t="s">
        <v>100</v>
      </c>
    </row>
    <row r="71" spans="1:7" x14ac:dyDescent="0.2">
      <c r="A71" s="7"/>
      <c r="B71" s="42" t="s">
        <v>566</v>
      </c>
      <c r="C71" s="3"/>
      <c r="D71" s="6">
        <v>170</v>
      </c>
      <c r="E71" s="3"/>
      <c r="F71" s="1"/>
      <c r="G71" s="6" t="s">
        <v>101</v>
      </c>
    </row>
    <row r="72" spans="1:7" x14ac:dyDescent="0.2">
      <c r="A72" s="7"/>
      <c r="B72" s="42" t="s">
        <v>565</v>
      </c>
      <c r="C72" s="3"/>
      <c r="D72" s="6">
        <v>171</v>
      </c>
      <c r="E72" s="3"/>
      <c r="F72" s="1"/>
      <c r="G72" s="6" t="s">
        <v>102</v>
      </c>
    </row>
    <row r="73" spans="1:7" x14ac:dyDescent="0.2">
      <c r="A73" s="7"/>
      <c r="B73" s="42" t="s">
        <v>564</v>
      </c>
      <c r="C73" s="3"/>
      <c r="D73" s="6">
        <v>172</v>
      </c>
      <c r="E73" s="3"/>
      <c r="F73" s="1"/>
      <c r="G73" s="6" t="s">
        <v>103</v>
      </c>
    </row>
    <row r="74" spans="1:7" x14ac:dyDescent="0.2">
      <c r="A74" s="7"/>
      <c r="B74" s="42" t="s">
        <v>563</v>
      </c>
      <c r="C74" s="3"/>
      <c r="D74" s="6">
        <v>173</v>
      </c>
      <c r="E74" s="3"/>
      <c r="F74" s="1"/>
      <c r="G74" s="6" t="s">
        <v>104</v>
      </c>
    </row>
    <row r="75" spans="1:7" x14ac:dyDescent="0.2">
      <c r="A75" s="7"/>
      <c r="B75" s="42" t="s">
        <v>562</v>
      </c>
      <c r="C75" s="3"/>
      <c r="D75" s="6">
        <v>174</v>
      </c>
      <c r="E75" s="3"/>
      <c r="F75" s="1"/>
      <c r="G75" s="6" t="s">
        <v>105</v>
      </c>
    </row>
    <row r="76" spans="1:7" x14ac:dyDescent="0.2">
      <c r="A76" s="7"/>
      <c r="B76" s="42" t="s">
        <v>561</v>
      </c>
      <c r="C76" s="3"/>
      <c r="D76" s="6">
        <v>175</v>
      </c>
      <c r="E76" s="3"/>
      <c r="F76" s="1"/>
      <c r="G76" s="6" t="s">
        <v>106</v>
      </c>
    </row>
    <row r="77" spans="1:7" x14ac:dyDescent="0.2">
      <c r="A77" s="7"/>
      <c r="B77" s="42" t="s">
        <v>560</v>
      </c>
      <c r="C77" s="3"/>
      <c r="D77" s="6">
        <v>176</v>
      </c>
      <c r="E77" s="3"/>
      <c r="F77" s="1"/>
      <c r="G77" s="6" t="s">
        <v>107</v>
      </c>
    </row>
    <row r="78" spans="1:7" x14ac:dyDescent="0.2">
      <c r="A78" s="7"/>
      <c r="B78" s="42" t="s">
        <v>559</v>
      </c>
      <c r="C78" s="3"/>
      <c r="D78" s="6">
        <v>177</v>
      </c>
      <c r="E78" s="3"/>
      <c r="F78" s="1"/>
      <c r="G78" s="6" t="s">
        <v>108</v>
      </c>
    </row>
    <row r="79" spans="1:7" x14ac:dyDescent="0.2">
      <c r="A79" s="7"/>
      <c r="B79" s="42" t="s">
        <v>558</v>
      </c>
      <c r="C79" s="3"/>
      <c r="D79" s="6">
        <v>178</v>
      </c>
      <c r="E79" s="3"/>
      <c r="F79" s="1"/>
      <c r="G79" s="6" t="s">
        <v>109</v>
      </c>
    </row>
    <row r="80" spans="1:7" x14ac:dyDescent="0.2">
      <c r="A80" s="7"/>
      <c r="B80" s="42" t="s">
        <v>557</v>
      </c>
      <c r="C80" s="3"/>
      <c r="D80" s="6">
        <v>179</v>
      </c>
      <c r="E80" s="3"/>
      <c r="F80" s="1"/>
      <c r="G80" s="6" t="s">
        <v>110</v>
      </c>
    </row>
    <row r="81" spans="1:7" x14ac:dyDescent="0.2">
      <c r="A81" s="7"/>
      <c r="B81" s="42" t="s">
        <v>556</v>
      </c>
      <c r="C81" s="3"/>
      <c r="D81" s="6">
        <v>180</v>
      </c>
      <c r="E81" s="3"/>
      <c r="F81" s="1"/>
      <c r="G81" s="6" t="s">
        <v>111</v>
      </c>
    </row>
    <row r="82" spans="1:7" x14ac:dyDescent="0.2">
      <c r="A82" s="7"/>
      <c r="B82" s="42" t="s">
        <v>555</v>
      </c>
      <c r="C82" s="3"/>
      <c r="D82" s="6">
        <v>181</v>
      </c>
      <c r="E82" s="3"/>
      <c r="F82" s="1"/>
      <c r="G82" s="6" t="s">
        <v>112</v>
      </c>
    </row>
    <row r="83" spans="1:7" x14ac:dyDescent="0.2">
      <c r="A83" s="7"/>
      <c r="B83" s="42" t="s">
        <v>554</v>
      </c>
      <c r="C83" s="3"/>
      <c r="D83" s="6">
        <v>182</v>
      </c>
      <c r="E83" s="3"/>
      <c r="F83" s="1"/>
      <c r="G83" s="6" t="s">
        <v>113</v>
      </c>
    </row>
    <row r="84" spans="1:7" x14ac:dyDescent="0.2">
      <c r="A84" s="7"/>
      <c r="B84" s="42" t="s">
        <v>553</v>
      </c>
      <c r="C84" s="3"/>
      <c r="D84" s="6">
        <v>183</v>
      </c>
      <c r="E84" s="3"/>
      <c r="F84" s="1"/>
      <c r="G84" s="6" t="s">
        <v>114</v>
      </c>
    </row>
    <row r="85" spans="1:7" x14ac:dyDescent="0.2">
      <c r="A85" s="7"/>
      <c r="B85" s="42" t="s">
        <v>552</v>
      </c>
      <c r="C85" s="3"/>
      <c r="D85" s="6">
        <v>184</v>
      </c>
      <c r="E85" s="3"/>
      <c r="F85" s="1"/>
      <c r="G85" s="6" t="s">
        <v>115</v>
      </c>
    </row>
    <row r="86" spans="1:7" x14ac:dyDescent="0.2">
      <c r="A86" s="7"/>
      <c r="B86" s="42" t="s">
        <v>551</v>
      </c>
      <c r="C86" s="3"/>
      <c r="D86" s="6">
        <v>185</v>
      </c>
      <c r="E86" s="3"/>
      <c r="F86" s="1"/>
      <c r="G86" s="6" t="s">
        <v>116</v>
      </c>
    </row>
    <row r="87" spans="1:7" x14ac:dyDescent="0.2">
      <c r="A87" s="7"/>
      <c r="B87" s="42" t="s">
        <v>550</v>
      </c>
      <c r="C87" s="3"/>
      <c r="D87" s="6">
        <v>186</v>
      </c>
      <c r="E87" s="3"/>
      <c r="F87" s="1"/>
      <c r="G87" s="6" t="s">
        <v>117</v>
      </c>
    </row>
    <row r="88" spans="1:7" x14ac:dyDescent="0.2">
      <c r="A88" s="7"/>
      <c r="B88" s="42" t="s">
        <v>549</v>
      </c>
      <c r="C88" s="3"/>
      <c r="D88" s="6">
        <v>187</v>
      </c>
      <c r="E88" s="3"/>
      <c r="F88" s="1"/>
      <c r="G88" s="6" t="s">
        <v>118</v>
      </c>
    </row>
    <row r="89" spans="1:7" x14ac:dyDescent="0.2">
      <c r="A89" s="7"/>
      <c r="B89" s="42" t="s">
        <v>548</v>
      </c>
      <c r="C89" s="3"/>
      <c r="D89" s="6">
        <v>188</v>
      </c>
      <c r="E89" s="3"/>
      <c r="F89" s="1"/>
      <c r="G89" s="6" t="s">
        <v>119</v>
      </c>
    </row>
    <row r="90" spans="1:7" x14ac:dyDescent="0.2">
      <c r="A90" s="7"/>
      <c r="B90" s="42" t="s">
        <v>547</v>
      </c>
      <c r="C90" s="3"/>
      <c r="D90" s="6">
        <v>189</v>
      </c>
      <c r="E90" s="3"/>
      <c r="F90" s="1"/>
      <c r="G90" s="6" t="s">
        <v>120</v>
      </c>
    </row>
    <row r="91" spans="1:7" x14ac:dyDescent="0.2">
      <c r="A91" s="7"/>
      <c r="B91" s="42" t="s">
        <v>546</v>
      </c>
      <c r="C91" s="3"/>
      <c r="D91" s="6">
        <v>190</v>
      </c>
      <c r="E91" s="3"/>
      <c r="F91" s="1"/>
      <c r="G91" s="6" t="s">
        <v>121</v>
      </c>
    </row>
    <row r="92" spans="1:7" x14ac:dyDescent="0.2">
      <c r="A92" s="7"/>
      <c r="B92" s="42" t="s">
        <v>545</v>
      </c>
      <c r="C92" s="3"/>
      <c r="D92" s="6">
        <v>191</v>
      </c>
      <c r="E92" s="3"/>
      <c r="F92" s="1"/>
      <c r="G92" s="6" t="s">
        <v>122</v>
      </c>
    </row>
    <row r="93" spans="1:7" x14ac:dyDescent="0.2">
      <c r="A93" s="7"/>
      <c r="B93" s="42" t="s">
        <v>544</v>
      </c>
      <c r="C93" s="3"/>
      <c r="D93" s="6">
        <v>192</v>
      </c>
      <c r="E93" s="3"/>
      <c r="F93" s="1"/>
      <c r="G93" s="6" t="s">
        <v>123</v>
      </c>
    </row>
    <row r="94" spans="1:7" x14ac:dyDescent="0.2">
      <c r="A94" s="7"/>
      <c r="B94" s="42" t="s">
        <v>543</v>
      </c>
      <c r="C94" s="3"/>
      <c r="D94" s="6">
        <v>193</v>
      </c>
      <c r="E94" s="3"/>
      <c r="F94" s="1"/>
      <c r="G94" s="6" t="s">
        <v>124</v>
      </c>
    </row>
    <row r="95" spans="1:7" x14ac:dyDescent="0.2">
      <c r="A95" s="7"/>
      <c r="B95" s="42" t="s">
        <v>542</v>
      </c>
      <c r="C95" s="3"/>
      <c r="D95" s="6">
        <v>194</v>
      </c>
      <c r="E95" s="3"/>
      <c r="F95" s="1"/>
      <c r="G95" s="6" t="s">
        <v>125</v>
      </c>
    </row>
    <row r="96" spans="1:7" x14ac:dyDescent="0.2">
      <c r="A96" s="7"/>
      <c r="B96" s="42" t="s">
        <v>541</v>
      </c>
      <c r="C96" s="3"/>
      <c r="D96" s="6">
        <v>195</v>
      </c>
      <c r="E96" s="3"/>
      <c r="F96" s="1"/>
      <c r="G96" s="6" t="s">
        <v>126</v>
      </c>
    </row>
    <row r="97" spans="1:7" x14ac:dyDescent="0.2">
      <c r="A97" s="7"/>
      <c r="B97" s="42" t="s">
        <v>540</v>
      </c>
      <c r="C97" s="3"/>
      <c r="D97" s="6">
        <v>196</v>
      </c>
      <c r="E97" s="3"/>
      <c r="F97" s="1"/>
      <c r="G97" s="6" t="s">
        <v>127</v>
      </c>
    </row>
    <row r="98" spans="1:7" x14ac:dyDescent="0.2">
      <c r="A98" s="7"/>
      <c r="B98" s="42" t="s">
        <v>539</v>
      </c>
      <c r="C98" s="3"/>
      <c r="D98" s="6">
        <v>197</v>
      </c>
      <c r="E98" s="3"/>
      <c r="F98" s="1"/>
      <c r="G98" s="6" t="s">
        <v>128</v>
      </c>
    </row>
    <row r="99" spans="1:7" x14ac:dyDescent="0.2">
      <c r="A99" s="7"/>
      <c r="B99" s="42" t="s">
        <v>538</v>
      </c>
      <c r="C99" s="3"/>
      <c r="D99" s="6">
        <v>198</v>
      </c>
      <c r="E99" s="3"/>
      <c r="F99" s="1"/>
      <c r="G99" s="6" t="s">
        <v>129</v>
      </c>
    </row>
    <row r="100" spans="1:7" x14ac:dyDescent="0.2">
      <c r="A100" s="7"/>
      <c r="B100" s="42" t="s">
        <v>537</v>
      </c>
      <c r="C100" s="3"/>
      <c r="D100" s="6">
        <v>199</v>
      </c>
      <c r="E100" s="3"/>
      <c r="F100" s="1"/>
      <c r="G100" s="6" t="s">
        <v>130</v>
      </c>
    </row>
    <row r="101" spans="1:7" x14ac:dyDescent="0.2">
      <c r="A101" s="7"/>
      <c r="B101" s="42" t="s">
        <v>536</v>
      </c>
      <c r="C101" s="3"/>
      <c r="D101" s="6">
        <v>200</v>
      </c>
      <c r="E101" s="3"/>
      <c r="F101" s="1"/>
      <c r="G101" s="6" t="s">
        <v>131</v>
      </c>
    </row>
    <row r="102" spans="1:7" x14ac:dyDescent="0.2">
      <c r="A102" s="7"/>
      <c r="B102" s="42" t="s">
        <v>535</v>
      </c>
      <c r="C102" s="3"/>
      <c r="D102" s="6">
        <v>201</v>
      </c>
      <c r="E102" s="3"/>
      <c r="F102" s="1"/>
      <c r="G102" s="6" t="s">
        <v>132</v>
      </c>
    </row>
    <row r="103" spans="1:7" x14ac:dyDescent="0.2">
      <c r="A103" s="7"/>
      <c r="B103" s="42" t="s">
        <v>534</v>
      </c>
      <c r="C103" s="3"/>
      <c r="D103" s="6">
        <v>202</v>
      </c>
      <c r="E103" s="3"/>
      <c r="F103" s="1"/>
      <c r="G103" s="6" t="s">
        <v>133</v>
      </c>
    </row>
    <row r="104" spans="1:7" x14ac:dyDescent="0.2">
      <c r="A104" s="7"/>
      <c r="B104" s="42" t="s">
        <v>533</v>
      </c>
      <c r="C104" s="3"/>
      <c r="D104" s="6">
        <v>203</v>
      </c>
      <c r="E104" s="3"/>
      <c r="F104" s="1"/>
      <c r="G104" s="6" t="s">
        <v>134</v>
      </c>
    </row>
    <row r="105" spans="1:7" x14ac:dyDescent="0.2">
      <c r="A105" s="7"/>
      <c r="B105" s="42" t="s">
        <v>532</v>
      </c>
      <c r="C105" s="3"/>
      <c r="D105" s="6">
        <v>204</v>
      </c>
      <c r="E105" s="3"/>
      <c r="F105" s="1"/>
      <c r="G105" s="6" t="s">
        <v>135</v>
      </c>
    </row>
    <row r="106" spans="1:7" x14ac:dyDescent="0.2">
      <c r="A106" s="7"/>
      <c r="B106" s="42" t="s">
        <v>531</v>
      </c>
      <c r="C106" s="3"/>
      <c r="D106" s="6">
        <v>205</v>
      </c>
      <c r="E106" s="3"/>
      <c r="F106" s="1"/>
      <c r="G106" s="6" t="s">
        <v>136</v>
      </c>
    </row>
    <row r="107" spans="1:7" x14ac:dyDescent="0.2">
      <c r="A107" s="7"/>
      <c r="B107" s="42" t="s">
        <v>530</v>
      </c>
      <c r="C107" s="3"/>
      <c r="D107" s="6">
        <v>206</v>
      </c>
      <c r="E107" s="3"/>
      <c r="F107" s="1"/>
      <c r="G107" s="6" t="s">
        <v>137</v>
      </c>
    </row>
    <row r="108" spans="1:7" x14ac:dyDescent="0.2">
      <c r="A108" s="7"/>
      <c r="B108" s="42" t="s">
        <v>529</v>
      </c>
      <c r="C108" s="3"/>
      <c r="D108" s="6">
        <v>207</v>
      </c>
      <c r="E108" s="3"/>
      <c r="F108" s="1"/>
      <c r="G108" s="6" t="s">
        <v>138</v>
      </c>
    </row>
    <row r="109" spans="1:7" x14ac:dyDescent="0.2">
      <c r="A109" s="7"/>
      <c r="B109" s="42" t="s">
        <v>528</v>
      </c>
      <c r="C109" s="3"/>
      <c r="D109" s="6">
        <v>208</v>
      </c>
      <c r="E109" s="3"/>
      <c r="F109" s="1"/>
      <c r="G109" s="6" t="s">
        <v>139</v>
      </c>
    </row>
    <row r="110" spans="1:7" x14ac:dyDescent="0.2">
      <c r="A110" s="7"/>
      <c r="B110" s="42" t="s">
        <v>527</v>
      </c>
      <c r="C110" s="3"/>
      <c r="D110" s="6">
        <v>209</v>
      </c>
      <c r="E110" s="3"/>
      <c r="F110" s="1"/>
      <c r="G110" s="6" t="s">
        <v>140</v>
      </c>
    </row>
    <row r="111" spans="1:7" x14ac:dyDescent="0.2">
      <c r="A111" s="7"/>
      <c r="B111" s="42" t="s">
        <v>526</v>
      </c>
      <c r="C111" s="3"/>
      <c r="D111" s="6">
        <v>210</v>
      </c>
      <c r="E111" s="3"/>
      <c r="F111" s="1"/>
      <c r="G111" s="6" t="s">
        <v>141</v>
      </c>
    </row>
    <row r="112" spans="1:7" x14ac:dyDescent="0.2">
      <c r="A112" s="7"/>
      <c r="B112" s="42" t="s">
        <v>525</v>
      </c>
      <c r="C112" s="3"/>
      <c r="D112" s="6">
        <v>211</v>
      </c>
      <c r="E112" s="3"/>
      <c r="F112" s="1"/>
      <c r="G112" s="6" t="s">
        <v>142</v>
      </c>
    </row>
    <row r="113" spans="1:7" x14ac:dyDescent="0.2">
      <c r="A113" s="7"/>
      <c r="B113" s="42" t="s">
        <v>524</v>
      </c>
      <c r="C113" s="3"/>
      <c r="D113" s="6">
        <v>212</v>
      </c>
      <c r="E113" s="3"/>
      <c r="F113" s="1"/>
      <c r="G113" s="6" t="s">
        <v>143</v>
      </c>
    </row>
    <row r="114" spans="1:7" x14ac:dyDescent="0.2">
      <c r="A114" s="7"/>
      <c r="B114" s="42" t="s">
        <v>523</v>
      </c>
      <c r="C114" s="3"/>
      <c r="D114" s="6">
        <v>213</v>
      </c>
      <c r="E114" s="3"/>
      <c r="F114" s="1"/>
      <c r="G114" s="6" t="s">
        <v>144</v>
      </c>
    </row>
    <row r="115" spans="1:7" x14ac:dyDescent="0.2">
      <c r="A115" s="7"/>
      <c r="B115" s="42" t="s">
        <v>522</v>
      </c>
      <c r="C115" s="3"/>
      <c r="D115" s="6">
        <v>214</v>
      </c>
      <c r="E115" s="3"/>
      <c r="F115" s="1"/>
      <c r="G115" s="6" t="s">
        <v>145</v>
      </c>
    </row>
    <row r="116" spans="1:7" x14ac:dyDescent="0.2">
      <c r="A116" s="7"/>
      <c r="B116" s="42" t="s">
        <v>521</v>
      </c>
      <c r="C116" s="3"/>
      <c r="D116" s="6">
        <v>215</v>
      </c>
      <c r="E116" s="3"/>
      <c r="F116" s="1"/>
      <c r="G116" s="6" t="s">
        <v>146</v>
      </c>
    </row>
    <row r="117" spans="1:7" x14ac:dyDescent="0.2">
      <c r="A117" s="7"/>
      <c r="B117" s="42" t="s">
        <v>520</v>
      </c>
      <c r="C117" s="3"/>
      <c r="D117" s="6">
        <v>216</v>
      </c>
      <c r="E117" s="3"/>
      <c r="F117" s="1"/>
      <c r="G117" s="6" t="s">
        <v>147</v>
      </c>
    </row>
    <row r="118" spans="1:7" x14ac:dyDescent="0.2">
      <c r="A118" s="7"/>
      <c r="B118" s="42" t="s">
        <v>519</v>
      </c>
      <c r="C118" s="3"/>
      <c r="D118" s="6">
        <v>217</v>
      </c>
      <c r="E118" s="3"/>
      <c r="F118" s="1"/>
      <c r="G118" s="6" t="s">
        <v>148</v>
      </c>
    </row>
    <row r="119" spans="1:7" x14ac:dyDescent="0.2">
      <c r="A119" s="7"/>
      <c r="B119" s="42" t="s">
        <v>518</v>
      </c>
      <c r="C119" s="3"/>
      <c r="D119" s="6">
        <v>218</v>
      </c>
      <c r="E119" s="3"/>
      <c r="F119" s="1"/>
      <c r="G119" s="6" t="s">
        <v>149</v>
      </c>
    </row>
    <row r="120" spans="1:7" x14ac:dyDescent="0.2">
      <c r="A120" s="7"/>
      <c r="B120" s="42" t="s">
        <v>517</v>
      </c>
      <c r="C120" s="3"/>
      <c r="D120" s="6">
        <v>219</v>
      </c>
      <c r="E120" s="3"/>
      <c r="F120" s="1"/>
      <c r="G120" s="6" t="s">
        <v>150</v>
      </c>
    </row>
    <row r="121" spans="1:7" x14ac:dyDescent="0.2">
      <c r="A121" s="7"/>
      <c r="B121" s="42" t="s">
        <v>516</v>
      </c>
      <c r="C121" s="3"/>
      <c r="D121" s="6">
        <v>220</v>
      </c>
      <c r="E121" s="3"/>
      <c r="F121" s="1"/>
      <c r="G121" s="6" t="s">
        <v>151</v>
      </c>
    </row>
    <row r="122" spans="1:7" x14ac:dyDescent="0.2">
      <c r="A122" s="7"/>
      <c r="B122" s="42" t="s">
        <v>515</v>
      </c>
      <c r="C122" s="3"/>
      <c r="D122" s="6">
        <v>221</v>
      </c>
      <c r="E122" s="3"/>
      <c r="F122" s="1"/>
      <c r="G122" s="6" t="s">
        <v>152</v>
      </c>
    </row>
    <row r="123" spans="1:7" x14ac:dyDescent="0.2">
      <c r="A123" s="7"/>
      <c r="B123" s="42" t="s">
        <v>514</v>
      </c>
      <c r="C123" s="3"/>
      <c r="D123" s="6">
        <v>222</v>
      </c>
      <c r="E123" s="3"/>
      <c r="F123" s="1"/>
      <c r="G123" s="6" t="s">
        <v>153</v>
      </c>
    </row>
    <row r="124" spans="1:7" x14ac:dyDescent="0.2">
      <c r="A124" s="7"/>
      <c r="B124" s="42" t="s">
        <v>513</v>
      </c>
      <c r="C124" s="3"/>
      <c r="D124" s="6">
        <v>223</v>
      </c>
      <c r="E124" s="3"/>
      <c r="F124" s="1"/>
      <c r="G124" s="6" t="s">
        <v>154</v>
      </c>
    </row>
    <row r="125" spans="1:7" x14ac:dyDescent="0.2">
      <c r="A125" s="7"/>
      <c r="B125" s="42" t="s">
        <v>512</v>
      </c>
      <c r="C125" s="3"/>
      <c r="D125" s="6">
        <v>224</v>
      </c>
      <c r="E125" s="3"/>
      <c r="F125" s="1"/>
      <c r="G125" s="6" t="s">
        <v>155</v>
      </c>
    </row>
    <row r="126" spans="1:7" x14ac:dyDescent="0.2">
      <c r="A126" s="7"/>
      <c r="B126" s="42" t="s">
        <v>511</v>
      </c>
      <c r="C126" s="3"/>
      <c r="D126" s="6">
        <v>225</v>
      </c>
      <c r="E126" s="3"/>
      <c r="F126" s="1"/>
      <c r="G126" s="6" t="s">
        <v>156</v>
      </c>
    </row>
    <row r="127" spans="1:7" x14ac:dyDescent="0.2">
      <c r="A127" s="7"/>
      <c r="B127" s="42" t="s">
        <v>510</v>
      </c>
      <c r="C127" s="3"/>
      <c r="D127" s="6">
        <v>226</v>
      </c>
      <c r="E127" s="3"/>
      <c r="F127" s="1"/>
      <c r="G127" s="6" t="s">
        <v>157</v>
      </c>
    </row>
    <row r="128" spans="1:7" x14ac:dyDescent="0.2">
      <c r="A128" s="7"/>
      <c r="B128" s="42" t="s">
        <v>509</v>
      </c>
      <c r="C128" s="3"/>
      <c r="D128" s="6">
        <v>227</v>
      </c>
      <c r="E128" s="3"/>
      <c r="F128" s="1"/>
      <c r="G128" s="6" t="s">
        <v>158</v>
      </c>
    </row>
    <row r="129" spans="1:7" x14ac:dyDescent="0.2">
      <c r="A129" s="7"/>
      <c r="B129" s="42" t="s">
        <v>508</v>
      </c>
      <c r="C129" s="3"/>
      <c r="D129" s="6">
        <v>228</v>
      </c>
      <c r="E129" s="3"/>
      <c r="F129" s="1"/>
      <c r="G129" s="6" t="s">
        <v>159</v>
      </c>
    </row>
    <row r="130" spans="1:7" x14ac:dyDescent="0.2">
      <c r="A130" s="7"/>
      <c r="B130" s="42" t="s">
        <v>507</v>
      </c>
      <c r="C130" s="3"/>
      <c r="D130" s="6">
        <v>229</v>
      </c>
      <c r="E130" s="3"/>
      <c r="F130" s="1"/>
      <c r="G130" s="6" t="s">
        <v>160</v>
      </c>
    </row>
    <row r="131" spans="1:7" x14ac:dyDescent="0.2">
      <c r="A131" s="7"/>
      <c r="B131" s="42" t="s">
        <v>506</v>
      </c>
      <c r="C131" s="3"/>
      <c r="D131" s="6">
        <v>230</v>
      </c>
      <c r="E131" s="3"/>
      <c r="F131" s="1"/>
      <c r="G131" s="6" t="s">
        <v>161</v>
      </c>
    </row>
    <row r="132" spans="1:7" x14ac:dyDescent="0.2">
      <c r="A132" s="7"/>
      <c r="B132" s="42" t="s">
        <v>505</v>
      </c>
      <c r="C132" s="3"/>
      <c r="D132" s="6">
        <v>231</v>
      </c>
      <c r="E132" s="3"/>
      <c r="F132" s="1"/>
      <c r="G132" s="6" t="s">
        <v>162</v>
      </c>
    </row>
    <row r="133" spans="1:7" x14ac:dyDescent="0.2">
      <c r="A133" s="7"/>
      <c r="B133" s="42" t="s">
        <v>504</v>
      </c>
      <c r="C133" s="3"/>
      <c r="D133" s="6">
        <v>232</v>
      </c>
      <c r="E133" s="3"/>
      <c r="F133" s="1"/>
      <c r="G133" s="6" t="s">
        <v>163</v>
      </c>
    </row>
    <row r="134" spans="1:7" x14ac:dyDescent="0.2">
      <c r="A134" s="7"/>
      <c r="B134" s="42" t="s">
        <v>503</v>
      </c>
      <c r="C134" s="3"/>
      <c r="D134" s="6">
        <v>233</v>
      </c>
      <c r="E134" s="3"/>
      <c r="F134" s="1"/>
      <c r="G134" s="6" t="s">
        <v>164</v>
      </c>
    </row>
    <row r="135" spans="1:7" x14ac:dyDescent="0.2">
      <c r="A135" s="7"/>
      <c r="B135" s="42" t="s">
        <v>502</v>
      </c>
      <c r="C135" s="3"/>
      <c r="D135" s="6">
        <v>234</v>
      </c>
      <c r="E135" s="3"/>
      <c r="F135" s="1"/>
      <c r="G135" s="6" t="s">
        <v>165</v>
      </c>
    </row>
    <row r="136" spans="1:7" x14ac:dyDescent="0.2">
      <c r="A136" s="7"/>
      <c r="B136" s="42" t="s">
        <v>501</v>
      </c>
      <c r="C136" s="3"/>
      <c r="D136" s="6">
        <v>235</v>
      </c>
      <c r="E136" s="3"/>
      <c r="F136" s="1"/>
      <c r="G136" s="6" t="s">
        <v>166</v>
      </c>
    </row>
    <row r="137" spans="1:7" x14ac:dyDescent="0.2">
      <c r="A137" s="7"/>
      <c r="B137" s="42" t="s">
        <v>500</v>
      </c>
      <c r="C137" s="3"/>
      <c r="D137" s="6">
        <v>236</v>
      </c>
      <c r="E137" s="3"/>
      <c r="F137" s="1"/>
      <c r="G137" s="6" t="s">
        <v>167</v>
      </c>
    </row>
    <row r="138" spans="1:7" x14ac:dyDescent="0.2">
      <c r="A138" s="7"/>
      <c r="B138" s="42" t="s">
        <v>499</v>
      </c>
      <c r="C138" s="3"/>
      <c r="D138" s="6">
        <v>237</v>
      </c>
      <c r="E138" s="3"/>
      <c r="F138" s="1"/>
      <c r="G138" s="6" t="s">
        <v>168</v>
      </c>
    </row>
    <row r="139" spans="1:7" x14ac:dyDescent="0.2">
      <c r="A139" s="7"/>
      <c r="B139" s="42" t="s">
        <v>498</v>
      </c>
      <c r="C139" s="3"/>
      <c r="D139" s="6">
        <v>238</v>
      </c>
      <c r="E139" s="3"/>
      <c r="F139" s="1"/>
      <c r="G139" s="6" t="s">
        <v>169</v>
      </c>
    </row>
    <row r="140" spans="1:7" x14ac:dyDescent="0.2">
      <c r="A140" s="7"/>
      <c r="B140" s="42" t="s">
        <v>497</v>
      </c>
      <c r="C140" s="3"/>
      <c r="D140" s="6">
        <v>239</v>
      </c>
      <c r="E140" s="3"/>
      <c r="F140" s="1"/>
      <c r="G140" s="6" t="s">
        <v>170</v>
      </c>
    </row>
    <row r="141" spans="1:7" x14ac:dyDescent="0.2">
      <c r="A141" s="7"/>
      <c r="B141" s="42" t="s">
        <v>496</v>
      </c>
      <c r="C141" s="3"/>
      <c r="D141" s="6">
        <v>240</v>
      </c>
      <c r="E141" s="3"/>
      <c r="F141" s="1"/>
      <c r="G141" s="6" t="s">
        <v>171</v>
      </c>
    </row>
    <row r="142" spans="1:7" x14ac:dyDescent="0.2">
      <c r="A142" s="7"/>
      <c r="B142" s="42" t="s">
        <v>495</v>
      </c>
      <c r="C142" s="3"/>
      <c r="D142" s="6">
        <v>241</v>
      </c>
      <c r="E142" s="3"/>
      <c r="F142" s="1"/>
      <c r="G142" s="6" t="s">
        <v>172</v>
      </c>
    </row>
    <row r="143" spans="1:7" x14ac:dyDescent="0.2">
      <c r="A143" s="7"/>
      <c r="B143" s="42" t="s">
        <v>494</v>
      </c>
      <c r="C143" s="3"/>
      <c r="D143" s="6">
        <v>242</v>
      </c>
      <c r="E143" s="3"/>
      <c r="F143" s="1"/>
      <c r="G143" s="6" t="s">
        <v>173</v>
      </c>
    </row>
    <row r="144" spans="1:7" x14ac:dyDescent="0.2">
      <c r="A144" s="7"/>
      <c r="B144" s="42" t="s">
        <v>493</v>
      </c>
      <c r="C144" s="3"/>
      <c r="D144" s="6">
        <v>243</v>
      </c>
      <c r="E144" s="3"/>
      <c r="F144" s="1"/>
      <c r="G144" s="6" t="s">
        <v>174</v>
      </c>
    </row>
    <row r="145" spans="1:7" x14ac:dyDescent="0.2">
      <c r="A145" s="7"/>
      <c r="B145" s="42" t="s">
        <v>492</v>
      </c>
      <c r="C145" s="3"/>
      <c r="D145" s="6">
        <v>244</v>
      </c>
      <c r="E145" s="3"/>
      <c r="F145" s="1"/>
      <c r="G145" s="6" t="s">
        <v>175</v>
      </c>
    </row>
    <row r="146" spans="1:7" x14ac:dyDescent="0.2">
      <c r="A146" s="7"/>
      <c r="B146" s="42" t="s">
        <v>491</v>
      </c>
      <c r="C146" s="3"/>
      <c r="D146" s="6">
        <v>245</v>
      </c>
      <c r="E146" s="3"/>
      <c r="F146" s="1"/>
      <c r="G146" s="6" t="s">
        <v>176</v>
      </c>
    </row>
    <row r="147" spans="1:7" x14ac:dyDescent="0.2">
      <c r="A147" s="7"/>
      <c r="B147" s="42" t="s">
        <v>490</v>
      </c>
      <c r="C147" s="3"/>
      <c r="D147" s="6">
        <v>246</v>
      </c>
      <c r="E147" s="3"/>
      <c r="F147" s="1"/>
      <c r="G147" s="6" t="s">
        <v>177</v>
      </c>
    </row>
    <row r="148" spans="1:7" x14ac:dyDescent="0.2">
      <c r="A148" s="7"/>
      <c r="B148" s="42" t="s">
        <v>489</v>
      </c>
      <c r="C148" s="3"/>
      <c r="D148" s="6">
        <v>247</v>
      </c>
      <c r="E148" s="3"/>
      <c r="F148" s="1"/>
      <c r="G148" s="6" t="s">
        <v>178</v>
      </c>
    </row>
    <row r="149" spans="1:7" x14ac:dyDescent="0.2">
      <c r="A149" s="7"/>
      <c r="B149" s="42" t="s">
        <v>488</v>
      </c>
      <c r="C149" s="3"/>
      <c r="D149" s="6">
        <v>248</v>
      </c>
      <c r="E149" s="3"/>
      <c r="F149" s="1"/>
      <c r="G149" s="6" t="s">
        <v>179</v>
      </c>
    </row>
    <row r="150" spans="1:7" x14ac:dyDescent="0.2">
      <c r="A150" s="7"/>
      <c r="B150" s="42" t="s">
        <v>487</v>
      </c>
      <c r="C150" s="3"/>
      <c r="D150" s="6">
        <v>249</v>
      </c>
      <c r="E150" s="3"/>
      <c r="F150" s="1"/>
      <c r="G150" s="6" t="s">
        <v>180</v>
      </c>
    </row>
    <row r="151" spans="1:7" x14ac:dyDescent="0.2">
      <c r="A151" s="7"/>
      <c r="B151" s="42" t="s">
        <v>486</v>
      </c>
      <c r="C151" s="3"/>
      <c r="D151" s="6">
        <v>250</v>
      </c>
      <c r="E151" s="3"/>
      <c r="F151" s="1"/>
      <c r="G151" s="6" t="s">
        <v>181</v>
      </c>
    </row>
    <row r="152" spans="1:7" x14ac:dyDescent="0.2">
      <c r="A152" s="7"/>
      <c r="B152" s="42" t="s">
        <v>485</v>
      </c>
      <c r="C152" s="3"/>
      <c r="D152" s="6">
        <v>251</v>
      </c>
      <c r="E152" s="3"/>
      <c r="F152" s="1"/>
      <c r="G152" s="6" t="s">
        <v>182</v>
      </c>
    </row>
    <row r="153" spans="1:7" x14ac:dyDescent="0.2">
      <c r="A153" s="7"/>
      <c r="B153" s="42" t="s">
        <v>484</v>
      </c>
      <c r="C153" s="3"/>
      <c r="D153" s="6">
        <v>252</v>
      </c>
      <c r="E153" s="3"/>
      <c r="F153" s="1"/>
      <c r="G153" s="6" t="s">
        <v>183</v>
      </c>
    </row>
    <row r="154" spans="1:7" x14ac:dyDescent="0.2">
      <c r="A154" s="7"/>
      <c r="B154" s="42" t="s">
        <v>483</v>
      </c>
      <c r="C154" s="3"/>
      <c r="D154" s="6">
        <v>253</v>
      </c>
      <c r="E154" s="3"/>
      <c r="F154" s="1"/>
      <c r="G154" s="6" t="s">
        <v>184</v>
      </c>
    </row>
    <row r="155" spans="1:7" x14ac:dyDescent="0.2">
      <c r="A155" s="7"/>
      <c r="B155" s="42" t="s">
        <v>482</v>
      </c>
      <c r="C155" s="3"/>
      <c r="D155" s="6">
        <v>254</v>
      </c>
      <c r="E155" s="3"/>
      <c r="F155" s="1"/>
      <c r="G155" s="6" t="s">
        <v>185</v>
      </c>
    </row>
    <row r="156" spans="1:7" x14ac:dyDescent="0.2">
      <c r="A156" s="7"/>
      <c r="B156" s="42" t="s">
        <v>481</v>
      </c>
      <c r="C156" s="3"/>
      <c r="D156" s="6">
        <v>255</v>
      </c>
      <c r="E156" s="3"/>
      <c r="F156" s="1"/>
      <c r="G156" s="6" t="s">
        <v>186</v>
      </c>
    </row>
    <row r="157" spans="1:7" x14ac:dyDescent="0.2">
      <c r="A157" s="7"/>
      <c r="B157" s="42" t="s">
        <v>480</v>
      </c>
      <c r="C157" s="3"/>
      <c r="D157" s="6">
        <v>256</v>
      </c>
      <c r="E157" s="3"/>
      <c r="F157" s="1"/>
      <c r="G157" s="6" t="s">
        <v>187</v>
      </c>
    </row>
    <row r="158" spans="1:7" x14ac:dyDescent="0.2">
      <c r="A158" s="7"/>
      <c r="B158" s="42" t="s">
        <v>479</v>
      </c>
      <c r="C158" s="3"/>
      <c r="D158" s="6">
        <v>257</v>
      </c>
      <c r="E158" s="3"/>
      <c r="F158" s="1"/>
      <c r="G158" s="6" t="s">
        <v>188</v>
      </c>
    </row>
    <row r="159" spans="1:7" x14ac:dyDescent="0.2">
      <c r="A159" s="7"/>
      <c r="B159" s="42" t="s">
        <v>478</v>
      </c>
      <c r="C159" s="3"/>
      <c r="D159" s="6">
        <v>258</v>
      </c>
      <c r="E159" s="3"/>
      <c r="F159" s="1"/>
      <c r="G159" s="6" t="s">
        <v>189</v>
      </c>
    </row>
    <row r="160" spans="1:7" x14ac:dyDescent="0.2">
      <c r="A160" s="7"/>
      <c r="B160" s="42" t="s">
        <v>477</v>
      </c>
      <c r="C160" s="3"/>
      <c r="D160" s="6">
        <v>259</v>
      </c>
      <c r="E160" s="3"/>
      <c r="F160" s="1"/>
      <c r="G160" s="6" t="s">
        <v>190</v>
      </c>
    </row>
    <row r="161" spans="1:7" x14ac:dyDescent="0.2">
      <c r="A161" s="7"/>
      <c r="B161" s="42" t="s">
        <v>476</v>
      </c>
      <c r="C161" s="3"/>
      <c r="D161" s="6">
        <v>260</v>
      </c>
      <c r="E161" s="3"/>
      <c r="F161" s="1"/>
      <c r="G161" s="6" t="s">
        <v>191</v>
      </c>
    </row>
    <row r="162" spans="1:7" x14ac:dyDescent="0.2">
      <c r="A162" s="7"/>
      <c r="B162" s="42" t="s">
        <v>475</v>
      </c>
      <c r="C162" s="3"/>
      <c r="D162" s="6">
        <v>261</v>
      </c>
      <c r="E162" s="3"/>
      <c r="F162" s="1"/>
      <c r="G162" s="6" t="s">
        <v>192</v>
      </c>
    </row>
    <row r="163" spans="1:7" x14ac:dyDescent="0.2">
      <c r="A163" s="7"/>
      <c r="B163" s="42" t="s">
        <v>474</v>
      </c>
      <c r="C163" s="3"/>
      <c r="D163" s="6">
        <v>262</v>
      </c>
      <c r="E163" s="3"/>
      <c r="F163" s="1"/>
      <c r="G163" s="6" t="s">
        <v>193</v>
      </c>
    </row>
    <row r="164" spans="1:7" x14ac:dyDescent="0.2">
      <c r="A164" s="7"/>
      <c r="B164" s="42" t="s">
        <v>473</v>
      </c>
      <c r="C164" s="3"/>
      <c r="D164" s="6">
        <v>263</v>
      </c>
      <c r="E164" s="3"/>
      <c r="F164" s="1"/>
      <c r="G164" s="6" t="s">
        <v>194</v>
      </c>
    </row>
    <row r="165" spans="1:7" x14ac:dyDescent="0.2">
      <c r="A165" s="7"/>
      <c r="B165" s="42" t="s">
        <v>472</v>
      </c>
      <c r="C165" s="3"/>
      <c r="D165" s="6">
        <v>264</v>
      </c>
      <c r="E165" s="3"/>
      <c r="F165" s="1"/>
      <c r="G165" s="6" t="s">
        <v>195</v>
      </c>
    </row>
    <row r="166" spans="1:7" x14ac:dyDescent="0.2">
      <c r="A166" s="7"/>
      <c r="B166" s="42" t="s">
        <v>471</v>
      </c>
      <c r="C166" s="3"/>
      <c r="D166" s="6">
        <v>265</v>
      </c>
      <c r="E166" s="3"/>
      <c r="F166" s="1"/>
      <c r="G166" s="6" t="s">
        <v>196</v>
      </c>
    </row>
    <row r="167" spans="1:7" x14ac:dyDescent="0.2">
      <c r="A167" s="7"/>
      <c r="B167" s="42" t="s">
        <v>470</v>
      </c>
      <c r="C167" s="3"/>
      <c r="D167" s="6">
        <v>266</v>
      </c>
      <c r="E167" s="3"/>
      <c r="F167" s="1"/>
      <c r="G167" s="6" t="s">
        <v>197</v>
      </c>
    </row>
    <row r="168" spans="1:7" x14ac:dyDescent="0.2">
      <c r="A168" s="7"/>
      <c r="B168" s="42" t="s">
        <v>469</v>
      </c>
      <c r="C168" s="3"/>
      <c r="D168" s="6">
        <v>267</v>
      </c>
      <c r="E168" s="3"/>
      <c r="F168" s="1"/>
      <c r="G168" s="6" t="s">
        <v>198</v>
      </c>
    </row>
    <row r="169" spans="1:7" x14ac:dyDescent="0.2">
      <c r="A169" s="7"/>
      <c r="B169" s="42" t="s">
        <v>468</v>
      </c>
      <c r="C169" s="3"/>
      <c r="D169" s="6">
        <v>268</v>
      </c>
      <c r="E169" s="3"/>
      <c r="F169" s="1"/>
      <c r="G169" s="6" t="s">
        <v>199</v>
      </c>
    </row>
    <row r="170" spans="1:7" x14ac:dyDescent="0.2">
      <c r="A170" s="7"/>
      <c r="B170" s="42" t="s">
        <v>467</v>
      </c>
      <c r="C170" s="3"/>
      <c r="D170" s="6">
        <v>269</v>
      </c>
      <c r="E170" s="3"/>
      <c r="F170" s="1"/>
      <c r="G170" s="6" t="s">
        <v>200</v>
      </c>
    </row>
    <row r="171" spans="1:7" x14ac:dyDescent="0.2">
      <c r="A171" s="7"/>
      <c r="B171" s="42" t="s">
        <v>466</v>
      </c>
      <c r="C171" s="3"/>
      <c r="D171" s="6">
        <v>270</v>
      </c>
      <c r="E171" s="3"/>
      <c r="F171" s="1"/>
      <c r="G171" s="6" t="s">
        <v>201</v>
      </c>
    </row>
    <row r="172" spans="1:7" x14ac:dyDescent="0.2">
      <c r="A172" s="7"/>
      <c r="B172" s="42" t="s">
        <v>465</v>
      </c>
      <c r="C172" s="3"/>
      <c r="D172" s="6">
        <v>271</v>
      </c>
      <c r="E172" s="3"/>
      <c r="F172" s="1"/>
      <c r="G172" s="6" t="s">
        <v>202</v>
      </c>
    </row>
    <row r="173" spans="1:7" x14ac:dyDescent="0.2">
      <c r="A173" s="7"/>
      <c r="B173" s="42" t="s">
        <v>464</v>
      </c>
      <c r="C173" s="3"/>
      <c r="D173" s="6">
        <v>272</v>
      </c>
      <c r="E173" s="3"/>
      <c r="F173" s="1"/>
      <c r="G173" s="6" t="s">
        <v>203</v>
      </c>
    </row>
    <row r="174" spans="1:7" x14ac:dyDescent="0.2">
      <c r="A174" s="7"/>
      <c r="B174" s="42" t="s">
        <v>463</v>
      </c>
      <c r="C174" s="3"/>
      <c r="D174" s="6">
        <v>273</v>
      </c>
      <c r="E174" s="3"/>
      <c r="F174" s="1"/>
      <c r="G174" s="6" t="s">
        <v>204</v>
      </c>
    </row>
    <row r="175" spans="1:7" x14ac:dyDescent="0.2">
      <c r="A175" s="7"/>
      <c r="B175" s="42" t="s">
        <v>462</v>
      </c>
      <c r="C175" s="3"/>
      <c r="D175" s="6">
        <v>274</v>
      </c>
      <c r="E175" s="3"/>
      <c r="F175" s="1"/>
      <c r="G175" s="6" t="s">
        <v>205</v>
      </c>
    </row>
    <row r="176" spans="1:7" x14ac:dyDescent="0.2">
      <c r="A176" s="7"/>
      <c r="B176" s="42" t="s">
        <v>461</v>
      </c>
      <c r="C176" s="3"/>
      <c r="D176" s="6">
        <v>275</v>
      </c>
      <c r="E176" s="3"/>
      <c r="F176" s="1"/>
      <c r="G176" s="6" t="s">
        <v>206</v>
      </c>
    </row>
    <row r="177" spans="1:7" x14ac:dyDescent="0.2">
      <c r="A177" s="7"/>
      <c r="B177" s="42" t="s">
        <v>460</v>
      </c>
      <c r="C177" s="3"/>
      <c r="D177" s="6">
        <v>276</v>
      </c>
      <c r="E177" s="3"/>
      <c r="F177" s="1"/>
      <c r="G177" s="6" t="s">
        <v>207</v>
      </c>
    </row>
    <row r="178" spans="1:7" x14ac:dyDescent="0.2">
      <c r="A178" s="7"/>
      <c r="B178" s="42" t="s">
        <v>459</v>
      </c>
      <c r="C178" s="3"/>
      <c r="D178" s="6">
        <v>277</v>
      </c>
      <c r="E178" s="3"/>
      <c r="F178" s="1"/>
      <c r="G178" s="6" t="s">
        <v>208</v>
      </c>
    </row>
    <row r="179" spans="1:7" x14ac:dyDescent="0.2">
      <c r="A179" s="7"/>
      <c r="B179" s="42" t="s">
        <v>458</v>
      </c>
      <c r="C179" s="3"/>
      <c r="D179" s="6">
        <v>278</v>
      </c>
      <c r="E179" s="3"/>
      <c r="F179" s="1"/>
      <c r="G179" s="6" t="s">
        <v>209</v>
      </c>
    </row>
    <row r="180" spans="1:7" x14ac:dyDescent="0.2">
      <c r="A180" s="7"/>
      <c r="B180" s="42" t="s">
        <v>457</v>
      </c>
      <c r="C180" s="3"/>
      <c r="D180" s="6">
        <v>279</v>
      </c>
      <c r="E180" s="3"/>
      <c r="F180" s="1"/>
      <c r="G180" s="6" t="s">
        <v>210</v>
      </c>
    </row>
    <row r="181" spans="1:7" x14ac:dyDescent="0.2">
      <c r="A181" s="7"/>
      <c r="B181" s="42" t="s">
        <v>456</v>
      </c>
      <c r="C181" s="3"/>
      <c r="D181" s="6">
        <v>280</v>
      </c>
      <c r="E181" s="3"/>
      <c r="F181" s="1"/>
      <c r="G181" s="6" t="s">
        <v>211</v>
      </c>
    </row>
    <row r="182" spans="1:7" x14ac:dyDescent="0.2">
      <c r="A182" s="7"/>
      <c r="B182" s="42" t="s">
        <v>455</v>
      </c>
      <c r="C182" s="3"/>
      <c r="D182" s="6">
        <v>281</v>
      </c>
      <c r="E182" s="3"/>
      <c r="F182" s="1"/>
      <c r="G182" s="6" t="s">
        <v>212</v>
      </c>
    </row>
    <row r="183" spans="1:7" x14ac:dyDescent="0.2">
      <c r="A183" s="7"/>
      <c r="B183" s="42" t="s">
        <v>454</v>
      </c>
      <c r="C183" s="3"/>
      <c r="D183" s="6">
        <v>282</v>
      </c>
      <c r="E183" s="3"/>
      <c r="F183" s="1"/>
      <c r="G183" s="6" t="s">
        <v>213</v>
      </c>
    </row>
    <row r="184" spans="1:7" x14ac:dyDescent="0.2">
      <c r="A184" s="7"/>
      <c r="B184" s="42" t="s">
        <v>453</v>
      </c>
      <c r="C184" s="3"/>
      <c r="D184" s="6">
        <v>283</v>
      </c>
      <c r="E184" s="3"/>
      <c r="F184" s="1"/>
      <c r="G184" s="6" t="s">
        <v>214</v>
      </c>
    </row>
    <row r="185" spans="1:7" x14ac:dyDescent="0.2">
      <c r="A185" s="7"/>
      <c r="B185" s="42" t="s">
        <v>452</v>
      </c>
      <c r="C185" s="3"/>
      <c r="D185" s="6">
        <v>284</v>
      </c>
      <c r="E185" s="3"/>
      <c r="F185" s="1"/>
      <c r="G185" s="6" t="s">
        <v>215</v>
      </c>
    </row>
    <row r="186" spans="1:7" x14ac:dyDescent="0.2">
      <c r="A186" s="7"/>
      <c r="B186" s="42" t="s">
        <v>451</v>
      </c>
      <c r="C186" s="3"/>
      <c r="D186" s="6">
        <v>285</v>
      </c>
      <c r="E186" s="3"/>
      <c r="F186" s="1"/>
      <c r="G186" s="6" t="s">
        <v>216</v>
      </c>
    </row>
    <row r="187" spans="1:7" x14ac:dyDescent="0.2">
      <c r="A187" s="7"/>
      <c r="B187" s="42" t="s">
        <v>450</v>
      </c>
      <c r="C187" s="3"/>
      <c r="D187" s="6">
        <v>286</v>
      </c>
      <c r="E187" s="3"/>
      <c r="F187" s="1"/>
      <c r="G187" s="6" t="s">
        <v>217</v>
      </c>
    </row>
    <row r="188" spans="1:7" x14ac:dyDescent="0.2">
      <c r="A188" s="7"/>
      <c r="B188" s="42" t="s">
        <v>449</v>
      </c>
      <c r="C188" s="3"/>
      <c r="D188" s="6">
        <v>287</v>
      </c>
      <c r="E188" s="3"/>
      <c r="F188" s="1"/>
      <c r="G188" s="6" t="s">
        <v>218</v>
      </c>
    </row>
    <row r="189" spans="1:7" x14ac:dyDescent="0.2">
      <c r="A189" s="7"/>
      <c r="B189" s="42" t="s">
        <v>448</v>
      </c>
      <c r="C189" s="3"/>
      <c r="D189" s="6">
        <v>288</v>
      </c>
      <c r="E189" s="3"/>
      <c r="F189" s="1"/>
      <c r="G189" s="6" t="s">
        <v>219</v>
      </c>
    </row>
    <row r="190" spans="1:7" x14ac:dyDescent="0.2">
      <c r="A190" s="7"/>
      <c r="B190" s="42" t="s">
        <v>447</v>
      </c>
      <c r="C190" s="3"/>
      <c r="D190" s="6">
        <v>289</v>
      </c>
      <c r="E190" s="3"/>
      <c r="F190" s="1"/>
      <c r="G190" s="6" t="s">
        <v>220</v>
      </c>
    </row>
    <row r="191" spans="1:7" x14ac:dyDescent="0.2">
      <c r="A191" s="7"/>
      <c r="B191" s="42" t="s">
        <v>446</v>
      </c>
      <c r="C191" s="3"/>
      <c r="D191" s="6">
        <v>290</v>
      </c>
      <c r="E191" s="3"/>
      <c r="F191" s="1"/>
      <c r="G191" s="6" t="s">
        <v>221</v>
      </c>
    </row>
    <row r="192" spans="1:7" x14ac:dyDescent="0.2">
      <c r="A192" s="7"/>
      <c r="B192" s="42" t="s">
        <v>445</v>
      </c>
      <c r="C192" s="3"/>
      <c r="D192" s="6">
        <v>291</v>
      </c>
      <c r="E192" s="3"/>
      <c r="F192" s="1"/>
      <c r="G192" s="6" t="s">
        <v>222</v>
      </c>
    </row>
    <row r="193" spans="1:7" x14ac:dyDescent="0.2">
      <c r="A193" s="7"/>
      <c r="B193" s="42" t="s">
        <v>444</v>
      </c>
      <c r="C193" s="3"/>
      <c r="D193" s="6">
        <v>292</v>
      </c>
      <c r="E193" s="3"/>
      <c r="F193" s="1"/>
      <c r="G193" s="6" t="s">
        <v>223</v>
      </c>
    </row>
    <row r="194" spans="1:7" x14ac:dyDescent="0.2">
      <c r="A194" s="7"/>
      <c r="B194" s="42" t="s">
        <v>443</v>
      </c>
      <c r="C194" s="3"/>
      <c r="D194" s="6">
        <v>293</v>
      </c>
      <c r="E194" s="3"/>
      <c r="F194" s="1"/>
      <c r="G194" s="6" t="s">
        <v>224</v>
      </c>
    </row>
    <row r="195" spans="1:7" x14ac:dyDescent="0.2">
      <c r="A195" s="7"/>
      <c r="B195" s="42" t="s">
        <v>442</v>
      </c>
      <c r="C195" s="3"/>
      <c r="D195" s="6">
        <v>294</v>
      </c>
      <c r="E195" s="3"/>
      <c r="F195" s="1"/>
      <c r="G195" s="6" t="s">
        <v>225</v>
      </c>
    </row>
    <row r="196" spans="1:7" x14ac:dyDescent="0.2">
      <c r="A196" s="7"/>
      <c r="B196" s="42" t="s">
        <v>441</v>
      </c>
      <c r="C196" s="3"/>
      <c r="D196" s="6">
        <v>295</v>
      </c>
      <c r="E196" s="3"/>
      <c r="F196" s="1"/>
      <c r="G196" s="6" t="s">
        <v>226</v>
      </c>
    </row>
    <row r="197" spans="1:7" x14ac:dyDescent="0.2">
      <c r="A197" s="7"/>
      <c r="B197" s="42" t="s">
        <v>440</v>
      </c>
      <c r="C197" s="3"/>
      <c r="D197" s="6">
        <v>296</v>
      </c>
      <c r="E197" s="3"/>
      <c r="F197" s="1"/>
      <c r="G197" s="6" t="s">
        <v>227</v>
      </c>
    </row>
    <row r="198" spans="1:7" x14ac:dyDescent="0.2">
      <c r="A198" s="7"/>
      <c r="B198" s="42" t="s">
        <v>439</v>
      </c>
      <c r="C198" s="3"/>
      <c r="D198" s="6">
        <v>297</v>
      </c>
      <c r="E198" s="3"/>
      <c r="F198" s="1"/>
      <c r="G198" s="6" t="s">
        <v>228</v>
      </c>
    </row>
    <row r="199" spans="1:7" x14ac:dyDescent="0.2">
      <c r="A199" s="7"/>
      <c r="B199" s="42" t="s">
        <v>438</v>
      </c>
      <c r="C199" s="3"/>
      <c r="D199" s="6">
        <v>298</v>
      </c>
      <c r="E199" s="3"/>
      <c r="F199" s="1"/>
      <c r="G199" s="6" t="s">
        <v>229</v>
      </c>
    </row>
    <row r="200" spans="1:7" x14ac:dyDescent="0.2">
      <c r="A200" s="7"/>
      <c r="B200" s="42" t="s">
        <v>437</v>
      </c>
      <c r="C200" s="3"/>
      <c r="D200" s="6">
        <v>299</v>
      </c>
      <c r="E200" s="3"/>
      <c r="F200" s="1"/>
      <c r="G200" s="6" t="s">
        <v>230</v>
      </c>
    </row>
    <row r="201" spans="1:7" x14ac:dyDescent="0.2">
      <c r="A201" s="7"/>
      <c r="B201" s="42" t="s">
        <v>436</v>
      </c>
      <c r="C201" s="3"/>
      <c r="D201" s="6">
        <v>300</v>
      </c>
      <c r="E201" s="3"/>
      <c r="F201" s="1"/>
      <c r="G201" s="6" t="s">
        <v>231</v>
      </c>
    </row>
    <row r="202" spans="1:7" x14ac:dyDescent="0.2">
      <c r="A202" s="7"/>
      <c r="B202" s="42" t="s">
        <v>435</v>
      </c>
      <c r="C202" s="3"/>
      <c r="D202" s="6">
        <v>301</v>
      </c>
      <c r="E202" s="3"/>
      <c r="F202" s="1"/>
      <c r="G202" s="6" t="s">
        <v>232</v>
      </c>
    </row>
    <row r="203" spans="1:7" x14ac:dyDescent="0.2">
      <c r="A203" s="7"/>
      <c r="B203" s="42" t="s">
        <v>434</v>
      </c>
      <c r="C203" s="3"/>
      <c r="D203" s="6">
        <v>302</v>
      </c>
      <c r="E203" s="3"/>
      <c r="F203" s="1"/>
      <c r="G203" s="6" t="s">
        <v>233</v>
      </c>
    </row>
    <row r="204" spans="1:7" x14ac:dyDescent="0.2">
      <c r="A204" s="7"/>
      <c r="B204" s="42" t="s">
        <v>433</v>
      </c>
      <c r="C204" s="3"/>
      <c r="D204" s="6">
        <v>303</v>
      </c>
      <c r="E204" s="3"/>
      <c r="F204" s="1"/>
      <c r="G204" s="6" t="s">
        <v>234</v>
      </c>
    </row>
    <row r="205" spans="1:7" x14ac:dyDescent="0.2">
      <c r="A205" s="7"/>
      <c r="B205" s="42" t="s">
        <v>432</v>
      </c>
      <c r="C205" s="3"/>
      <c r="D205" s="6">
        <v>304</v>
      </c>
      <c r="E205" s="3"/>
      <c r="F205" s="1"/>
      <c r="G205" s="6" t="s">
        <v>235</v>
      </c>
    </row>
    <row r="206" spans="1:7" x14ac:dyDescent="0.2">
      <c r="A206" s="7"/>
      <c r="B206" s="42" t="s">
        <v>431</v>
      </c>
      <c r="C206" s="3"/>
      <c r="D206" s="6">
        <v>305</v>
      </c>
      <c r="E206" s="3"/>
      <c r="F206" s="1"/>
      <c r="G206" s="6" t="s">
        <v>236</v>
      </c>
    </row>
    <row r="207" spans="1:7" x14ac:dyDescent="0.2">
      <c r="A207" s="7"/>
      <c r="B207" s="42" t="s">
        <v>430</v>
      </c>
      <c r="C207" s="3"/>
      <c r="D207" s="6">
        <v>306</v>
      </c>
      <c r="E207" s="3"/>
      <c r="F207" s="1"/>
      <c r="G207" s="6" t="s">
        <v>237</v>
      </c>
    </row>
    <row r="208" spans="1:7" x14ac:dyDescent="0.2">
      <c r="A208" s="7"/>
      <c r="B208" s="42" t="s">
        <v>429</v>
      </c>
      <c r="C208" s="3"/>
      <c r="D208" s="6">
        <v>307</v>
      </c>
      <c r="E208" s="3"/>
      <c r="F208" s="1"/>
      <c r="G208" s="6" t="s">
        <v>238</v>
      </c>
    </row>
    <row r="209" spans="1:7" x14ac:dyDescent="0.2">
      <c r="A209" s="7"/>
      <c r="B209" s="42" t="s">
        <v>428</v>
      </c>
      <c r="C209" s="3"/>
      <c r="D209" s="6">
        <v>308</v>
      </c>
      <c r="E209" s="3"/>
      <c r="F209" s="1"/>
      <c r="G209" s="6" t="s">
        <v>239</v>
      </c>
    </row>
    <row r="210" spans="1:7" x14ac:dyDescent="0.2">
      <c r="A210" s="7"/>
      <c r="B210" s="42" t="s">
        <v>427</v>
      </c>
      <c r="C210" s="3"/>
      <c r="D210" s="6">
        <v>309</v>
      </c>
      <c r="E210" s="3"/>
      <c r="F210" s="1"/>
      <c r="G210" s="6" t="s">
        <v>240</v>
      </c>
    </row>
    <row r="211" spans="1:7" x14ac:dyDescent="0.2">
      <c r="A211" s="7"/>
      <c r="B211" s="42" t="s">
        <v>426</v>
      </c>
      <c r="C211" s="3"/>
      <c r="D211" s="6">
        <v>310</v>
      </c>
      <c r="E211" s="3"/>
      <c r="F211" s="1"/>
      <c r="G211" s="6" t="s">
        <v>241</v>
      </c>
    </row>
    <row r="212" spans="1:7" x14ac:dyDescent="0.2">
      <c r="A212" s="7"/>
      <c r="B212" s="42" t="s">
        <v>425</v>
      </c>
      <c r="C212" s="3"/>
      <c r="D212" s="6">
        <v>311</v>
      </c>
      <c r="E212" s="3"/>
      <c r="F212" s="1"/>
      <c r="G212" s="6" t="s">
        <v>242</v>
      </c>
    </row>
    <row r="213" spans="1:7" x14ac:dyDescent="0.2">
      <c r="A213" s="7"/>
      <c r="B213" s="42" t="s">
        <v>424</v>
      </c>
      <c r="C213" s="3"/>
      <c r="D213" s="6">
        <v>312</v>
      </c>
      <c r="E213" s="3"/>
      <c r="F213" s="1"/>
      <c r="G213" s="6" t="s">
        <v>243</v>
      </c>
    </row>
    <row r="214" spans="1:7" x14ac:dyDescent="0.2">
      <c r="A214" s="7"/>
      <c r="B214" s="42" t="s">
        <v>423</v>
      </c>
      <c r="C214" s="3"/>
      <c r="D214" s="6">
        <v>313</v>
      </c>
      <c r="E214" s="3"/>
      <c r="F214" s="1"/>
      <c r="G214" s="6" t="s">
        <v>244</v>
      </c>
    </row>
    <row r="215" spans="1:7" x14ac:dyDescent="0.2">
      <c r="A215" s="7"/>
      <c r="B215" s="42" t="s">
        <v>422</v>
      </c>
      <c r="C215" s="3"/>
      <c r="D215" s="6">
        <v>314</v>
      </c>
      <c r="E215" s="3"/>
      <c r="F215" s="1"/>
      <c r="G215" s="6" t="s">
        <v>245</v>
      </c>
    </row>
    <row r="216" spans="1:7" x14ac:dyDescent="0.2">
      <c r="A216" s="7"/>
      <c r="B216" s="42" t="s">
        <v>421</v>
      </c>
      <c r="C216" s="3"/>
      <c r="D216" s="6">
        <v>315</v>
      </c>
      <c r="E216" s="3"/>
      <c r="F216" s="1"/>
      <c r="G216" s="6" t="s">
        <v>246</v>
      </c>
    </row>
    <row r="217" spans="1:7" x14ac:dyDescent="0.2">
      <c r="A217" s="7"/>
      <c r="B217" s="42" t="s">
        <v>420</v>
      </c>
      <c r="C217" s="3"/>
      <c r="D217" s="6">
        <v>316</v>
      </c>
      <c r="E217" s="3"/>
      <c r="F217" s="1"/>
      <c r="G217" s="6" t="s">
        <v>247</v>
      </c>
    </row>
    <row r="218" spans="1:7" x14ac:dyDescent="0.2">
      <c r="A218" s="7"/>
      <c r="B218" s="42" t="s">
        <v>419</v>
      </c>
      <c r="C218" s="3"/>
      <c r="D218" s="6">
        <v>317</v>
      </c>
      <c r="E218" s="3"/>
      <c r="F218" s="1"/>
      <c r="G218" s="6" t="s">
        <v>248</v>
      </c>
    </row>
    <row r="219" spans="1:7" x14ac:dyDescent="0.2">
      <c r="A219" s="7"/>
      <c r="B219" s="42" t="s">
        <v>418</v>
      </c>
      <c r="C219" s="3"/>
      <c r="D219" s="6">
        <v>318</v>
      </c>
      <c r="E219" s="3"/>
      <c r="F219" s="1"/>
      <c r="G219" s="6" t="s">
        <v>249</v>
      </c>
    </row>
    <row r="220" spans="1:7" x14ac:dyDescent="0.2">
      <c r="A220" s="7"/>
      <c r="B220" s="42" t="s">
        <v>417</v>
      </c>
      <c r="C220" s="3"/>
      <c r="D220" s="6">
        <v>319</v>
      </c>
      <c r="E220" s="3"/>
      <c r="F220" s="1"/>
      <c r="G220" s="6" t="s">
        <v>250</v>
      </c>
    </row>
    <row r="221" spans="1:7" x14ac:dyDescent="0.2">
      <c r="A221" s="7"/>
      <c r="B221" s="42" t="s">
        <v>416</v>
      </c>
      <c r="C221" s="3"/>
      <c r="D221" s="6">
        <v>320</v>
      </c>
      <c r="E221" s="3"/>
      <c r="F221" s="1"/>
      <c r="G221" s="6" t="s">
        <v>251</v>
      </c>
    </row>
    <row r="222" spans="1:7" x14ac:dyDescent="0.2">
      <c r="A222" s="7"/>
      <c r="B222" s="42" t="s">
        <v>415</v>
      </c>
      <c r="C222" s="3"/>
      <c r="D222" s="6">
        <v>321</v>
      </c>
      <c r="E222" s="3"/>
      <c r="F222" s="1"/>
      <c r="G222" s="6" t="s">
        <v>252</v>
      </c>
    </row>
    <row r="223" spans="1:7" x14ac:dyDescent="0.2">
      <c r="A223" s="7"/>
      <c r="B223" s="42" t="s">
        <v>414</v>
      </c>
      <c r="C223" s="3"/>
      <c r="D223" s="6">
        <v>322</v>
      </c>
      <c r="E223" s="3"/>
      <c r="F223" s="1"/>
      <c r="G223" s="6" t="s">
        <v>253</v>
      </c>
    </row>
    <row r="224" spans="1:7" x14ac:dyDescent="0.2">
      <c r="A224" s="7"/>
      <c r="B224" s="42" t="s">
        <v>413</v>
      </c>
      <c r="C224" s="3"/>
      <c r="D224" s="6">
        <v>323</v>
      </c>
      <c r="E224" s="3"/>
      <c r="F224" s="1"/>
      <c r="G224" s="6" t="s">
        <v>254</v>
      </c>
    </row>
    <row r="225" spans="1:7" x14ac:dyDescent="0.2">
      <c r="A225" s="7"/>
      <c r="B225" s="42" t="s">
        <v>412</v>
      </c>
      <c r="C225" s="3"/>
      <c r="D225" s="6">
        <v>324</v>
      </c>
      <c r="E225" s="3"/>
      <c r="F225" s="1"/>
      <c r="G225" s="6" t="s">
        <v>255</v>
      </c>
    </row>
    <row r="226" spans="1:7" x14ac:dyDescent="0.2">
      <c r="A226" s="7"/>
      <c r="B226" s="42" t="s">
        <v>411</v>
      </c>
      <c r="C226" s="3"/>
      <c r="D226" s="6">
        <v>325</v>
      </c>
      <c r="E226" s="3"/>
      <c r="F226" s="1"/>
      <c r="G226" s="6" t="s">
        <v>256</v>
      </c>
    </row>
    <row r="227" spans="1:7" x14ac:dyDescent="0.2">
      <c r="A227" s="7"/>
      <c r="B227" s="42" t="s">
        <v>410</v>
      </c>
      <c r="C227" s="3"/>
      <c r="D227" s="6">
        <v>326</v>
      </c>
      <c r="E227" s="3"/>
      <c r="F227" s="1"/>
      <c r="G227" s="6" t="s">
        <v>257</v>
      </c>
    </row>
    <row r="228" spans="1:7" x14ac:dyDescent="0.2">
      <c r="A228" s="7"/>
      <c r="B228" s="42" t="s">
        <v>409</v>
      </c>
      <c r="C228" s="3"/>
      <c r="D228" s="6">
        <v>327</v>
      </c>
      <c r="E228" s="3"/>
      <c r="F228" s="1"/>
      <c r="G228" s="6" t="s">
        <v>258</v>
      </c>
    </row>
    <row r="229" spans="1:7" x14ac:dyDescent="0.2">
      <c r="A229" s="7"/>
      <c r="B229" s="42" t="s">
        <v>408</v>
      </c>
      <c r="C229" s="3"/>
      <c r="D229" s="6">
        <v>328</v>
      </c>
      <c r="E229" s="3"/>
      <c r="F229" s="1"/>
      <c r="G229" s="6" t="s">
        <v>259</v>
      </c>
    </row>
    <row r="230" spans="1:7" x14ac:dyDescent="0.2">
      <c r="A230" s="7"/>
      <c r="B230" s="42" t="s">
        <v>407</v>
      </c>
      <c r="C230" s="3"/>
      <c r="D230" s="6">
        <v>329</v>
      </c>
      <c r="E230" s="3"/>
      <c r="F230" s="1"/>
      <c r="G230" s="6" t="s">
        <v>260</v>
      </c>
    </row>
    <row r="231" spans="1:7" x14ac:dyDescent="0.2">
      <c r="A231" s="7"/>
      <c r="B231" s="42" t="s">
        <v>406</v>
      </c>
      <c r="C231" s="3"/>
      <c r="D231" s="6">
        <v>330</v>
      </c>
      <c r="E231" s="3"/>
      <c r="F231" s="1"/>
      <c r="G231" s="6" t="s">
        <v>261</v>
      </c>
    </row>
    <row r="232" spans="1:7" x14ac:dyDescent="0.2">
      <c r="A232" s="7"/>
      <c r="B232" s="42" t="s">
        <v>405</v>
      </c>
      <c r="C232" s="3"/>
      <c r="D232" s="6">
        <v>331</v>
      </c>
      <c r="E232" s="3"/>
      <c r="F232" s="1"/>
      <c r="G232" s="6" t="s">
        <v>262</v>
      </c>
    </row>
    <row r="233" spans="1:7" x14ac:dyDescent="0.2">
      <c r="A233" s="7"/>
      <c r="B233" s="42" t="s">
        <v>404</v>
      </c>
      <c r="C233" s="3"/>
      <c r="D233" s="6">
        <v>332</v>
      </c>
      <c r="E233" s="3"/>
      <c r="F233" s="1"/>
      <c r="G233" s="6" t="s">
        <v>263</v>
      </c>
    </row>
    <row r="234" spans="1:7" x14ac:dyDescent="0.2">
      <c r="A234" s="7"/>
      <c r="B234" s="42" t="s">
        <v>403</v>
      </c>
      <c r="C234" s="3"/>
      <c r="D234" s="6">
        <v>333</v>
      </c>
      <c r="E234" s="3"/>
      <c r="F234" s="1"/>
      <c r="G234" s="6" t="s">
        <v>264</v>
      </c>
    </row>
    <row r="235" spans="1:7" x14ac:dyDescent="0.2">
      <c r="A235" s="7"/>
      <c r="B235" s="42" t="s">
        <v>402</v>
      </c>
      <c r="C235" s="3"/>
      <c r="D235" s="6">
        <v>334</v>
      </c>
      <c r="E235" s="3"/>
      <c r="F235" s="1"/>
      <c r="G235" s="6" t="s">
        <v>265</v>
      </c>
    </row>
    <row r="236" spans="1:7" x14ac:dyDescent="0.2">
      <c r="A236" s="7"/>
      <c r="B236" s="42" t="s">
        <v>401</v>
      </c>
      <c r="C236" s="3"/>
      <c r="D236" s="6">
        <v>335</v>
      </c>
      <c r="E236" s="3"/>
      <c r="F236" s="1"/>
      <c r="G236" s="6" t="s">
        <v>266</v>
      </c>
    </row>
    <row r="237" spans="1:7" x14ac:dyDescent="0.2">
      <c r="A237" s="7"/>
      <c r="B237" s="42" t="s">
        <v>400</v>
      </c>
      <c r="C237" s="3"/>
      <c r="D237" s="6">
        <v>336</v>
      </c>
      <c r="E237" s="3"/>
      <c r="F237" s="1"/>
      <c r="G237" s="6" t="s">
        <v>267</v>
      </c>
    </row>
    <row r="238" spans="1:7" x14ac:dyDescent="0.2">
      <c r="A238" s="7"/>
      <c r="B238" s="42" t="s">
        <v>399</v>
      </c>
      <c r="C238" s="3"/>
      <c r="D238" s="6">
        <v>337</v>
      </c>
      <c r="E238" s="3"/>
      <c r="F238" s="1"/>
      <c r="G238" s="6" t="s">
        <v>268</v>
      </c>
    </row>
    <row r="239" spans="1:7" x14ac:dyDescent="0.2">
      <c r="A239" s="7"/>
      <c r="B239" s="42" t="s">
        <v>398</v>
      </c>
      <c r="C239" s="3"/>
      <c r="D239" s="6">
        <v>338</v>
      </c>
      <c r="E239" s="3"/>
      <c r="F239" s="1"/>
      <c r="G239" s="6" t="s">
        <v>269</v>
      </c>
    </row>
    <row r="240" spans="1:7" x14ac:dyDescent="0.2">
      <c r="A240" s="7"/>
      <c r="B240" s="42" t="s">
        <v>397</v>
      </c>
      <c r="C240" s="3"/>
      <c r="D240" s="6">
        <v>339</v>
      </c>
      <c r="E240" s="3"/>
      <c r="F240" s="1"/>
      <c r="G240" s="6" t="s">
        <v>270</v>
      </c>
    </row>
    <row r="241" spans="1:7" x14ac:dyDescent="0.2">
      <c r="A241" s="7"/>
      <c r="B241" s="42" t="s">
        <v>396</v>
      </c>
      <c r="C241" s="3"/>
      <c r="D241" s="6">
        <v>340</v>
      </c>
      <c r="E241" s="3"/>
      <c r="F241" s="1"/>
      <c r="G241" s="6" t="s">
        <v>271</v>
      </c>
    </row>
    <row r="242" spans="1:7" x14ac:dyDescent="0.2">
      <c r="A242" s="7"/>
      <c r="B242" s="42" t="s">
        <v>395</v>
      </c>
      <c r="C242" s="3"/>
      <c r="D242" s="6">
        <v>341</v>
      </c>
      <c r="E242" s="3"/>
      <c r="F242" s="1"/>
      <c r="G242" s="6" t="s">
        <v>272</v>
      </c>
    </row>
    <row r="243" spans="1:7" x14ac:dyDescent="0.2">
      <c r="A243" s="7"/>
      <c r="B243" s="42" t="s">
        <v>394</v>
      </c>
      <c r="C243" s="3"/>
      <c r="D243" s="6">
        <v>342</v>
      </c>
      <c r="E243" s="3"/>
      <c r="F243" s="1"/>
      <c r="G243" s="6" t="s">
        <v>273</v>
      </c>
    </row>
    <row r="244" spans="1:7" x14ac:dyDescent="0.2">
      <c r="A244" s="7"/>
      <c r="B244" s="42" t="s">
        <v>393</v>
      </c>
      <c r="C244" s="3"/>
      <c r="D244" s="6">
        <v>343</v>
      </c>
      <c r="E244" s="3"/>
      <c r="F244" s="1"/>
      <c r="G244" s="6" t="s">
        <v>274</v>
      </c>
    </row>
    <row r="245" spans="1:7" x14ac:dyDescent="0.2">
      <c r="A245" s="7"/>
      <c r="B245" s="42" t="s">
        <v>392</v>
      </c>
      <c r="C245" s="3"/>
      <c r="D245" s="6">
        <v>344</v>
      </c>
      <c r="E245" s="3"/>
      <c r="F245" s="1"/>
      <c r="G245" s="6" t="s">
        <v>275</v>
      </c>
    </row>
    <row r="246" spans="1:7" x14ac:dyDescent="0.2">
      <c r="A246" s="7"/>
      <c r="B246" s="42" t="s">
        <v>391</v>
      </c>
      <c r="C246" s="3"/>
      <c r="D246" s="6">
        <v>345</v>
      </c>
      <c r="E246" s="3"/>
      <c r="F246" s="1"/>
      <c r="G246" s="6" t="s">
        <v>276</v>
      </c>
    </row>
    <row r="247" spans="1:7" x14ac:dyDescent="0.2">
      <c r="A247" s="7"/>
      <c r="B247" s="42" t="s">
        <v>390</v>
      </c>
      <c r="C247" s="3"/>
      <c r="D247" s="6">
        <v>346</v>
      </c>
      <c r="E247" s="3"/>
      <c r="F247" s="1"/>
      <c r="G247" s="6" t="s">
        <v>277</v>
      </c>
    </row>
    <row r="248" spans="1:7" x14ac:dyDescent="0.2">
      <c r="A248" s="7"/>
      <c r="B248" s="42" t="s">
        <v>389</v>
      </c>
      <c r="C248" s="3"/>
      <c r="D248" s="6">
        <v>347</v>
      </c>
      <c r="E248" s="3"/>
      <c r="F248" s="1"/>
      <c r="G248" s="6" t="s">
        <v>278</v>
      </c>
    </row>
    <row r="249" spans="1:7" x14ac:dyDescent="0.2">
      <c r="A249" s="7"/>
      <c r="B249" s="42" t="s">
        <v>388</v>
      </c>
      <c r="C249" s="3"/>
      <c r="D249" s="6">
        <v>348</v>
      </c>
      <c r="E249" s="3"/>
      <c r="F249" s="1"/>
      <c r="G249" s="6" t="s">
        <v>279</v>
      </c>
    </row>
    <row r="250" spans="1:7" x14ac:dyDescent="0.2">
      <c r="A250" s="7"/>
      <c r="B250" s="42" t="s">
        <v>387</v>
      </c>
      <c r="C250" s="3"/>
      <c r="D250" s="6">
        <v>349</v>
      </c>
      <c r="E250" s="3"/>
      <c r="F250" s="1"/>
      <c r="G250" s="6" t="s">
        <v>280</v>
      </c>
    </row>
    <row r="251" spans="1:7" x14ac:dyDescent="0.2">
      <c r="A251" s="7"/>
      <c r="B251" s="42" t="s">
        <v>386</v>
      </c>
      <c r="C251" s="3"/>
      <c r="D251" s="6">
        <v>350</v>
      </c>
      <c r="E251" s="3"/>
      <c r="F251" s="1"/>
      <c r="G251" s="6" t="s">
        <v>281</v>
      </c>
    </row>
    <row r="252" spans="1:7" x14ac:dyDescent="0.2">
      <c r="A252" s="7"/>
      <c r="B252" s="42" t="s">
        <v>385</v>
      </c>
      <c r="C252" s="3"/>
      <c r="D252" s="6">
        <v>351</v>
      </c>
      <c r="E252" s="3"/>
      <c r="F252" s="1"/>
      <c r="G252" s="6" t="s">
        <v>282</v>
      </c>
    </row>
    <row r="253" spans="1:7" x14ac:dyDescent="0.2">
      <c r="A253" s="7"/>
      <c r="B253" s="42" t="s">
        <v>384</v>
      </c>
      <c r="C253" s="3"/>
      <c r="D253" s="6">
        <v>352</v>
      </c>
      <c r="E253" s="3"/>
      <c r="F253" s="1"/>
      <c r="G253" s="6" t="s">
        <v>283</v>
      </c>
    </row>
    <row r="254" spans="1:7" x14ac:dyDescent="0.2">
      <c r="A254" s="7"/>
      <c r="B254" s="42" t="s">
        <v>383</v>
      </c>
      <c r="C254" s="3"/>
      <c r="D254" s="6">
        <v>353</v>
      </c>
      <c r="E254" s="3"/>
      <c r="F254" s="1"/>
      <c r="G254" s="6" t="s">
        <v>284</v>
      </c>
    </row>
    <row r="255" spans="1:7" x14ac:dyDescent="0.2">
      <c r="A255" s="7"/>
      <c r="B255" s="42" t="s">
        <v>382</v>
      </c>
      <c r="C255" s="3"/>
      <c r="D255" s="6">
        <v>354</v>
      </c>
      <c r="E255" s="3"/>
      <c r="F255" s="1"/>
      <c r="G255" s="6" t="s">
        <v>285</v>
      </c>
    </row>
    <row r="256" spans="1:7" x14ac:dyDescent="0.2">
      <c r="A256" s="7"/>
      <c r="B256" s="42" t="s">
        <v>381</v>
      </c>
      <c r="C256" s="3"/>
      <c r="D256" s="6">
        <v>355</v>
      </c>
      <c r="E256" s="3"/>
      <c r="F256" s="1"/>
      <c r="G256" s="6" t="s">
        <v>286</v>
      </c>
    </row>
    <row r="257" spans="1:7" x14ac:dyDescent="0.2">
      <c r="A257" s="7"/>
      <c r="B257" s="42" t="s">
        <v>380</v>
      </c>
      <c r="C257" s="3"/>
      <c r="D257" s="6">
        <v>356</v>
      </c>
      <c r="E257" s="3"/>
      <c r="F257" s="1"/>
      <c r="G257" s="6" t="s">
        <v>287</v>
      </c>
    </row>
    <row r="258" spans="1:7" x14ac:dyDescent="0.2">
      <c r="A258" s="7"/>
      <c r="B258" s="42" t="s">
        <v>379</v>
      </c>
      <c r="C258" s="3"/>
      <c r="D258" s="6">
        <v>357</v>
      </c>
      <c r="E258" s="3"/>
      <c r="F258" s="1"/>
      <c r="G258" s="6" t="s">
        <v>288</v>
      </c>
    </row>
    <row r="259" spans="1:7" x14ac:dyDescent="0.2">
      <c r="A259" s="7"/>
      <c r="B259" s="42" t="s">
        <v>378</v>
      </c>
      <c r="C259" s="3"/>
      <c r="D259" s="6">
        <v>358</v>
      </c>
      <c r="E259" s="3"/>
      <c r="F259" s="1"/>
      <c r="G259" s="6" t="s">
        <v>289</v>
      </c>
    </row>
    <row r="260" spans="1:7" x14ac:dyDescent="0.2">
      <c r="A260" s="7"/>
      <c r="B260" s="42" t="s">
        <v>377</v>
      </c>
      <c r="C260" s="3"/>
      <c r="D260" s="6">
        <v>359</v>
      </c>
      <c r="E260" s="3"/>
      <c r="F260" s="1"/>
      <c r="G260" s="6" t="s">
        <v>290</v>
      </c>
    </row>
    <row r="261" spans="1:7" x14ac:dyDescent="0.2">
      <c r="A261" s="7"/>
      <c r="B261" s="42" t="s">
        <v>376</v>
      </c>
      <c r="C261" s="3"/>
      <c r="D261" s="6">
        <v>360</v>
      </c>
      <c r="E261" s="3"/>
      <c r="F261" s="1"/>
      <c r="G261" s="6" t="s">
        <v>291</v>
      </c>
    </row>
    <row r="262" spans="1:7" x14ac:dyDescent="0.2">
      <c r="A262" s="7"/>
      <c r="B262" s="42" t="s">
        <v>375</v>
      </c>
      <c r="C262" s="3"/>
      <c r="D262" s="6">
        <v>361</v>
      </c>
      <c r="E262" s="3"/>
      <c r="F262" s="1"/>
      <c r="G262" s="6" t="s">
        <v>292</v>
      </c>
    </row>
    <row r="263" spans="1:7" x14ac:dyDescent="0.2">
      <c r="A263" s="7"/>
      <c r="B263" s="42" t="s">
        <v>374</v>
      </c>
      <c r="C263" s="3"/>
      <c r="D263" s="6">
        <v>362</v>
      </c>
      <c r="E263" s="3"/>
      <c r="F263" s="1"/>
      <c r="G263" s="6" t="s">
        <v>293</v>
      </c>
    </row>
    <row r="264" spans="1:7" x14ac:dyDescent="0.2">
      <c r="A264" s="7"/>
      <c r="B264" s="42" t="s">
        <v>373</v>
      </c>
      <c r="C264" s="3"/>
      <c r="D264" s="6">
        <v>363</v>
      </c>
      <c r="E264" s="3"/>
      <c r="F264" s="1"/>
      <c r="G264" s="6" t="s">
        <v>294</v>
      </c>
    </row>
    <row r="265" spans="1:7" x14ac:dyDescent="0.2">
      <c r="A265" s="7"/>
      <c r="B265" s="42" t="s">
        <v>372</v>
      </c>
      <c r="C265" s="3"/>
      <c r="D265" s="6">
        <v>364</v>
      </c>
      <c r="E265" s="3"/>
      <c r="F265" s="1"/>
      <c r="G265" s="6" t="s">
        <v>295</v>
      </c>
    </row>
    <row r="266" spans="1:7" x14ac:dyDescent="0.2">
      <c r="A266" s="7"/>
      <c r="B266" s="42" t="s">
        <v>371</v>
      </c>
      <c r="C266" s="3"/>
      <c r="D266" s="6">
        <v>365</v>
      </c>
      <c r="E266" s="3"/>
      <c r="F266" s="1"/>
      <c r="G266" s="6" t="s">
        <v>296</v>
      </c>
    </row>
    <row r="267" spans="1:7" x14ac:dyDescent="0.2">
      <c r="A267" s="7"/>
      <c r="B267" s="42" t="s">
        <v>370</v>
      </c>
      <c r="C267" s="3"/>
      <c r="D267" s="6">
        <v>366</v>
      </c>
      <c r="E267" s="3"/>
      <c r="F267" s="1"/>
      <c r="G267" s="6" t="s">
        <v>297</v>
      </c>
    </row>
    <row r="268" spans="1:7" x14ac:dyDescent="0.2">
      <c r="A268" s="7"/>
      <c r="B268" s="42" t="s">
        <v>369</v>
      </c>
      <c r="C268" s="3"/>
      <c r="D268" s="6">
        <v>367</v>
      </c>
      <c r="E268" s="3"/>
      <c r="F268" s="1"/>
      <c r="G268" s="6" t="s">
        <v>298</v>
      </c>
    </row>
    <row r="269" spans="1:7" x14ac:dyDescent="0.2">
      <c r="A269" s="7"/>
      <c r="B269" s="42" t="s">
        <v>368</v>
      </c>
      <c r="C269" s="3"/>
      <c r="D269" s="6">
        <v>368</v>
      </c>
      <c r="E269" s="3"/>
      <c r="F269" s="1"/>
      <c r="G269" s="6" t="s">
        <v>299</v>
      </c>
    </row>
    <row r="270" spans="1:7" x14ac:dyDescent="0.2">
      <c r="A270" s="7"/>
      <c r="B270" s="42" t="s">
        <v>367</v>
      </c>
      <c r="C270" s="3"/>
      <c r="D270" s="6">
        <v>369</v>
      </c>
      <c r="E270" s="3"/>
      <c r="F270" s="1"/>
      <c r="G270" s="6" t="s">
        <v>300</v>
      </c>
    </row>
    <row r="271" spans="1:7" x14ac:dyDescent="0.2">
      <c r="A271" s="7"/>
      <c r="B271" s="42" t="s">
        <v>366</v>
      </c>
      <c r="C271" s="3"/>
      <c r="D271" s="6">
        <v>370</v>
      </c>
      <c r="E271" s="3"/>
      <c r="F271" s="1"/>
      <c r="G271" s="6" t="s">
        <v>301</v>
      </c>
    </row>
    <row r="272" spans="1:7" x14ac:dyDescent="0.2">
      <c r="A272" s="7"/>
      <c r="B272" s="42" t="s">
        <v>365</v>
      </c>
      <c r="C272" s="3"/>
      <c r="D272" s="6">
        <v>371</v>
      </c>
      <c r="E272" s="3"/>
      <c r="F272" s="1"/>
      <c r="G272" s="6" t="s">
        <v>302</v>
      </c>
    </row>
    <row r="273" spans="1:7" x14ac:dyDescent="0.2">
      <c r="A273" s="7"/>
      <c r="B273" s="42" t="s">
        <v>364</v>
      </c>
      <c r="C273" s="3"/>
      <c r="D273" s="6">
        <v>372</v>
      </c>
      <c r="E273" s="3"/>
      <c r="F273" s="1"/>
      <c r="G273" s="6" t="s">
        <v>303</v>
      </c>
    </row>
    <row r="274" spans="1:7" x14ac:dyDescent="0.2">
      <c r="A274" s="7"/>
      <c r="B274" s="42" t="s">
        <v>363</v>
      </c>
      <c r="C274" s="3"/>
      <c r="D274" s="6">
        <v>373</v>
      </c>
      <c r="E274" s="3"/>
      <c r="F274" s="1"/>
      <c r="G274" s="6" t="s">
        <v>304</v>
      </c>
    </row>
    <row r="275" spans="1:7" x14ac:dyDescent="0.2">
      <c r="A275" s="7"/>
      <c r="B275" s="42" t="s">
        <v>362</v>
      </c>
      <c r="C275" s="3"/>
      <c r="D275" s="6">
        <v>374</v>
      </c>
      <c r="E275" s="3"/>
      <c r="F275" s="1"/>
      <c r="G275" s="6" t="s">
        <v>305</v>
      </c>
    </row>
    <row r="276" spans="1:7" x14ac:dyDescent="0.2">
      <c r="A276" s="7"/>
      <c r="B276" s="42" t="s">
        <v>361</v>
      </c>
      <c r="C276" s="3"/>
      <c r="D276" s="6">
        <v>375</v>
      </c>
      <c r="E276" s="3"/>
      <c r="F276" s="1"/>
      <c r="G276" s="6" t="s">
        <v>306</v>
      </c>
    </row>
    <row r="277" spans="1:7" x14ac:dyDescent="0.2">
      <c r="A277" s="7"/>
      <c r="B277" s="42" t="s">
        <v>360</v>
      </c>
      <c r="C277" s="3"/>
      <c r="D277" s="6">
        <v>376</v>
      </c>
      <c r="E277" s="3"/>
      <c r="F277" s="1"/>
      <c r="G277" s="6" t="s">
        <v>307</v>
      </c>
    </row>
    <row r="278" spans="1:7" x14ac:dyDescent="0.2">
      <c r="A278" s="7"/>
      <c r="B278" s="42" t="s">
        <v>359</v>
      </c>
      <c r="C278" s="3"/>
      <c r="D278" s="6">
        <v>377</v>
      </c>
      <c r="E278" s="3"/>
      <c r="F278" s="1"/>
      <c r="G278" s="6" t="s">
        <v>308</v>
      </c>
    </row>
    <row r="279" spans="1:7" x14ac:dyDescent="0.2">
      <c r="A279" s="7"/>
      <c r="B279" s="42" t="s">
        <v>358</v>
      </c>
      <c r="C279" s="3"/>
      <c r="D279" s="6">
        <v>378</v>
      </c>
      <c r="E279" s="3"/>
      <c r="F279" s="1"/>
      <c r="G279" s="6" t="s">
        <v>309</v>
      </c>
    </row>
    <row r="280" spans="1:7" x14ac:dyDescent="0.2">
      <c r="A280" s="7"/>
      <c r="B280" s="42" t="s">
        <v>357</v>
      </c>
      <c r="C280" s="3"/>
      <c r="D280" s="6">
        <v>379</v>
      </c>
      <c r="E280" s="3"/>
      <c r="F280" s="1"/>
      <c r="G280" s="6" t="s">
        <v>310</v>
      </c>
    </row>
    <row r="281" spans="1:7" x14ac:dyDescent="0.2">
      <c r="A281" s="7"/>
      <c r="B281" s="42" t="s">
        <v>356</v>
      </c>
      <c r="C281" s="3"/>
      <c r="D281" s="6">
        <v>380</v>
      </c>
      <c r="E281" s="3"/>
      <c r="F281" s="1"/>
      <c r="G281" s="6" t="s">
        <v>311</v>
      </c>
    </row>
    <row r="282" spans="1:7" x14ac:dyDescent="0.2">
      <c r="A282" s="7"/>
      <c r="B282" s="42" t="s">
        <v>355</v>
      </c>
      <c r="C282" s="3"/>
      <c r="D282" s="6">
        <v>381</v>
      </c>
      <c r="E282" s="3"/>
      <c r="F282" s="1"/>
      <c r="G282" s="6" t="s">
        <v>312</v>
      </c>
    </row>
    <row r="283" spans="1:7" x14ac:dyDescent="0.2">
      <c r="A283" s="7"/>
      <c r="B283" s="42" t="s">
        <v>354</v>
      </c>
      <c r="C283" s="3"/>
      <c r="D283" s="6">
        <v>382</v>
      </c>
      <c r="E283" s="3"/>
      <c r="F283" s="1"/>
      <c r="G283" s="6" t="s">
        <v>313</v>
      </c>
    </row>
    <row r="284" spans="1:7" x14ac:dyDescent="0.2">
      <c r="A284" s="7"/>
      <c r="B284" s="42" t="s">
        <v>353</v>
      </c>
      <c r="C284" s="3"/>
      <c r="D284" s="6">
        <v>383</v>
      </c>
      <c r="E284" s="3"/>
      <c r="F284" s="1"/>
      <c r="G284" s="6" t="s">
        <v>314</v>
      </c>
    </row>
    <row r="285" spans="1:7" x14ac:dyDescent="0.2">
      <c r="A285" s="7"/>
      <c r="B285" s="42" t="s">
        <v>352</v>
      </c>
      <c r="C285" s="3"/>
      <c r="D285" s="6">
        <v>384</v>
      </c>
      <c r="E285" s="3"/>
      <c r="F285" s="1"/>
      <c r="G285" s="6" t="s">
        <v>315</v>
      </c>
    </row>
    <row r="286" spans="1:7" x14ac:dyDescent="0.2">
      <c r="A286" s="7"/>
      <c r="B286" s="42" t="s">
        <v>351</v>
      </c>
      <c r="C286" s="3"/>
      <c r="D286" s="6">
        <v>385</v>
      </c>
      <c r="E286" s="3"/>
      <c r="F286" s="1"/>
      <c r="G286" s="6" t="s">
        <v>316</v>
      </c>
    </row>
    <row r="287" spans="1:7" x14ac:dyDescent="0.2">
      <c r="A287" s="7"/>
      <c r="B287" s="42" t="s">
        <v>350</v>
      </c>
      <c r="C287" s="3"/>
      <c r="D287" s="6">
        <v>386</v>
      </c>
      <c r="E287" s="3"/>
      <c r="F287" s="1"/>
      <c r="G287" s="6" t="s">
        <v>317</v>
      </c>
    </row>
    <row r="288" spans="1:7" x14ac:dyDescent="0.2">
      <c r="A288" s="7"/>
      <c r="B288" s="42" t="s">
        <v>349</v>
      </c>
      <c r="C288" s="3"/>
      <c r="D288" s="6">
        <v>387</v>
      </c>
      <c r="E288" s="3"/>
      <c r="F288" s="1"/>
      <c r="G288" s="6" t="s">
        <v>318</v>
      </c>
    </row>
    <row r="289" spans="1:7" x14ac:dyDescent="0.2">
      <c r="A289" s="7"/>
      <c r="B289" s="42" t="s">
        <v>348</v>
      </c>
      <c r="C289" s="3"/>
      <c r="D289" s="6">
        <v>388</v>
      </c>
      <c r="E289" s="3"/>
      <c r="F289" s="1"/>
      <c r="G289" s="6" t="s">
        <v>319</v>
      </c>
    </row>
    <row r="290" spans="1:7" x14ac:dyDescent="0.2">
      <c r="A290" s="7"/>
      <c r="B290" s="42" t="s">
        <v>347</v>
      </c>
      <c r="C290" s="3"/>
      <c r="D290" s="6">
        <v>389</v>
      </c>
      <c r="E290" s="3"/>
      <c r="F290" s="1"/>
      <c r="G290" s="6" t="s">
        <v>320</v>
      </c>
    </row>
    <row r="291" spans="1:7" x14ac:dyDescent="0.2">
      <c r="A291" s="7"/>
      <c r="B291" s="42" t="s">
        <v>346</v>
      </c>
      <c r="C291" s="3"/>
      <c r="D291" s="6">
        <v>390</v>
      </c>
      <c r="E291" s="3"/>
      <c r="F291" s="1"/>
      <c r="G291" s="6" t="s">
        <v>321</v>
      </c>
    </row>
    <row r="292" spans="1:7" x14ac:dyDescent="0.2">
      <c r="A292" s="7"/>
      <c r="B292" s="42" t="s">
        <v>345</v>
      </c>
      <c r="C292" s="3"/>
      <c r="D292" s="6">
        <v>391</v>
      </c>
      <c r="E292" s="3"/>
      <c r="F292" s="1"/>
      <c r="G292" s="6" t="s">
        <v>322</v>
      </c>
    </row>
    <row r="293" spans="1:7" x14ac:dyDescent="0.2">
      <c r="A293" s="7"/>
      <c r="B293" s="42" t="s">
        <v>344</v>
      </c>
      <c r="C293" s="3"/>
      <c r="D293" s="6">
        <v>392</v>
      </c>
      <c r="E293" s="3"/>
      <c r="F293" s="1"/>
      <c r="G293" s="6" t="s">
        <v>323</v>
      </c>
    </row>
    <row r="294" spans="1:7" x14ac:dyDescent="0.2">
      <c r="A294" s="7"/>
      <c r="B294" s="42" t="s">
        <v>343</v>
      </c>
      <c r="C294" s="3"/>
      <c r="D294" s="6">
        <v>393</v>
      </c>
      <c r="E294" s="3"/>
      <c r="F294" s="1"/>
      <c r="G294" s="6" t="s">
        <v>324</v>
      </c>
    </row>
    <row r="295" spans="1:7" x14ac:dyDescent="0.2">
      <c r="A295" s="7"/>
      <c r="B295" s="42" t="s">
        <v>342</v>
      </c>
      <c r="C295" s="3"/>
      <c r="D295" s="6">
        <v>394</v>
      </c>
      <c r="E295" s="3"/>
      <c r="F295" s="1"/>
      <c r="G295" s="6" t="s">
        <v>325</v>
      </c>
    </row>
    <row r="296" spans="1:7" x14ac:dyDescent="0.2">
      <c r="A296" s="7"/>
      <c r="B296" s="42" t="s">
        <v>341</v>
      </c>
      <c r="C296" s="3"/>
      <c r="D296" s="6">
        <v>395</v>
      </c>
      <c r="E296" s="3"/>
      <c r="F296" s="1"/>
      <c r="G296" s="6" t="s">
        <v>326</v>
      </c>
    </row>
    <row r="297" spans="1:7" x14ac:dyDescent="0.2">
      <c r="A297" s="7"/>
      <c r="B297" s="42" t="s">
        <v>340</v>
      </c>
      <c r="C297" s="3"/>
      <c r="D297" s="6">
        <v>396</v>
      </c>
      <c r="E297" s="3"/>
      <c r="F297" s="1"/>
      <c r="G297" s="6" t="s">
        <v>327</v>
      </c>
    </row>
    <row r="298" spans="1:7" x14ac:dyDescent="0.2">
      <c r="A298" s="7"/>
      <c r="B298" s="42" t="s">
        <v>339</v>
      </c>
      <c r="C298" s="3"/>
      <c r="D298" s="6">
        <v>397</v>
      </c>
      <c r="E298" s="3"/>
      <c r="F298" s="1"/>
      <c r="G298" s="6" t="s">
        <v>328</v>
      </c>
    </row>
    <row r="299" spans="1:7" x14ac:dyDescent="0.2">
      <c r="A299" s="7"/>
      <c r="B299" s="42" t="s">
        <v>338</v>
      </c>
      <c r="C299" s="3"/>
      <c r="D299" s="6">
        <v>398</v>
      </c>
      <c r="E299" s="3"/>
      <c r="F299" s="1"/>
      <c r="G299" s="6" t="s">
        <v>329</v>
      </c>
    </row>
    <row r="300" spans="1:7" x14ac:dyDescent="0.2">
      <c r="A300" s="7"/>
      <c r="B300" s="42" t="s">
        <v>337</v>
      </c>
      <c r="C300" s="3"/>
      <c r="D300" s="6">
        <v>399</v>
      </c>
      <c r="E300" s="3"/>
      <c r="F300" s="1"/>
      <c r="G300" s="6" t="s">
        <v>330</v>
      </c>
    </row>
    <row r="301" spans="1:7" x14ac:dyDescent="0.2">
      <c r="A301" s="7"/>
      <c r="B301" s="42" t="s">
        <v>336</v>
      </c>
      <c r="C301" s="3"/>
      <c r="D301" s="6">
        <v>400</v>
      </c>
      <c r="E301" s="3"/>
      <c r="F301" s="1"/>
      <c r="G301" s="6" t="s">
        <v>331</v>
      </c>
    </row>
  </sheetData>
  <conditionalFormatting sqref="A2:A301">
    <cfRule type="notContainsBlanks" dxfId="1" priority="1">
      <formula>LEN(TRIM(A2))&gt;0</formula>
    </cfRule>
    <cfRule type="notContainsBlanks" dxfId="0" priority="2">
      <formula>LEN(TRIM(A2))&gt;0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بيانات</vt:lpstr>
      <vt:lpstr>الفاتورة</vt:lpstr>
      <vt:lpstr>تفاصيل المبيعات</vt:lpstr>
      <vt:lpstr>إجمالي المبيعات</vt:lpstr>
      <vt:lpstr>المصاريف</vt:lpstr>
      <vt:lpstr>المشتريات</vt:lpstr>
      <vt:lpstr>الموردين</vt:lpstr>
      <vt:lpstr>العملاء</vt:lpstr>
      <vt:lpstr>المستودع</vt:lpstr>
      <vt:lpstr>تصنيفات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Abadi M Alamri</dc:creator>
  <cp:lastModifiedBy>Abadi M Alamri</cp:lastModifiedBy>
  <cp:lastPrinted>2015-04-14T00:07:21Z</cp:lastPrinted>
  <dcterms:created xsi:type="dcterms:W3CDTF">2006-09-16T00:00:00Z</dcterms:created>
  <dcterms:modified xsi:type="dcterms:W3CDTF">2015-04-14T17:03:01Z</dcterms:modified>
</cp:coreProperties>
</file>