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أجور الطبيب" sheetId="4" r:id="rId1"/>
    <sheet name="جدول الإدخال" sheetId="6" r:id="rId2"/>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4" i="4"/>
  <c r="G4"/>
  <c r="H4"/>
  <c r="I4"/>
  <c r="J4"/>
  <c r="F5"/>
  <c r="G5"/>
  <c r="H5"/>
  <c r="I5"/>
  <c r="J5"/>
  <c r="E6"/>
  <c r="F6"/>
  <c r="G6"/>
  <c r="I6"/>
  <c r="J6"/>
  <c r="E7"/>
  <c r="F7"/>
  <c r="G7"/>
  <c r="H7"/>
  <c r="J7"/>
  <c r="E8"/>
  <c r="F8"/>
  <c r="G8"/>
  <c r="H8"/>
  <c r="I8"/>
  <c r="E9"/>
  <c r="F9"/>
  <c r="G9"/>
  <c r="I9"/>
  <c r="J9"/>
  <c r="F10"/>
  <c r="G10"/>
  <c r="H10"/>
  <c r="I10"/>
  <c r="J10"/>
  <c r="E11"/>
  <c r="F11"/>
  <c r="G11"/>
  <c r="H11"/>
  <c r="I11"/>
  <c r="J11"/>
  <c r="E12"/>
  <c r="F12"/>
  <c r="G12"/>
  <c r="H12"/>
  <c r="I12"/>
  <c r="J12"/>
  <c r="E13"/>
  <c r="F13"/>
  <c r="G13"/>
  <c r="H13"/>
  <c r="I13"/>
  <c r="J13"/>
  <c r="E14"/>
  <c r="F14"/>
  <c r="G14"/>
  <c r="H14"/>
  <c r="I14"/>
  <c r="J14"/>
  <c r="E15"/>
  <c r="F15"/>
  <c r="G15"/>
  <c r="H15"/>
  <c r="I15"/>
  <c r="J15"/>
  <c r="E16"/>
  <c r="F16"/>
  <c r="G16"/>
  <c r="H16"/>
  <c r="I16"/>
  <c r="J16"/>
  <c r="E17"/>
  <c r="F17"/>
  <c r="G17"/>
  <c r="H17"/>
  <c r="I17"/>
  <c r="J17"/>
  <c r="E18"/>
  <c r="F18"/>
  <c r="G18"/>
  <c r="H18"/>
  <c r="I18"/>
  <c r="J18"/>
  <c r="E19"/>
  <c r="F19"/>
  <c r="G19"/>
  <c r="H19"/>
  <c r="I19"/>
  <c r="J19"/>
  <c r="E20"/>
  <c r="F20"/>
  <c r="G20"/>
  <c r="H20"/>
  <c r="I20"/>
  <c r="J20"/>
  <c r="E21"/>
  <c r="F21"/>
  <c r="G21"/>
  <c r="H21"/>
  <c r="I21"/>
  <c r="J21"/>
  <c r="E22"/>
  <c r="F22"/>
  <c r="G22"/>
  <c r="H22"/>
  <c r="I22"/>
  <c r="J22"/>
  <c r="E23"/>
  <c r="F23"/>
  <c r="G23"/>
  <c r="H23"/>
  <c r="I23"/>
  <c r="J23"/>
  <c r="E24"/>
  <c r="F24"/>
  <c r="G24"/>
  <c r="H24"/>
  <c r="I24"/>
  <c r="J24"/>
  <c r="E25"/>
  <c r="F25"/>
  <c r="G25"/>
  <c r="H25"/>
  <c r="I25"/>
  <c r="J25"/>
  <c r="J3"/>
  <c r="I3"/>
  <c r="H3"/>
  <c r="F3"/>
  <c r="E3"/>
  <c r="G16" i="6" l="1"/>
  <c r="F16"/>
  <c r="E16"/>
  <c r="D5" i="4" l="1" a="1"/>
  <c r="D5" s="1"/>
  <c r="C6" a="1"/>
  <c r="C6" s="1"/>
  <c r="B7" a="1"/>
  <c r="B7" s="1"/>
  <c r="I7" s="1"/>
  <c r="K7" a="1"/>
  <c r="K7" s="1"/>
  <c r="D9" a="1"/>
  <c r="D9" s="1"/>
  <c r="C10" a="1"/>
  <c r="C10" s="1"/>
  <c r="B11" a="1"/>
  <c r="B11" s="1"/>
  <c r="D12" a="1"/>
  <c r="D12" s="1"/>
  <c r="B13" a="1"/>
  <c r="B13" s="1"/>
  <c r="D14" a="1"/>
  <c r="D14" s="1"/>
  <c r="B15" a="1"/>
  <c r="B15" s="1"/>
  <c r="D16" a="1"/>
  <c r="D16" s="1"/>
  <c r="B17" a="1"/>
  <c r="B17" s="1"/>
  <c r="D18" a="1"/>
  <c r="D18" s="1"/>
  <c r="B19" a="1"/>
  <c r="B19" s="1"/>
  <c r="D20" a="1"/>
  <c r="D20" s="1"/>
  <c r="B21" a="1"/>
  <c r="B21" s="1"/>
  <c r="D22" a="1"/>
  <c r="D22" s="1"/>
  <c r="B23" a="1"/>
  <c r="B23" s="1"/>
  <c r="D24" a="1"/>
  <c r="D24" s="1"/>
  <c r="B25" a="1"/>
  <c r="B25" s="1"/>
  <c r="K3" a="1"/>
  <c r="K3" s="1"/>
  <c r="D4" a="1"/>
  <c r="D4" s="1"/>
  <c r="C5" a="1"/>
  <c r="C5" s="1"/>
  <c r="B6" a="1"/>
  <c r="B6" s="1"/>
  <c r="H6" s="1"/>
  <c r="K6" a="1"/>
  <c r="K6" s="1"/>
  <c r="D8" a="1"/>
  <c r="D8" s="1"/>
  <c r="C9" a="1"/>
  <c r="C9" s="1"/>
  <c r="B10" a="1"/>
  <c r="B10" s="1"/>
  <c r="E10" s="1"/>
  <c r="K10" a="1"/>
  <c r="K10" s="1"/>
  <c r="C12" a="1"/>
  <c r="C12" s="1"/>
  <c r="K12" a="1"/>
  <c r="K12" s="1"/>
  <c r="C14" a="1"/>
  <c r="C14" s="1"/>
  <c r="K14" a="1"/>
  <c r="K14" s="1"/>
  <c r="C16" a="1"/>
  <c r="C16" s="1"/>
  <c r="K16" a="1"/>
  <c r="K16" s="1"/>
  <c r="C18" a="1"/>
  <c r="C18" s="1"/>
  <c r="K18" a="1"/>
  <c r="K18" s="1"/>
  <c r="C20" a="1"/>
  <c r="C20" s="1"/>
  <c r="K20" a="1"/>
  <c r="K20" s="1"/>
  <c r="C22" a="1"/>
  <c r="C22" s="1"/>
  <c r="K22" a="1"/>
  <c r="K22" s="1"/>
  <c r="C24" a="1"/>
  <c r="C24" s="1"/>
  <c r="K24" a="1"/>
  <c r="K24" s="1"/>
  <c r="B3" a="1"/>
  <c r="B3" s="1"/>
  <c r="G3" s="1"/>
  <c r="G26" s="1"/>
  <c r="K25" a="1"/>
  <c r="K25" s="1"/>
  <c r="C4" a="1"/>
  <c r="C4" s="1"/>
  <c r="B5" a="1"/>
  <c r="B5" s="1"/>
  <c r="E5" s="1"/>
  <c r="K5" a="1"/>
  <c r="K5" s="1"/>
  <c r="D7" a="1"/>
  <c r="D7" s="1"/>
  <c r="C8" a="1"/>
  <c r="C8" s="1"/>
  <c r="B9" a="1"/>
  <c r="B9" s="1"/>
  <c r="H9" s="1"/>
  <c r="K9" a="1"/>
  <c r="K9" s="1"/>
  <c r="D11" a="1"/>
  <c r="D11" s="1"/>
  <c r="B12" a="1"/>
  <c r="B12" s="1"/>
  <c r="D13" a="1"/>
  <c r="D13" s="1"/>
  <c r="B14" a="1"/>
  <c r="B14" s="1"/>
  <c r="D15" a="1"/>
  <c r="D15" s="1"/>
  <c r="B16" a="1"/>
  <c r="B16" s="1"/>
  <c r="D17" a="1"/>
  <c r="D17" s="1"/>
  <c r="B18" a="1"/>
  <c r="B18" s="1"/>
  <c r="D19" a="1"/>
  <c r="D19" s="1"/>
  <c r="B20" a="1"/>
  <c r="B20" s="1"/>
  <c r="D21" a="1"/>
  <c r="D21" s="1"/>
  <c r="B22" a="1"/>
  <c r="B22" s="1"/>
  <c r="D23" a="1"/>
  <c r="D23" s="1"/>
  <c r="B24" a="1"/>
  <c r="B24" s="1"/>
  <c r="D25" a="1"/>
  <c r="D25" s="1"/>
  <c r="C3" a="1"/>
  <c r="C3" s="1"/>
  <c r="B4" a="1"/>
  <c r="B4" s="1"/>
  <c r="F4" s="1"/>
  <c r="F26" s="1"/>
  <c r="K4" a="1"/>
  <c r="K4" s="1"/>
  <c r="D6" a="1"/>
  <c r="D6" s="1"/>
  <c r="C7" a="1"/>
  <c r="C7" s="1"/>
  <c r="B8" a="1"/>
  <c r="B8" s="1"/>
  <c r="J8" s="1"/>
  <c r="J26" s="1"/>
  <c r="K8" a="1"/>
  <c r="K8" s="1"/>
  <c r="D10" a="1"/>
  <c r="D10" s="1"/>
  <c r="C11" a="1"/>
  <c r="C11" s="1"/>
  <c r="K11" a="1"/>
  <c r="K11" s="1"/>
  <c r="C13" a="1"/>
  <c r="C13" s="1"/>
  <c r="K13" a="1"/>
  <c r="K13" s="1"/>
  <c r="C15" a="1"/>
  <c r="C15" s="1"/>
  <c r="K15" a="1"/>
  <c r="K15" s="1"/>
  <c r="C17" a="1"/>
  <c r="C17" s="1"/>
  <c r="K17" a="1"/>
  <c r="K17" s="1"/>
  <c r="C19" a="1"/>
  <c r="C19" s="1"/>
  <c r="K19" a="1"/>
  <c r="K19" s="1"/>
  <c r="C21" a="1"/>
  <c r="C21" s="1"/>
  <c r="K21" a="1"/>
  <c r="K21" s="1"/>
  <c r="C23" a="1"/>
  <c r="C23" s="1"/>
  <c r="K23" a="1"/>
  <c r="K23" s="1"/>
  <c r="C25" a="1"/>
  <c r="C25" s="1"/>
  <c r="D3" a="1"/>
  <c r="D3" s="1"/>
  <c r="E26" l="1"/>
  <c r="H26"/>
  <c r="K26"/>
</calcChain>
</file>

<file path=xl/sharedStrings.xml><?xml version="1.0" encoding="utf-8"?>
<sst xmlns="http://schemas.openxmlformats.org/spreadsheetml/2006/main" count="57" uniqueCount="32">
  <si>
    <t>المجموع</t>
  </si>
  <si>
    <t>رقم القائمة</t>
  </si>
  <si>
    <t>اسم المريض</t>
  </si>
  <si>
    <t>تأريخ العملية</t>
  </si>
  <si>
    <t>الصغرى</t>
  </si>
  <si>
    <t>الوسطى</t>
  </si>
  <si>
    <t>الكبرى</t>
  </si>
  <si>
    <t>فوق الكبرى</t>
  </si>
  <si>
    <t>الخاصة</t>
  </si>
  <si>
    <t>الزيارة</t>
  </si>
  <si>
    <t>رقم 
القائمة</t>
  </si>
  <si>
    <t>اجور الطبيب</t>
  </si>
  <si>
    <t>هالة عبد الغني</t>
  </si>
  <si>
    <t>إسم المريض</t>
  </si>
  <si>
    <t>التاريخ</t>
  </si>
  <si>
    <t xml:space="preserve">إسم الطبيب
</t>
  </si>
  <si>
    <t>محمد عبد الله</t>
  </si>
  <si>
    <t>نوع العملية</t>
  </si>
  <si>
    <t>مراقبة</t>
  </si>
  <si>
    <t>جاسم نصيف</t>
  </si>
  <si>
    <t>علياء أحمد</t>
  </si>
  <si>
    <t>محمد جاسم</t>
  </si>
  <si>
    <t>عبد الله خالد</t>
  </si>
  <si>
    <t>جبار محمد</t>
  </si>
  <si>
    <t>عبد الجبار حمادي</t>
  </si>
  <si>
    <t>إبراهيم محمد</t>
  </si>
  <si>
    <t>جعفر ساجد</t>
  </si>
  <si>
    <t>محمد نور الدين</t>
  </si>
  <si>
    <t>دينا سمير</t>
  </si>
  <si>
    <t>محمد عبد القادر</t>
  </si>
  <si>
    <t>الأطباء</t>
  </si>
  <si>
    <t>gtgg</t>
  </si>
</sst>
</file>

<file path=xl/styles.xml><?xml version="1.0" encoding="utf-8"?>
<styleSheet xmlns="http://schemas.openxmlformats.org/spreadsheetml/2006/main">
  <numFmts count="1">
    <numFmt numFmtId="166" formatCode="[$-1010000]yyyy/mm/dd;@"/>
  </numFmts>
  <fonts count="12">
    <font>
      <sz val="11"/>
      <color theme="1"/>
      <name val="Calibri"/>
      <family val="2"/>
      <charset val="178"/>
      <scheme val="minor"/>
    </font>
    <font>
      <sz val="11"/>
      <color theme="1"/>
      <name val="Calibri"/>
      <family val="2"/>
      <charset val="178"/>
      <scheme val="minor"/>
    </font>
    <font>
      <sz val="11"/>
      <color theme="1"/>
      <name val="Arial"/>
      <family val="2"/>
      <charset val="178"/>
    </font>
    <font>
      <b/>
      <sz val="16"/>
      <color rgb="FF0070C0"/>
      <name val="Arial"/>
      <family val="2"/>
    </font>
    <font>
      <b/>
      <sz val="16"/>
      <color theme="1"/>
      <name val="Arial"/>
      <family val="2"/>
    </font>
    <font>
      <b/>
      <sz val="13"/>
      <color theme="1"/>
      <name val="Calibri Light"/>
      <family val="1"/>
      <scheme val="major"/>
    </font>
    <font>
      <b/>
      <sz val="13"/>
      <color theme="1"/>
      <name val="Calibri"/>
      <family val="2"/>
      <charset val="178"/>
      <scheme val="minor"/>
    </font>
    <font>
      <b/>
      <sz val="13"/>
      <color theme="1"/>
      <name val="Hesham Free"/>
      <charset val="178"/>
    </font>
    <font>
      <b/>
      <sz val="16"/>
      <color theme="1"/>
      <name val="Calibri Light"/>
      <family val="1"/>
      <scheme val="major"/>
    </font>
    <font>
      <b/>
      <sz val="16"/>
      <color theme="1"/>
      <name val="Calibri"/>
      <family val="2"/>
      <charset val="178"/>
      <scheme val="minor"/>
    </font>
    <font>
      <b/>
      <sz val="11"/>
      <color theme="1"/>
      <name val="Calibri"/>
      <family val="2"/>
      <scheme val="minor"/>
    </font>
    <font>
      <b/>
      <sz val="15"/>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indexed="51"/>
        <bgColor indexed="64"/>
      </patternFill>
    </fill>
    <fill>
      <patternFill patternType="solid">
        <fgColor rgb="FFFFFF00"/>
        <bgColor indexed="64"/>
      </patternFill>
    </fill>
  </fills>
  <borders count="24">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style="medium">
        <color theme="1"/>
      </top>
      <bottom style="medium">
        <color auto="1"/>
      </bottom>
      <diagonal/>
    </border>
    <border>
      <left style="thin">
        <color theme="1"/>
      </left>
      <right style="thin">
        <color theme="1"/>
      </right>
      <top style="medium">
        <color theme="1"/>
      </top>
      <bottom style="medium">
        <color auto="1"/>
      </bottom>
      <diagonal/>
    </border>
    <border>
      <left style="thin">
        <color theme="1"/>
      </left>
      <right style="medium">
        <color theme="1"/>
      </right>
      <top style="medium">
        <color theme="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s>
  <cellStyleXfs count="3">
    <xf numFmtId="0" fontId="0" fillId="0" borderId="0"/>
    <xf numFmtId="0" fontId="2" fillId="0" borderId="0"/>
    <xf numFmtId="0" fontId="1" fillId="0" borderId="0"/>
  </cellStyleXfs>
  <cellXfs count="60">
    <xf numFmtId="0" fontId="0" fillId="0" borderId="0" xfId="0"/>
    <xf numFmtId="0" fontId="4" fillId="5" borderId="2" xfId="1" applyFont="1" applyFill="1" applyBorder="1" applyAlignment="1">
      <alignment horizontal="center" vertical="center" readingOrder="2"/>
    </xf>
    <xf numFmtId="0" fontId="4" fillId="5" borderId="1" xfId="1" applyFont="1" applyFill="1" applyBorder="1" applyAlignment="1">
      <alignment horizontal="center" vertical="center" readingOrder="2"/>
    </xf>
    <xf numFmtId="14" fontId="4" fillId="5" borderId="2" xfId="1" applyNumberFormat="1" applyFont="1" applyFill="1" applyBorder="1" applyAlignment="1">
      <alignment horizontal="center" vertical="center" readingOrder="2"/>
    </xf>
    <xf numFmtId="0" fontId="4" fillId="5" borderId="3" xfId="1" applyFont="1" applyFill="1" applyBorder="1" applyAlignment="1">
      <alignment horizontal="center" vertical="center" readingOrder="2"/>
    </xf>
    <xf numFmtId="0" fontId="4" fillId="5" borderId="2" xfId="1" applyFont="1" applyFill="1" applyBorder="1" applyAlignment="1">
      <alignment horizontal="center" vertical="center" wrapText="1" readingOrder="2"/>
    </xf>
    <xf numFmtId="0" fontId="4" fillId="5" borderId="1" xfId="1" applyFont="1" applyFill="1" applyBorder="1" applyAlignment="1">
      <alignment horizontal="center" vertical="center" wrapText="1" readingOrder="2"/>
    </xf>
    <xf numFmtId="0" fontId="4" fillId="5" borderId="3" xfId="1" applyFont="1" applyFill="1" applyBorder="1" applyAlignment="1">
      <alignment horizontal="center" vertical="center" wrapText="1" readingOrder="2"/>
    </xf>
    <xf numFmtId="14" fontId="4" fillId="5" borderId="1" xfId="1" applyNumberFormat="1" applyFont="1" applyFill="1" applyBorder="1" applyAlignment="1">
      <alignment horizontal="center" vertical="center" readingOrder="2"/>
    </xf>
    <xf numFmtId="0" fontId="3" fillId="5" borderId="3" xfId="1" applyFont="1" applyFill="1" applyBorder="1" applyAlignment="1">
      <alignment vertical="center" wrapText="1" readingOrder="2"/>
    </xf>
    <xf numFmtId="0" fontId="6" fillId="0" borderId="0" xfId="2" applyFont="1" applyAlignment="1">
      <alignment horizontal="center" vertical="center" readingOrder="2"/>
    </xf>
    <xf numFmtId="0" fontId="5" fillId="0" borderId="0" xfId="2" applyFont="1" applyFill="1" applyBorder="1" applyAlignment="1">
      <alignment horizontal="center" vertical="center" readingOrder="2"/>
    </xf>
    <xf numFmtId="1" fontId="5" fillId="0" borderId="0" xfId="2" applyNumberFormat="1" applyFont="1" applyFill="1" applyBorder="1" applyAlignment="1">
      <alignment horizontal="center" vertical="center" readingOrder="2"/>
    </xf>
    <xf numFmtId="0" fontId="7" fillId="0" borderId="0" xfId="2" applyFont="1" applyFill="1" applyBorder="1" applyAlignment="1">
      <alignment horizontal="center" vertical="center" readingOrder="2"/>
    </xf>
    <xf numFmtId="0" fontId="6" fillId="0" borderId="0" xfId="2" applyFont="1" applyFill="1" applyBorder="1" applyAlignment="1">
      <alignment horizontal="center" vertical="center" readingOrder="2"/>
    </xf>
    <xf numFmtId="166" fontId="6" fillId="0" borderId="0" xfId="2" applyNumberFormat="1" applyFont="1" applyFill="1" applyBorder="1" applyAlignment="1">
      <alignment horizontal="center" vertical="center" readingOrder="2"/>
    </xf>
    <xf numFmtId="1" fontId="6" fillId="0" borderId="0" xfId="2" applyNumberFormat="1" applyFont="1" applyFill="1" applyBorder="1" applyAlignment="1">
      <alignment horizontal="center" vertical="center" readingOrder="2"/>
    </xf>
    <xf numFmtId="0" fontId="7" fillId="0" borderId="0" xfId="2" applyFont="1" applyAlignment="1">
      <alignment horizontal="center" vertical="center" readingOrder="2"/>
    </xf>
    <xf numFmtId="166" fontId="6" fillId="0" borderId="0" xfId="2" applyNumberFormat="1" applyFont="1" applyAlignment="1">
      <alignment horizontal="center" vertical="center" readingOrder="2"/>
    </xf>
    <xf numFmtId="1" fontId="6" fillId="0" borderId="0" xfId="2" applyNumberFormat="1" applyFont="1" applyAlignment="1">
      <alignment horizontal="center" vertical="center" readingOrder="2"/>
    </xf>
    <xf numFmtId="0" fontId="9" fillId="0" borderId="0" xfId="2" applyFont="1" applyAlignment="1">
      <alignment horizontal="center" vertical="center" readingOrder="2"/>
    </xf>
    <xf numFmtId="0" fontId="8" fillId="0" borderId="0" xfId="2" applyFont="1" applyFill="1" applyBorder="1" applyAlignment="1">
      <alignment horizontal="center" vertical="center" readingOrder="2"/>
    </xf>
    <xf numFmtId="1" fontId="5" fillId="0" borderId="4" xfId="2" applyNumberFormat="1" applyFont="1" applyBorder="1" applyAlignment="1">
      <alignment horizontal="center" vertical="center" readingOrder="2"/>
    </xf>
    <xf numFmtId="1" fontId="5" fillId="0" borderId="5" xfId="2" applyNumberFormat="1" applyFont="1" applyBorder="1" applyAlignment="1">
      <alignment horizontal="center" vertical="center" readingOrder="2"/>
    </xf>
    <xf numFmtId="166" fontId="5" fillId="0" borderId="5" xfId="2" applyNumberFormat="1" applyFont="1" applyBorder="1" applyAlignment="1">
      <alignment horizontal="center" vertical="center" readingOrder="2"/>
    </xf>
    <xf numFmtId="1" fontId="5" fillId="0" borderId="6" xfId="2" applyNumberFormat="1" applyFont="1" applyBorder="1" applyAlignment="1">
      <alignment horizontal="center" vertical="center" readingOrder="2"/>
    </xf>
    <xf numFmtId="1" fontId="5" fillId="3" borderId="7" xfId="2" applyNumberFormat="1" applyFont="1" applyFill="1" applyBorder="1" applyAlignment="1">
      <alignment horizontal="center" vertical="center" readingOrder="2"/>
    </xf>
    <xf numFmtId="1" fontId="5" fillId="3" borderId="2" xfId="2" applyNumberFormat="1" applyFont="1" applyFill="1" applyBorder="1" applyAlignment="1">
      <alignment horizontal="center" vertical="center" readingOrder="2"/>
    </xf>
    <xf numFmtId="166" fontId="5" fillId="3" borderId="2" xfId="2" applyNumberFormat="1" applyFont="1" applyFill="1" applyBorder="1" applyAlignment="1">
      <alignment horizontal="center" vertical="center" readingOrder="2"/>
    </xf>
    <xf numFmtId="1" fontId="5" fillId="3" borderId="8" xfId="2" applyNumberFormat="1" applyFont="1" applyFill="1" applyBorder="1" applyAlignment="1">
      <alignment horizontal="center" vertical="center" readingOrder="2"/>
    </xf>
    <xf numFmtId="1" fontId="5" fillId="0" borderId="7" xfId="2" applyNumberFormat="1" applyFont="1" applyBorder="1" applyAlignment="1">
      <alignment horizontal="center" vertical="center" readingOrder="2"/>
    </xf>
    <xf numFmtId="1" fontId="5" fillId="0" borderId="2" xfId="2" applyNumberFormat="1" applyFont="1" applyBorder="1" applyAlignment="1">
      <alignment horizontal="center" vertical="center" readingOrder="2"/>
    </xf>
    <xf numFmtId="166" fontId="5" fillId="0" borderId="2" xfId="2" applyNumberFormat="1" applyFont="1" applyBorder="1" applyAlignment="1">
      <alignment horizontal="center" vertical="center" readingOrder="2"/>
    </xf>
    <xf numFmtId="1" fontId="5" fillId="0" borderId="8" xfId="2" applyNumberFormat="1" applyFont="1" applyBorder="1" applyAlignment="1">
      <alignment horizontal="center" vertical="center" readingOrder="2"/>
    </xf>
    <xf numFmtId="1" fontId="5" fillId="0" borderId="9" xfId="2" applyNumberFormat="1" applyFont="1" applyBorder="1" applyAlignment="1">
      <alignment horizontal="center" vertical="center" readingOrder="2"/>
    </xf>
    <xf numFmtId="1" fontId="5" fillId="0" borderId="10" xfId="2" applyNumberFormat="1" applyFont="1" applyBorder="1" applyAlignment="1">
      <alignment horizontal="center" vertical="center" readingOrder="2"/>
    </xf>
    <xf numFmtId="166" fontId="5" fillId="0" borderId="10" xfId="2" applyNumberFormat="1" applyFont="1" applyBorder="1" applyAlignment="1">
      <alignment horizontal="center" vertical="center" readingOrder="2"/>
    </xf>
    <xf numFmtId="1" fontId="5" fillId="0" borderId="11" xfId="2" applyNumberFormat="1" applyFont="1" applyBorder="1" applyAlignment="1">
      <alignment horizontal="center" vertical="center" readingOrder="2"/>
    </xf>
    <xf numFmtId="1" fontId="5" fillId="3" borderId="12" xfId="2" applyNumberFormat="1" applyFont="1" applyFill="1" applyBorder="1" applyAlignment="1">
      <alignment horizontal="center" vertical="center" readingOrder="2"/>
    </xf>
    <xf numFmtId="1" fontId="5" fillId="3" borderId="13" xfId="2" applyNumberFormat="1" applyFont="1" applyFill="1" applyBorder="1" applyAlignment="1">
      <alignment horizontal="center" vertical="center" readingOrder="2"/>
    </xf>
    <xf numFmtId="166" fontId="5" fillId="3" borderId="13" xfId="2" applyNumberFormat="1" applyFont="1" applyFill="1" applyBorder="1" applyAlignment="1">
      <alignment horizontal="center" vertical="center" readingOrder="2"/>
    </xf>
    <xf numFmtId="1" fontId="5" fillId="3" borderId="14" xfId="2" applyNumberFormat="1" applyFont="1" applyFill="1" applyBorder="1" applyAlignment="1">
      <alignment horizontal="center" vertical="center" readingOrder="2"/>
    </xf>
    <xf numFmtId="0" fontId="8" fillId="4" borderId="15" xfId="2" applyFont="1" applyFill="1" applyBorder="1" applyAlignment="1">
      <alignment horizontal="center" vertical="center" readingOrder="2"/>
    </xf>
    <xf numFmtId="0" fontId="8" fillId="4" borderId="16" xfId="2" applyFont="1" applyFill="1" applyBorder="1" applyAlignment="1">
      <alignment horizontal="center" vertical="center" readingOrder="2"/>
    </xf>
    <xf numFmtId="0" fontId="8" fillId="4" borderId="17" xfId="2" applyFont="1" applyFill="1" applyBorder="1" applyAlignment="1">
      <alignment horizontal="center" vertical="center" readingOrder="2"/>
    </xf>
    <xf numFmtId="0" fontId="8" fillId="2" borderId="18" xfId="2" applyFont="1" applyFill="1" applyBorder="1" applyAlignment="1">
      <alignment horizontal="center" vertical="center" readingOrder="2"/>
    </xf>
    <xf numFmtId="0" fontId="8" fillId="2" borderId="19" xfId="2" applyFont="1" applyFill="1" applyBorder="1" applyAlignment="1">
      <alignment horizontal="center" vertical="center" readingOrder="2"/>
    </xf>
    <xf numFmtId="166" fontId="8" fillId="2" borderId="19" xfId="2" applyNumberFormat="1" applyFont="1" applyFill="1" applyBorder="1" applyAlignment="1">
      <alignment horizontal="center" vertical="center" readingOrder="2"/>
    </xf>
    <xf numFmtId="0" fontId="8" fillId="6" borderId="19" xfId="2" applyFont="1" applyFill="1" applyBorder="1" applyAlignment="1">
      <alignment horizontal="center" vertical="center" readingOrder="2"/>
    </xf>
    <xf numFmtId="1" fontId="8" fillId="6" borderId="19" xfId="2" applyNumberFormat="1" applyFont="1" applyFill="1" applyBorder="1" applyAlignment="1">
      <alignment horizontal="center" vertical="center" readingOrder="2"/>
    </xf>
    <xf numFmtId="0" fontId="8" fillId="2" borderId="20" xfId="2" applyFont="1" applyFill="1" applyBorder="1" applyAlignment="1">
      <alignment horizontal="center" vertical="center" readingOrder="2"/>
    </xf>
    <xf numFmtId="0" fontId="10" fillId="0" borderId="0" xfId="0" applyFont="1" applyAlignment="1">
      <alignment horizontal="center" vertical="center"/>
    </xf>
    <xf numFmtId="0" fontId="10" fillId="0" borderId="21" xfId="0" applyFont="1" applyBorder="1" applyAlignment="1">
      <alignment horizontal="center" vertical="center"/>
    </xf>
    <xf numFmtId="0" fontId="6" fillId="0" borderId="21" xfId="2" applyFont="1" applyBorder="1" applyAlignment="1">
      <alignment horizontal="center" vertical="center" readingOrder="2"/>
    </xf>
    <xf numFmtId="0" fontId="6" fillId="0" borderId="22" xfId="2" applyFont="1" applyBorder="1" applyAlignment="1">
      <alignment horizontal="center" vertical="center" readingOrder="2"/>
    </xf>
    <xf numFmtId="0" fontId="10" fillId="0" borderId="23" xfId="0" applyFont="1" applyBorder="1" applyAlignment="1">
      <alignment horizontal="center" vertical="center"/>
    </xf>
    <xf numFmtId="0" fontId="11" fillId="0" borderId="3" xfId="0" applyFont="1" applyBorder="1" applyAlignment="1">
      <alignment horizontal="center" vertical="center"/>
    </xf>
    <xf numFmtId="14" fontId="3" fillId="5" borderId="3" xfId="1" applyNumberFormat="1" applyFont="1" applyFill="1" applyBorder="1" applyAlignment="1">
      <alignment vertical="center" wrapText="1" readingOrder="2"/>
    </xf>
    <xf numFmtId="14" fontId="4" fillId="5" borderId="3" xfId="1" applyNumberFormat="1" applyFont="1" applyFill="1" applyBorder="1" applyAlignment="1">
      <alignment horizontal="center" vertical="center" readingOrder="2"/>
    </xf>
    <xf numFmtId="14" fontId="0" fillId="0" borderId="0" xfId="0" applyNumberFormat="1"/>
  </cellXfs>
  <cellStyles count="3">
    <cellStyle name="Normal" xfId="0" builtinId="0"/>
    <cellStyle name="Normal 2" xfId="1"/>
    <cellStyle name="Normal 4 2" xfId="2"/>
  </cellStyles>
  <dxfs count="2">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39688</xdr:colOff>
      <xdr:row>1</xdr:row>
      <xdr:rowOff>216694</xdr:rowOff>
    </xdr:from>
    <xdr:to>
      <xdr:col>33</xdr:col>
      <xdr:colOff>500063</xdr:colOff>
      <xdr:row>14</xdr:row>
      <xdr:rowOff>226219</xdr:rowOff>
    </xdr:to>
    <xdr:sp macro="" textlink="">
      <xdr:nvSpPr>
        <xdr:cNvPr id="2" name="Rounded Rectangle 1"/>
        <xdr:cNvSpPr/>
      </xdr:nvSpPr>
      <xdr:spPr>
        <a:xfrm>
          <a:off x="9928133718" y="883444"/>
          <a:ext cx="8961437" cy="3414713"/>
        </a:xfrm>
        <a:prstGeom prst="round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1" anchor="t"/>
        <a:lstStyle/>
        <a:p>
          <a:pPr algn="r" rtl="1"/>
          <a:r>
            <a:rPr lang="ar-IQ" sz="3200"/>
            <a:t>السلام</a:t>
          </a:r>
          <a:r>
            <a:rPr lang="ar-IQ" sz="3200" baseline="0"/>
            <a:t> عليكم .... ممكن عمل معادلة ترحيل في الشيت إجور الطبيب تقوم بإستدعاء البيانات أو نقل اوتماتيكي للمعطيات كل في حقله.. مثلا عند كتابة إسم الطبيب في الحقل إسم الطبيب يقوم الشيت إجور الطبيب بأخذ الحقل إسم الطبيب كل حسب إسمه مع المعطيات مثل التاريخ وأجور الطبيب ويضعها حسب نوع العملية كما في المثال في  الجدول الأول من الشيت إجور الطبيب... جزاكم الله خيرا</a:t>
          </a:r>
          <a:endParaRPr lang="ar-IQ" sz="32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ورقة1">
    <tabColor theme="9" tint="-0.249977111117893"/>
  </sheetPr>
  <dimension ref="B1:AH34"/>
  <sheetViews>
    <sheetView rightToLeft="1" tabSelected="1" zoomScalePageLayoutView="80" workbookViewId="0">
      <selection activeCell="D8" sqref="D8"/>
    </sheetView>
  </sheetViews>
  <sheetFormatPr defaultColWidth="9" defaultRowHeight="17.25"/>
  <cols>
    <col min="1" max="1" width="9" style="10"/>
    <col min="2" max="2" width="12" style="17" bestFit="1" customWidth="1"/>
    <col min="3" max="3" width="15.7109375" style="10" bestFit="1" customWidth="1"/>
    <col min="4" max="4" width="14.42578125" style="18" bestFit="1" customWidth="1"/>
    <col min="5" max="5" width="9.42578125" style="10" bestFit="1" customWidth="1"/>
    <col min="6" max="6" width="9.140625" style="10" bestFit="1" customWidth="1"/>
    <col min="7" max="7" width="9" style="10" bestFit="1" customWidth="1"/>
    <col min="8" max="8" width="12.85546875" style="19" bestFit="1" customWidth="1"/>
    <col min="9" max="9" width="7.5703125" style="19" bestFit="1" customWidth="1"/>
    <col min="10" max="10" width="8.5703125" style="10" bestFit="1" customWidth="1"/>
    <col min="11" max="11" width="7.85546875" style="10" bestFit="1" customWidth="1"/>
    <col min="12" max="13" width="9" style="10"/>
    <col min="14" max="14" width="18.5703125" style="10" customWidth="1"/>
    <col min="15" max="15" width="17.140625" style="10" customWidth="1"/>
    <col min="16" max="33" width="9" style="10"/>
    <col min="34" max="34" width="23.28515625" style="10" customWidth="1"/>
    <col min="35" max="16384" width="9" style="10"/>
  </cols>
  <sheetData>
    <row r="1" spans="2:34" s="20" customFormat="1" ht="19.5" customHeight="1" thickBot="1">
      <c r="B1" s="42" t="s">
        <v>29</v>
      </c>
      <c r="C1" s="43"/>
      <c r="D1" s="43"/>
      <c r="E1" s="43"/>
      <c r="F1" s="43"/>
      <c r="G1" s="43"/>
      <c r="H1" s="43"/>
      <c r="I1" s="43"/>
      <c r="J1" s="43"/>
      <c r="K1" s="44"/>
      <c r="N1" s="56" t="s">
        <v>30</v>
      </c>
    </row>
    <row r="2" spans="2:34" s="20" customFormat="1" ht="15.75" customHeight="1" thickBot="1">
      <c r="B2" s="45" t="s">
        <v>1</v>
      </c>
      <c r="C2" s="46" t="s">
        <v>2</v>
      </c>
      <c r="D2" s="47" t="s">
        <v>3</v>
      </c>
      <c r="E2" s="48" t="s">
        <v>4</v>
      </c>
      <c r="F2" s="48" t="s">
        <v>5</v>
      </c>
      <c r="G2" s="48" t="s">
        <v>6</v>
      </c>
      <c r="H2" s="49" t="s">
        <v>7</v>
      </c>
      <c r="I2" s="49" t="s">
        <v>18</v>
      </c>
      <c r="J2" s="48" t="s">
        <v>8</v>
      </c>
      <c r="K2" s="50" t="s">
        <v>9</v>
      </c>
      <c r="N2" s="55" t="s">
        <v>29</v>
      </c>
      <c r="R2" s="21"/>
    </row>
    <row r="3" spans="2:34" ht="21">
      <c r="B3" s="22">
        <f t="array" ref="B3">IFERROR(INDEX('جدول الإدخال'!$A$2:$G$1000,SMALL(IF($B$1='جدول الإدخال'!$F$2:$F$1000,'جدول الإدخال'!$A$2:$A$1000),ROWS('جدول الإدخال'!$A$2:A2)),1),"")</f>
        <v>1</v>
      </c>
      <c r="C3" s="23" t="str">
        <f t="array" ref="C3">IFERROR(INDEX('جدول الإدخال'!$A$2:$G$1000,SMALL(IF($B$1='جدول الإدخال'!$F$2:$F$1000,'جدول الإدخال'!$A$2:$A$1000),ROWS('جدول الإدخال'!$A$2:B2)),2),"")</f>
        <v>محمد عبد الله</v>
      </c>
      <c r="D3" s="24">
        <f t="array" ref="D3">IFERROR(INDEX('جدول الإدخال'!$A$2:$G$1000,SMALL(IF($B$1='جدول الإدخال'!$F$2:$F$1000,'جدول الإدخال'!$A$2:$A$1000),ROWS('جدول الإدخال'!$A$2:C2)),3),"")</f>
        <v>42109</v>
      </c>
      <c r="E3" s="23" t="str">
        <f>IFERROR(IF('جدول الإدخال'!D2=$E$2,VLOOKUP(B3,'جدول الإدخال'!$A$2:$E$1000,5,0),""),"")</f>
        <v/>
      </c>
      <c r="F3" s="23" t="str">
        <f>IFERROR(IF('جدول الإدخال'!D2=$F$2,VLOOKUP(B3,'جدول الإدخال'!$A$2:$E$1000,5,0),""),"")</f>
        <v/>
      </c>
      <c r="G3" s="23">
        <f>IFERROR(IF('جدول الإدخال'!D2=$G$2,VLOOKUP(B3,'جدول الإدخال'!$A$2:$E$1000,5,0),""),"")</f>
        <v>100000</v>
      </c>
      <c r="H3" s="23" t="str">
        <f>IFERROR(IF('جدول الإدخال'!D2=$H$2,VLOOKUP(B3,'جدول الإدخال'!$A$2:$E$1000,5,0),""),"")</f>
        <v/>
      </c>
      <c r="I3" s="23" t="str">
        <f>IFERROR(IF('جدول الإدخال'!D2=$I$2,VLOOKUP(B3,'جدول الإدخال'!$A$2:$E$1000,5,0),""),"")</f>
        <v/>
      </c>
      <c r="J3" s="23" t="str">
        <f>IFERROR(IF('جدول الإدخال'!D2=$J$2,VLOOKUP(B3,'جدول الإدخال'!$A$2:$E$1000,5,0),""),"")</f>
        <v/>
      </c>
      <c r="K3" s="25">
        <f t="array" ref="K3">IFERROR(INDEX('جدول الإدخال'!$A$2:$G$1000,SMALL(IF($B$1='جدول الإدخال'!$F$2:$F$1000,'جدول الإدخال'!$A$2:$A$1000),ROWS('جدول الإدخال'!$A$2:I2)),7),"")</f>
        <v>15000</v>
      </c>
      <c r="N3" s="52" t="s">
        <v>25</v>
      </c>
      <c r="R3" s="11"/>
      <c r="AH3" s="20"/>
    </row>
    <row r="4" spans="2:34" ht="21">
      <c r="B4" s="26">
        <f t="array" ref="B4">IFERROR(INDEX('جدول الإدخال'!$A$2:$G$1000,SMALL(IF($B$1='جدول الإدخال'!$F$2:$F$1000,'جدول الإدخال'!$A$2:$A$1000),ROWS('جدول الإدخال'!$A$2:A3)),1),"")</f>
        <v>7</v>
      </c>
      <c r="C4" s="27" t="str">
        <f t="array" ref="C4">IFERROR(INDEX('جدول الإدخال'!$A$2:$G$1000,SMALL(IF($B$1='جدول الإدخال'!$F$2:$F$1000,'جدول الإدخال'!$A$2:$A$1000),ROWS('جدول الإدخال'!$A$2:B3)),2),"")</f>
        <v>عبد الجبار حمادي</v>
      </c>
      <c r="D4" s="28">
        <f t="array" ref="D4">IFERROR(INDEX('جدول الإدخال'!$A$2:$G$1000,SMALL(IF($B$1='جدول الإدخال'!$F$2:$F$1000,'جدول الإدخال'!$A$2:$A$1000),ROWS('جدول الإدخال'!$A$2:C3)),3),"")</f>
        <v>42109</v>
      </c>
      <c r="E4" s="27" t="str">
        <f>IFERROR(IF('جدول الإدخال'!D3=$E$2,VLOOKUP(B4,'جدول الإدخال'!$A$2:$E$1000,5,0),""),"")</f>
        <v/>
      </c>
      <c r="F4" s="27">
        <f>IFERROR(IF('جدول الإدخال'!D3=$F$2,VLOOKUP(B4,'جدول الإدخال'!$A$2:$E$1000,5,0),""),"")</f>
        <v>125000</v>
      </c>
      <c r="G4" s="27" t="str">
        <f>IFERROR(IF('جدول الإدخال'!D3=$G$2,VLOOKUP(B4,'جدول الإدخال'!$A$2:$E$1000,5,0),""),"")</f>
        <v/>
      </c>
      <c r="H4" s="27" t="str">
        <f>IFERROR(IF('جدول الإدخال'!D3=$H$2,VLOOKUP(B4,'جدول الإدخال'!$A$2:$E$1000,5,0),""),"")</f>
        <v/>
      </c>
      <c r="I4" s="27" t="str">
        <f>IFERROR(IF('جدول الإدخال'!D3=$I$2,VLOOKUP(B4,'جدول الإدخال'!$A$2:$E$1000,5,0),""),"")</f>
        <v/>
      </c>
      <c r="J4" s="27" t="str">
        <f>IFERROR(IF('جدول الإدخال'!D3=$J$2,VLOOKUP(B4,'جدول الإدخال'!$A$2:$E$1000,5,0),""),"")</f>
        <v/>
      </c>
      <c r="K4" s="29">
        <f t="array" ref="K4">IFERROR(INDEX('جدول الإدخال'!$A$2:$G$1000,SMALL(IF($B$1='جدول الإدخال'!$F$2:$F$1000,'جدول الإدخال'!$A$2:$A$1000),ROWS('جدول الإدخال'!$A$2:I3)),7),"")</f>
        <v>0</v>
      </c>
      <c r="N4" s="52" t="s">
        <v>12</v>
      </c>
      <c r="R4" s="11"/>
      <c r="AH4" s="20"/>
    </row>
    <row r="5" spans="2:34" ht="21">
      <c r="B5" s="30">
        <f t="array" ref="B5">IFERROR(INDEX('جدول الإدخال'!$A$2:$G$1000,SMALL(IF($B$1='جدول الإدخال'!$F$2:$F$1000,'جدول الإدخال'!$A$2:$A$1000),ROWS('جدول الإدخال'!$A$2:A4)),1),"")</f>
        <v>8</v>
      </c>
      <c r="C5" s="31" t="str">
        <f t="array" ref="C5">IFERROR(INDEX('جدول الإدخال'!$A$2:$G$1000,SMALL(IF($B$1='جدول الإدخال'!$F$2:$F$1000,'جدول الإدخال'!$A$2:$A$1000),ROWS('جدول الإدخال'!$A$2:B4)),2),"")</f>
        <v>gtgg</v>
      </c>
      <c r="D5" s="32">
        <f t="array" ref="D5">IFERROR(INDEX('جدول الإدخال'!$A$2:$G$1000,SMALL(IF($B$1='جدول الإدخال'!$F$2:$F$1000,'جدول الإدخال'!$A$2:$A$1000),ROWS('جدول الإدخال'!$A$2:C4)),3),"")</f>
        <v>1</v>
      </c>
      <c r="E5" s="31">
        <f>IFERROR(IF('جدول الإدخال'!D4=$E$2,VLOOKUP(B5,'جدول الإدخال'!$A$2:$E$1000,5,0),""),"")</f>
        <v>10000</v>
      </c>
      <c r="F5" s="31" t="str">
        <f>IFERROR(IF('جدول الإدخال'!D4=$F$2,VLOOKUP(B5,'جدول الإدخال'!$A$2:$E$1000,5,0),""),"")</f>
        <v/>
      </c>
      <c r="G5" s="31" t="str">
        <f>IFERROR(IF('جدول الإدخال'!D4=$G$2,VLOOKUP(B5,'جدول الإدخال'!$A$2:$E$1000,5,0),""),"")</f>
        <v/>
      </c>
      <c r="H5" s="31" t="str">
        <f>IFERROR(IF('جدول الإدخال'!D4=$H$2,VLOOKUP(B5,'جدول الإدخال'!$A$2:$E$1000,5,0),""),"")</f>
        <v/>
      </c>
      <c r="I5" s="31" t="str">
        <f>IFERROR(IF('جدول الإدخال'!D4=$I$2,VLOOKUP(B5,'جدول الإدخال'!$A$2:$E$1000,5,0),""),"")</f>
        <v/>
      </c>
      <c r="J5" s="31" t="str">
        <f>IFERROR(IF('جدول الإدخال'!D4=$J$2,VLOOKUP(B5,'جدول الإدخال'!$A$2:$E$1000,5,0),""),"")</f>
        <v/>
      </c>
      <c r="K5" s="33">
        <f t="array" ref="K5">IFERROR(INDEX('جدول الإدخال'!$A$2:$G$1000,SMALL(IF($B$1='جدول الإدخال'!$F$2:$F$1000,'جدول الإدخال'!$A$2:$A$1000),ROWS('جدول الإدخال'!$A$2:I4)),7),"")</f>
        <v>25000</v>
      </c>
      <c r="N5" s="52" t="s">
        <v>26</v>
      </c>
      <c r="R5" s="12"/>
      <c r="AH5" s="20"/>
    </row>
    <row r="6" spans="2:34" ht="21">
      <c r="B6" s="26" t="str">
        <f t="array" ref="B6">IFERROR(INDEX('جدول الإدخال'!$A$2:$G$1000,SMALL(IF($B$1='جدول الإدخال'!$F$2:$F$1000,'جدول الإدخال'!$A$2:$A$1000),ROWS('جدول الإدخال'!$A$2:A5)),1),"")</f>
        <v/>
      </c>
      <c r="C6" s="27" t="str">
        <f t="array" ref="C6">IFERROR(INDEX('جدول الإدخال'!$A$2:$G$1000,SMALL(IF($B$1='جدول الإدخال'!$F$2:$F$1000,'جدول الإدخال'!$A$2:$A$1000),ROWS('جدول الإدخال'!$A$2:B5)),2),"")</f>
        <v/>
      </c>
      <c r="D6" s="28" t="str">
        <f t="array" ref="D6">IFERROR(INDEX('جدول الإدخال'!$A$2:$G$1000,SMALL(IF($B$1='جدول الإدخال'!$F$2:$F$1000,'جدول الإدخال'!$A$2:$A$1000),ROWS('جدول الإدخال'!$A$2:C5)),3),"")</f>
        <v/>
      </c>
      <c r="E6" s="27" t="str">
        <f>IFERROR(IF('جدول الإدخال'!D5=$E$2,VLOOKUP(B6,'جدول الإدخال'!$A$2:$E$1000,5,0),""),"")</f>
        <v/>
      </c>
      <c r="F6" s="27" t="str">
        <f>IFERROR(IF('جدول الإدخال'!D5=$F$2,VLOOKUP(B6,'جدول الإدخال'!$A$2:$E$1000,5,0),""),"")</f>
        <v/>
      </c>
      <c r="G6" s="27" t="str">
        <f>IFERROR(IF('جدول الإدخال'!D5=$G$2,VLOOKUP(B6,'جدول الإدخال'!$A$2:$E$1000,5,0),""),"")</f>
        <v/>
      </c>
      <c r="H6" s="27" t="str">
        <f>IFERROR(IF('جدول الإدخال'!D5=$H$2,VLOOKUP(B6,'جدول الإدخال'!$A$2:$E$1000,5,0),""),"")</f>
        <v/>
      </c>
      <c r="I6" s="27" t="str">
        <f>IFERROR(IF('جدول الإدخال'!D5=$I$2,VLOOKUP(B6,'جدول الإدخال'!$A$2:$E$1000,5,0),""),"")</f>
        <v/>
      </c>
      <c r="J6" s="27" t="str">
        <f>IFERROR(IF('جدول الإدخال'!D5=$J$2,VLOOKUP(B6,'جدول الإدخال'!$A$2:$E$1000,5,0),""),"")</f>
        <v/>
      </c>
      <c r="K6" s="29" t="str">
        <f t="array" ref="K6">IFERROR(INDEX('جدول الإدخال'!$A$2:$G$1000,SMALL(IF($B$1='جدول الإدخال'!$F$2:$F$1000,'جدول الإدخال'!$A$2:$A$1000),ROWS('جدول الإدخال'!$A$2:I5)),7),"")</f>
        <v/>
      </c>
      <c r="N6" s="52" t="s">
        <v>28</v>
      </c>
      <c r="R6" s="11"/>
      <c r="AH6" s="20"/>
    </row>
    <row r="7" spans="2:34" ht="21">
      <c r="B7" s="30" t="str">
        <f t="array" ref="B7">IFERROR(INDEX('جدول الإدخال'!$A$2:$G$1000,SMALL(IF($B$1='جدول الإدخال'!$F$2:$F$1000,'جدول الإدخال'!$A$2:$A$1000),ROWS('جدول الإدخال'!$A$2:A6)),1),"")</f>
        <v/>
      </c>
      <c r="C7" s="31" t="str">
        <f t="array" ref="C7">IFERROR(INDEX('جدول الإدخال'!$A$2:$G$1000,SMALL(IF($B$1='جدول الإدخال'!$F$2:$F$1000,'جدول الإدخال'!$A$2:$A$1000),ROWS('جدول الإدخال'!$A$2:B6)),2),"")</f>
        <v/>
      </c>
      <c r="D7" s="32" t="str">
        <f t="array" ref="D7">IFERROR(INDEX('جدول الإدخال'!$A$2:$G$1000,SMALL(IF($B$1='جدول الإدخال'!$F$2:$F$1000,'جدول الإدخال'!$A$2:$A$1000),ROWS('جدول الإدخال'!$A$2:C6)),3),"")</f>
        <v/>
      </c>
      <c r="E7" s="31" t="str">
        <f>IFERROR(IF('جدول الإدخال'!D6=$E$2,VLOOKUP(B7,'جدول الإدخال'!$A$2:$E$1000,5,0),""),"")</f>
        <v/>
      </c>
      <c r="F7" s="31" t="str">
        <f>IFERROR(IF('جدول الإدخال'!D6=$F$2,VLOOKUP(B7,'جدول الإدخال'!$A$2:$E$1000,5,0),""),"")</f>
        <v/>
      </c>
      <c r="G7" s="31" t="str">
        <f>IFERROR(IF('جدول الإدخال'!D6=$G$2,VLOOKUP(B7,'جدول الإدخال'!$A$2:$E$1000,5,0),""),"")</f>
        <v/>
      </c>
      <c r="H7" s="31" t="str">
        <f>IFERROR(IF('جدول الإدخال'!D6=$H$2,VLOOKUP(B7,'جدول الإدخال'!$A$2:$E$1000,5,0),""),"")</f>
        <v/>
      </c>
      <c r="I7" s="31" t="str">
        <f>IFERROR(IF('جدول الإدخال'!D6=$I$2,VLOOKUP(B7,'جدول الإدخال'!$A$2:$E$1000,5,0),""),"")</f>
        <v/>
      </c>
      <c r="J7" s="31" t="str">
        <f>IFERROR(IF('جدول الإدخال'!D6=$J$2,VLOOKUP(B7,'جدول الإدخال'!$A$2:$E$1000,5,0),""),"")</f>
        <v/>
      </c>
      <c r="K7" s="33" t="str">
        <f t="array" ref="K7">IFERROR(INDEX('جدول الإدخال'!$A$2:$G$1000,SMALL(IF($B$1='جدول الإدخال'!$F$2:$F$1000,'جدول الإدخال'!$A$2:$A$1000),ROWS('جدول الإدخال'!$A$2:I6)),7),"")</f>
        <v/>
      </c>
      <c r="N7" s="52" t="s">
        <v>27</v>
      </c>
      <c r="AH7" s="20"/>
    </row>
    <row r="8" spans="2:34" ht="21">
      <c r="B8" s="26" t="str">
        <f t="array" ref="B8">IFERROR(INDEX('جدول الإدخال'!$A$2:$G$1000,SMALL(IF($B$1='جدول الإدخال'!$F$2:$F$1000,'جدول الإدخال'!$A$2:$A$1000),ROWS('جدول الإدخال'!$A$2:A7)),1),"")</f>
        <v/>
      </c>
      <c r="C8" s="27" t="str">
        <f t="array" ref="C8">IFERROR(INDEX('جدول الإدخال'!$A$2:$G$1000,SMALL(IF($B$1='جدول الإدخال'!$F$2:$F$1000,'جدول الإدخال'!$A$2:$A$1000),ROWS('جدول الإدخال'!$A$2:B7)),2),"")</f>
        <v/>
      </c>
      <c r="D8" s="28" t="str">
        <f t="array" ref="D8">IFERROR(INDEX('جدول الإدخال'!$A$2:$G$1000,SMALL(IF($B$1='جدول الإدخال'!$F$2:$F$1000,'جدول الإدخال'!$A$2:$A$1000),ROWS('جدول الإدخال'!$A$2:C7)),3),"")</f>
        <v/>
      </c>
      <c r="E8" s="27" t="str">
        <f>IFERROR(IF('جدول الإدخال'!D7=$E$2,VLOOKUP(B8,'جدول الإدخال'!$A$2:$E$1000,5,0),""),"")</f>
        <v/>
      </c>
      <c r="F8" s="27" t="str">
        <f>IFERROR(IF('جدول الإدخال'!D7=$F$2,VLOOKUP(B8,'جدول الإدخال'!$A$2:$E$1000,5,0),""),"")</f>
        <v/>
      </c>
      <c r="G8" s="27" t="str">
        <f>IFERROR(IF('جدول الإدخال'!D7=$G$2,VLOOKUP(B8,'جدول الإدخال'!$A$2:$E$1000,5,0),""),"")</f>
        <v/>
      </c>
      <c r="H8" s="27" t="str">
        <f>IFERROR(IF('جدول الإدخال'!D7=$H$2,VLOOKUP(B8,'جدول الإدخال'!$A$2:$E$1000,5,0),""),"")</f>
        <v/>
      </c>
      <c r="I8" s="27" t="str">
        <f>IFERROR(IF('جدول الإدخال'!D7=$I$2,VLOOKUP(B8,'جدول الإدخال'!$A$2:$E$1000,5,0),""),"")</f>
        <v/>
      </c>
      <c r="J8" s="27" t="str">
        <f>IFERROR(IF('جدول الإدخال'!D7=$J$2,VLOOKUP(B8,'جدول الإدخال'!$A$2:$E$1000,5,0),""),"")</f>
        <v/>
      </c>
      <c r="K8" s="29" t="str">
        <f t="array" ref="K8">IFERROR(INDEX('جدول الإدخال'!$A$2:$G$1000,SMALL(IF($B$1='جدول الإدخال'!$F$2:$F$1000,'جدول الإدخال'!$A$2:$A$1000),ROWS('جدول الإدخال'!$A$2:I7)),7),"")</f>
        <v/>
      </c>
      <c r="N8" s="53"/>
      <c r="AH8" s="20"/>
    </row>
    <row r="9" spans="2:34" ht="21">
      <c r="B9" s="30" t="str">
        <f t="array" ref="B9">IFERROR(INDEX('جدول الإدخال'!$A$2:$G$1000,SMALL(IF($B$1='جدول الإدخال'!$F$2:$F$1000,'جدول الإدخال'!$A$2:$A$1000),ROWS('جدول الإدخال'!$A$2:A8)),1),"")</f>
        <v/>
      </c>
      <c r="C9" s="31" t="str">
        <f t="array" ref="C9">IFERROR(INDEX('جدول الإدخال'!$A$2:$G$1000,SMALL(IF($B$1='جدول الإدخال'!$F$2:$F$1000,'جدول الإدخال'!$A$2:$A$1000),ROWS('جدول الإدخال'!$A$2:B8)),2),"")</f>
        <v/>
      </c>
      <c r="D9" s="32" t="str">
        <f t="array" ref="D9">IFERROR(INDEX('جدول الإدخال'!$A$2:$G$1000,SMALL(IF($B$1='جدول الإدخال'!$F$2:$F$1000,'جدول الإدخال'!$A$2:$A$1000),ROWS('جدول الإدخال'!$A$2:C8)),3),"")</f>
        <v/>
      </c>
      <c r="E9" s="31" t="str">
        <f>IFERROR(IF('جدول الإدخال'!D8=$E$2,VLOOKUP(B9,'جدول الإدخال'!$A$2:$E$1000,5,0),""),"")</f>
        <v/>
      </c>
      <c r="F9" s="31" t="str">
        <f>IFERROR(IF('جدول الإدخال'!D8=$F$2,VLOOKUP(B9,'جدول الإدخال'!$A$2:$E$1000,5,0),""),"")</f>
        <v/>
      </c>
      <c r="G9" s="31" t="str">
        <f>IFERROR(IF('جدول الإدخال'!D8=$G$2,VLOOKUP(B9,'جدول الإدخال'!$A$2:$E$1000,5,0),""),"")</f>
        <v/>
      </c>
      <c r="H9" s="31" t="str">
        <f>IFERROR(IF('جدول الإدخال'!D8=$H$2,VLOOKUP(B9,'جدول الإدخال'!$A$2:$E$1000,5,0),""),"")</f>
        <v/>
      </c>
      <c r="I9" s="31" t="str">
        <f>IFERROR(IF('جدول الإدخال'!D8=$I$2,VLOOKUP(B9,'جدول الإدخال'!$A$2:$E$1000,5,0),""),"")</f>
        <v/>
      </c>
      <c r="J9" s="31" t="str">
        <f>IFERROR(IF('جدول الإدخال'!D8=$J$2,VLOOKUP(B9,'جدول الإدخال'!$A$2:$E$1000,5,0),""),"")</f>
        <v/>
      </c>
      <c r="K9" s="33" t="str">
        <f t="array" ref="K9">IFERROR(INDEX('جدول الإدخال'!$A$2:$G$1000,SMALL(IF($B$1='جدول الإدخال'!$F$2:$F$1000,'جدول الإدخال'!$A$2:$A$1000),ROWS('جدول الإدخال'!$A$2:I8)),7),"")</f>
        <v/>
      </c>
      <c r="N9" s="53"/>
      <c r="AH9" s="20"/>
    </row>
    <row r="10" spans="2:34" ht="21">
      <c r="B10" s="26" t="str">
        <f t="array" ref="B10">IFERROR(INDEX('جدول الإدخال'!$A$2:$G$1000,SMALL(IF($B$1='جدول الإدخال'!$F$2:$F$1000,'جدول الإدخال'!$A$2:$A$1000),ROWS('جدول الإدخال'!$A$2:A9)),1),"")</f>
        <v/>
      </c>
      <c r="C10" s="27" t="str">
        <f t="array" ref="C10">IFERROR(INDEX('جدول الإدخال'!$A$2:$G$1000,SMALL(IF($B$1='جدول الإدخال'!$F$2:$F$1000,'جدول الإدخال'!$A$2:$A$1000),ROWS('جدول الإدخال'!$A$2:B9)),2),"")</f>
        <v/>
      </c>
      <c r="D10" s="28" t="str">
        <f t="array" ref="D10">IFERROR(INDEX('جدول الإدخال'!$A$2:$G$1000,SMALL(IF($B$1='جدول الإدخال'!$F$2:$F$1000,'جدول الإدخال'!$A$2:$A$1000),ROWS('جدول الإدخال'!$A$2:C9)),3),"")</f>
        <v/>
      </c>
      <c r="E10" s="27" t="str">
        <f>IFERROR(IF('جدول الإدخال'!D9=$E$2,VLOOKUP(B10,'جدول الإدخال'!$A$2:$E$1000,5,0),""),"")</f>
        <v/>
      </c>
      <c r="F10" s="27" t="str">
        <f>IFERROR(IF('جدول الإدخال'!D9=$F$2,VLOOKUP(B10,'جدول الإدخال'!$A$2:$E$1000,5,0),""),"")</f>
        <v/>
      </c>
      <c r="G10" s="27" t="str">
        <f>IFERROR(IF('جدول الإدخال'!D9=$G$2,VLOOKUP(B10,'جدول الإدخال'!$A$2:$E$1000,5,0),""),"")</f>
        <v/>
      </c>
      <c r="H10" s="27" t="str">
        <f>IFERROR(IF('جدول الإدخال'!D9=$H$2,VLOOKUP(B10,'جدول الإدخال'!$A$2:$E$1000,5,0),""),"")</f>
        <v/>
      </c>
      <c r="I10" s="27" t="str">
        <f>IFERROR(IF('جدول الإدخال'!D9=$I$2,VLOOKUP(B10,'جدول الإدخال'!$A$2:$E$1000,5,0),""),"")</f>
        <v/>
      </c>
      <c r="J10" s="27" t="str">
        <f>IFERROR(IF('جدول الإدخال'!D9=$J$2,VLOOKUP(B10,'جدول الإدخال'!$A$2:$E$1000,5,0),""),"")</f>
        <v/>
      </c>
      <c r="K10" s="29" t="str">
        <f t="array" ref="K10">IFERROR(INDEX('جدول الإدخال'!$A$2:$G$1000,SMALL(IF($B$1='جدول الإدخال'!$F$2:$F$1000,'جدول الإدخال'!$A$2:$A$1000),ROWS('جدول الإدخال'!$A$2:I9)),7),"")</f>
        <v/>
      </c>
      <c r="N10" s="53"/>
      <c r="AH10" s="20"/>
    </row>
    <row r="11" spans="2:34" ht="21">
      <c r="B11" s="30" t="str">
        <f t="array" ref="B11">IFERROR(INDEX('جدول الإدخال'!$A$2:$G$1000,SMALL(IF($B$1='جدول الإدخال'!$F$2:$F$1000,'جدول الإدخال'!$A$2:$A$1000),ROWS('جدول الإدخال'!$A$2:A10)),1),"")</f>
        <v/>
      </c>
      <c r="C11" s="31" t="str">
        <f t="array" ref="C11">IFERROR(INDEX('جدول الإدخال'!$A$2:$G$1000,SMALL(IF($B$1='جدول الإدخال'!$F$2:$F$1000,'جدول الإدخال'!$A$2:$A$1000),ROWS('جدول الإدخال'!$A$2:B10)),2),"")</f>
        <v/>
      </c>
      <c r="D11" s="32" t="str">
        <f t="array" ref="D11">IFERROR(INDEX('جدول الإدخال'!$A$2:$G$1000,SMALL(IF($B$1='جدول الإدخال'!$F$2:$F$1000,'جدول الإدخال'!$A$2:$A$1000),ROWS('جدول الإدخال'!$A$2:C10)),3),"")</f>
        <v/>
      </c>
      <c r="E11" s="31" t="str">
        <f>IFERROR(IF('جدول الإدخال'!D10=$E$2,VLOOKUP(B11,'جدول الإدخال'!$A$2:$E$1000,5,0),""),"")</f>
        <v/>
      </c>
      <c r="F11" s="31" t="str">
        <f>IFERROR(IF('جدول الإدخال'!D10=$F$2,VLOOKUP(B11,'جدول الإدخال'!$A$2:$E$1000,5,0),""),"")</f>
        <v/>
      </c>
      <c r="G11" s="31" t="str">
        <f>IFERROR(IF('جدول الإدخال'!D10=$G$2,VLOOKUP(B11,'جدول الإدخال'!$A$2:$E$1000,5,0),""),"")</f>
        <v/>
      </c>
      <c r="H11" s="31" t="str">
        <f>IFERROR(IF('جدول الإدخال'!D10=$H$2,VLOOKUP(B11,'جدول الإدخال'!$A$2:$E$1000,5,0),""),"")</f>
        <v/>
      </c>
      <c r="I11" s="31" t="str">
        <f>IFERROR(IF('جدول الإدخال'!D10=$I$2,VLOOKUP(B11,'جدول الإدخال'!$A$2:$E$1000,5,0),""),"")</f>
        <v/>
      </c>
      <c r="J11" s="31" t="str">
        <f>IFERROR(IF('جدول الإدخال'!D10=$J$2,VLOOKUP(B11,'جدول الإدخال'!$A$2:$E$1000,5,0),""),"")</f>
        <v/>
      </c>
      <c r="K11" s="33" t="str">
        <f t="array" ref="K11">IFERROR(INDEX('جدول الإدخال'!$A$2:$G$1000,SMALL(IF($B$1='جدول الإدخال'!$F$2:$F$1000,'جدول الإدخال'!$A$2:$A$1000),ROWS('جدول الإدخال'!$A$2:I10)),7),"")</f>
        <v/>
      </c>
      <c r="N11" s="53"/>
      <c r="AH11" s="20"/>
    </row>
    <row r="12" spans="2:34" ht="21">
      <c r="B12" s="26" t="str">
        <f t="array" ref="B12">IFERROR(INDEX('جدول الإدخال'!$A$2:$G$1000,SMALL(IF($B$1='جدول الإدخال'!$F$2:$F$1000,'جدول الإدخال'!$A$2:$A$1000),ROWS('جدول الإدخال'!$A$2:A11)),1),"")</f>
        <v/>
      </c>
      <c r="C12" s="27" t="str">
        <f t="array" ref="C12">IFERROR(INDEX('جدول الإدخال'!$A$2:$G$1000,SMALL(IF($B$1='جدول الإدخال'!$F$2:$F$1000,'جدول الإدخال'!$A$2:$A$1000),ROWS('جدول الإدخال'!$A$2:B11)),2),"")</f>
        <v/>
      </c>
      <c r="D12" s="28" t="str">
        <f t="array" ref="D12">IFERROR(INDEX('جدول الإدخال'!$A$2:$G$1000,SMALL(IF($B$1='جدول الإدخال'!$F$2:$F$1000,'جدول الإدخال'!$A$2:$A$1000),ROWS('جدول الإدخال'!$A$2:C11)),3),"")</f>
        <v/>
      </c>
      <c r="E12" s="27" t="str">
        <f>IFERROR(IF('جدول الإدخال'!D11=$E$2,VLOOKUP(B12,'جدول الإدخال'!$A$2:$E$1000,5,0),""),"")</f>
        <v/>
      </c>
      <c r="F12" s="27" t="str">
        <f>IFERROR(IF('جدول الإدخال'!D11=$F$2,VLOOKUP(B12,'جدول الإدخال'!$A$2:$E$1000,5,0),""),"")</f>
        <v/>
      </c>
      <c r="G12" s="27" t="str">
        <f>IFERROR(IF('جدول الإدخال'!D11=$G$2,VLOOKUP(B12,'جدول الإدخال'!$A$2:$E$1000,5,0),""),"")</f>
        <v/>
      </c>
      <c r="H12" s="27" t="str">
        <f>IFERROR(IF('جدول الإدخال'!D11=$H$2,VLOOKUP(B12,'جدول الإدخال'!$A$2:$E$1000,5,0),""),"")</f>
        <v/>
      </c>
      <c r="I12" s="27" t="str">
        <f>IFERROR(IF('جدول الإدخال'!D11=$I$2,VLOOKUP(B12,'جدول الإدخال'!$A$2:$E$1000,5,0),""),"")</f>
        <v/>
      </c>
      <c r="J12" s="27" t="str">
        <f>IFERROR(IF('جدول الإدخال'!D11=$J$2,VLOOKUP(B12,'جدول الإدخال'!$A$2:$E$1000,5,0),""),"")</f>
        <v/>
      </c>
      <c r="K12" s="29" t="str">
        <f t="array" ref="K12">IFERROR(INDEX('جدول الإدخال'!$A$2:$G$1000,SMALL(IF($B$1='جدول الإدخال'!$F$2:$F$1000,'جدول الإدخال'!$A$2:$A$1000),ROWS('جدول الإدخال'!$A$2:I11)),7),"")</f>
        <v/>
      </c>
      <c r="N12" s="53"/>
      <c r="AH12" s="20"/>
    </row>
    <row r="13" spans="2:34" ht="17.25" customHeight="1">
      <c r="B13" s="30" t="str">
        <f t="array" ref="B13">IFERROR(INDEX('جدول الإدخال'!$A$2:$G$1000,SMALL(IF($B$1='جدول الإدخال'!$F$2:$F$1000,'جدول الإدخال'!$A$2:$A$1000),ROWS('جدول الإدخال'!$A$2:A12)),1),"")</f>
        <v/>
      </c>
      <c r="C13" s="31" t="str">
        <f t="array" ref="C13">IFERROR(INDEX('جدول الإدخال'!$A$2:$G$1000,SMALL(IF($B$1='جدول الإدخال'!$F$2:$F$1000,'جدول الإدخال'!$A$2:$A$1000),ROWS('جدول الإدخال'!$A$2:B12)),2),"")</f>
        <v/>
      </c>
      <c r="D13" s="32" t="str">
        <f t="array" ref="D13">IFERROR(INDEX('جدول الإدخال'!$A$2:$G$1000,SMALL(IF($B$1='جدول الإدخال'!$F$2:$F$1000,'جدول الإدخال'!$A$2:$A$1000),ROWS('جدول الإدخال'!$A$2:C12)),3),"")</f>
        <v/>
      </c>
      <c r="E13" s="31" t="str">
        <f>IFERROR(IF('جدول الإدخال'!D12=$E$2,VLOOKUP(B13,'جدول الإدخال'!$A$2:$E$1000,5,0),""),"")</f>
        <v/>
      </c>
      <c r="F13" s="31" t="str">
        <f>IFERROR(IF('جدول الإدخال'!D12=$F$2,VLOOKUP(B13,'جدول الإدخال'!$A$2:$E$1000,5,0),""),"")</f>
        <v/>
      </c>
      <c r="G13" s="31" t="str">
        <f>IFERROR(IF('جدول الإدخال'!D12=$G$2,VLOOKUP(B13,'جدول الإدخال'!$A$2:$E$1000,5,0),""),"")</f>
        <v/>
      </c>
      <c r="H13" s="31" t="str">
        <f>IFERROR(IF('جدول الإدخال'!D12=$H$2,VLOOKUP(B13,'جدول الإدخال'!$A$2:$E$1000,5,0),""),"")</f>
        <v/>
      </c>
      <c r="I13" s="31" t="str">
        <f>IFERROR(IF('جدول الإدخال'!D12=$I$2,VLOOKUP(B13,'جدول الإدخال'!$A$2:$E$1000,5,0),""),"")</f>
        <v/>
      </c>
      <c r="J13" s="31" t="str">
        <f>IFERROR(IF('جدول الإدخال'!D12=$J$2,VLOOKUP(B13,'جدول الإدخال'!$A$2:$E$1000,5,0),""),"")</f>
        <v/>
      </c>
      <c r="K13" s="33" t="str">
        <f t="array" ref="K13">IFERROR(INDEX('جدول الإدخال'!$A$2:$G$1000,SMALL(IF($B$1='جدول الإدخال'!$F$2:$F$1000,'جدول الإدخال'!$A$2:$A$1000),ROWS('جدول الإدخال'!$A$2:I12)),7),"")</f>
        <v/>
      </c>
      <c r="N13" s="53"/>
      <c r="AH13" s="20"/>
    </row>
    <row r="14" spans="2:34" ht="21">
      <c r="B14" s="26" t="str">
        <f t="array" ref="B14">IFERROR(INDEX('جدول الإدخال'!$A$2:$G$1000,SMALL(IF($B$1='جدول الإدخال'!$F$2:$F$1000,'جدول الإدخال'!$A$2:$A$1000),ROWS('جدول الإدخال'!$A$2:A13)),1),"")</f>
        <v/>
      </c>
      <c r="C14" s="27" t="str">
        <f t="array" ref="C14">IFERROR(INDEX('جدول الإدخال'!$A$2:$G$1000,SMALL(IF($B$1='جدول الإدخال'!$F$2:$F$1000,'جدول الإدخال'!$A$2:$A$1000),ROWS('جدول الإدخال'!$A$2:B13)),2),"")</f>
        <v/>
      </c>
      <c r="D14" s="28" t="str">
        <f t="array" ref="D14">IFERROR(INDEX('جدول الإدخال'!$A$2:$G$1000,SMALL(IF($B$1='جدول الإدخال'!$F$2:$F$1000,'جدول الإدخال'!$A$2:$A$1000),ROWS('جدول الإدخال'!$A$2:C13)),3),"")</f>
        <v/>
      </c>
      <c r="E14" s="27" t="str">
        <f>IFERROR(IF('جدول الإدخال'!D13=$E$2,VLOOKUP(B14,'جدول الإدخال'!$A$2:$E$1000,5,0),""),"")</f>
        <v/>
      </c>
      <c r="F14" s="27" t="str">
        <f>IFERROR(IF('جدول الإدخال'!D13=$F$2,VLOOKUP(B14,'جدول الإدخال'!$A$2:$E$1000,5,0),""),"")</f>
        <v/>
      </c>
      <c r="G14" s="27" t="str">
        <f>IFERROR(IF('جدول الإدخال'!D13=$G$2,VLOOKUP(B14,'جدول الإدخال'!$A$2:$E$1000,5,0),""),"")</f>
        <v/>
      </c>
      <c r="H14" s="27" t="str">
        <f>IFERROR(IF('جدول الإدخال'!D13=$H$2,VLOOKUP(B14,'جدول الإدخال'!$A$2:$E$1000,5,0),""),"")</f>
        <v/>
      </c>
      <c r="I14" s="27" t="str">
        <f>IFERROR(IF('جدول الإدخال'!D13=$I$2,VLOOKUP(B14,'جدول الإدخال'!$A$2:$E$1000,5,0),""),"")</f>
        <v/>
      </c>
      <c r="J14" s="27" t="str">
        <f>IFERROR(IF('جدول الإدخال'!D13=$J$2,VLOOKUP(B14,'جدول الإدخال'!$A$2:$E$1000,5,0),""),"")</f>
        <v/>
      </c>
      <c r="K14" s="29" t="str">
        <f t="array" ref="K14">IFERROR(INDEX('جدول الإدخال'!$A$2:$G$1000,SMALL(IF($B$1='جدول الإدخال'!$F$2:$F$1000,'جدول الإدخال'!$A$2:$A$1000),ROWS('جدول الإدخال'!$A$2:I13)),7),"")</f>
        <v/>
      </c>
      <c r="N14" s="53"/>
      <c r="AH14" s="20"/>
    </row>
    <row r="15" spans="2:34" ht="21">
      <c r="B15" s="30" t="str">
        <f t="array" ref="B15">IFERROR(INDEX('جدول الإدخال'!$A$2:$G$1000,SMALL(IF($B$1='جدول الإدخال'!$F$2:$F$1000,'جدول الإدخال'!$A$2:$A$1000),ROWS('جدول الإدخال'!$A$2:A14)),1),"")</f>
        <v/>
      </c>
      <c r="C15" s="31" t="str">
        <f t="array" ref="C15">IFERROR(INDEX('جدول الإدخال'!$A$2:$G$1000,SMALL(IF($B$1='جدول الإدخال'!$F$2:$F$1000,'جدول الإدخال'!$A$2:$A$1000),ROWS('جدول الإدخال'!$A$2:B14)),2),"")</f>
        <v/>
      </c>
      <c r="D15" s="32" t="str">
        <f t="array" ref="D15">IFERROR(INDEX('جدول الإدخال'!$A$2:$G$1000,SMALL(IF($B$1='جدول الإدخال'!$F$2:$F$1000,'جدول الإدخال'!$A$2:$A$1000),ROWS('جدول الإدخال'!$A$2:C14)),3),"")</f>
        <v/>
      </c>
      <c r="E15" s="31" t="str">
        <f>IFERROR(IF('جدول الإدخال'!D14=$E$2,VLOOKUP(B15,'جدول الإدخال'!$A$2:$E$1000,5,0),""),"")</f>
        <v/>
      </c>
      <c r="F15" s="31" t="str">
        <f>IFERROR(IF('جدول الإدخال'!D14=$F$2,VLOOKUP(B15,'جدول الإدخال'!$A$2:$E$1000,5,0),""),"")</f>
        <v/>
      </c>
      <c r="G15" s="31" t="str">
        <f>IFERROR(IF('جدول الإدخال'!D14=$G$2,VLOOKUP(B15,'جدول الإدخال'!$A$2:$E$1000,5,0),""),"")</f>
        <v/>
      </c>
      <c r="H15" s="31" t="str">
        <f>IFERROR(IF('جدول الإدخال'!D14=$H$2,VLOOKUP(B15,'جدول الإدخال'!$A$2:$E$1000,5,0),""),"")</f>
        <v/>
      </c>
      <c r="I15" s="31" t="str">
        <f>IFERROR(IF('جدول الإدخال'!D14=$I$2,VLOOKUP(B15,'جدول الإدخال'!$A$2:$E$1000,5,0),""),"")</f>
        <v/>
      </c>
      <c r="J15" s="31" t="str">
        <f>IFERROR(IF('جدول الإدخال'!D14=$J$2,VLOOKUP(B15,'جدول الإدخال'!$A$2:$E$1000,5,0),""),"")</f>
        <v/>
      </c>
      <c r="K15" s="33" t="str">
        <f t="array" ref="K15">IFERROR(INDEX('جدول الإدخال'!$A$2:$G$1000,SMALL(IF($B$1='جدول الإدخال'!$F$2:$F$1000,'جدول الإدخال'!$A$2:$A$1000),ROWS('جدول الإدخال'!$A$2:I14)),7),"")</f>
        <v/>
      </c>
      <c r="N15" s="53"/>
      <c r="AH15" s="20"/>
    </row>
    <row r="16" spans="2:34" ht="21">
      <c r="B16" s="26" t="str">
        <f t="array" ref="B16">IFERROR(INDEX('جدول الإدخال'!$A$2:$G$1000,SMALL(IF($B$1='جدول الإدخال'!$F$2:$F$1000,'جدول الإدخال'!$A$2:$A$1000),ROWS('جدول الإدخال'!$A$2:A15)),1),"")</f>
        <v/>
      </c>
      <c r="C16" s="27" t="str">
        <f t="array" ref="C16">IFERROR(INDEX('جدول الإدخال'!$A$2:$G$1000,SMALL(IF($B$1='جدول الإدخال'!$F$2:$F$1000,'جدول الإدخال'!$A$2:$A$1000),ROWS('جدول الإدخال'!$A$2:B15)),2),"")</f>
        <v/>
      </c>
      <c r="D16" s="28" t="str">
        <f t="array" ref="D16">IFERROR(INDEX('جدول الإدخال'!$A$2:$G$1000,SMALL(IF($B$1='جدول الإدخال'!$F$2:$F$1000,'جدول الإدخال'!$A$2:$A$1000),ROWS('جدول الإدخال'!$A$2:C15)),3),"")</f>
        <v/>
      </c>
      <c r="E16" s="27" t="str">
        <f>IFERROR(IF('جدول الإدخال'!D15=$E$2,VLOOKUP(B16,'جدول الإدخال'!$A$2:$E$1000,5,0),""),"")</f>
        <v/>
      </c>
      <c r="F16" s="27" t="str">
        <f>IFERROR(IF('جدول الإدخال'!D15=$F$2,VLOOKUP(B16,'جدول الإدخال'!$A$2:$E$1000,5,0),""),"")</f>
        <v/>
      </c>
      <c r="G16" s="27" t="str">
        <f>IFERROR(IF('جدول الإدخال'!D15=$G$2,VLOOKUP(B16,'جدول الإدخال'!$A$2:$E$1000,5,0),""),"")</f>
        <v/>
      </c>
      <c r="H16" s="27" t="str">
        <f>IFERROR(IF('جدول الإدخال'!D15=$H$2,VLOOKUP(B16,'جدول الإدخال'!$A$2:$E$1000,5,0),""),"")</f>
        <v/>
      </c>
      <c r="I16" s="27" t="str">
        <f>IFERROR(IF('جدول الإدخال'!D15=$I$2,VLOOKUP(B16,'جدول الإدخال'!$A$2:$E$1000,5,0),""),"")</f>
        <v/>
      </c>
      <c r="J16" s="27" t="str">
        <f>IFERROR(IF('جدول الإدخال'!D15=$J$2,VLOOKUP(B16,'جدول الإدخال'!$A$2:$E$1000,5,0),""),"")</f>
        <v/>
      </c>
      <c r="K16" s="29" t="str">
        <f t="array" ref="K16">IFERROR(INDEX('جدول الإدخال'!$A$2:$G$1000,SMALL(IF($B$1='جدول الإدخال'!$F$2:$F$1000,'جدول الإدخال'!$A$2:$A$1000),ROWS('جدول الإدخال'!$A$2:I15)),7),"")</f>
        <v/>
      </c>
      <c r="N16" s="53"/>
      <c r="AH16" s="20"/>
    </row>
    <row r="17" spans="2:34" ht="21">
      <c r="B17" s="30" t="str">
        <f t="array" ref="B17">IFERROR(INDEX('جدول الإدخال'!$A$2:$G$1000,SMALL(IF($B$1='جدول الإدخال'!$F$2:$F$1000,'جدول الإدخال'!$A$2:$A$1000),ROWS('جدول الإدخال'!$A$2:A16)),1),"")</f>
        <v/>
      </c>
      <c r="C17" s="31" t="str">
        <f t="array" ref="C17">IFERROR(INDEX('جدول الإدخال'!$A$2:$G$1000,SMALL(IF($B$1='جدول الإدخال'!$F$2:$F$1000,'جدول الإدخال'!$A$2:$A$1000),ROWS('جدول الإدخال'!$A$2:B16)),2),"")</f>
        <v/>
      </c>
      <c r="D17" s="32" t="str">
        <f t="array" ref="D17">IFERROR(INDEX('جدول الإدخال'!$A$2:$G$1000,SMALL(IF($B$1='جدول الإدخال'!$F$2:$F$1000,'جدول الإدخال'!$A$2:$A$1000),ROWS('جدول الإدخال'!$A$2:C16)),3),"")</f>
        <v/>
      </c>
      <c r="E17" s="31" t="str">
        <f>IFERROR(IF('جدول الإدخال'!D16=$E$2,VLOOKUP(B17,'جدول الإدخال'!$A$2:$E$1000,5,0),""),"")</f>
        <v/>
      </c>
      <c r="F17" s="31" t="str">
        <f>IFERROR(IF('جدول الإدخال'!D16=$F$2,VLOOKUP(B17,'جدول الإدخال'!$A$2:$E$1000,5,0),""),"")</f>
        <v/>
      </c>
      <c r="G17" s="31" t="str">
        <f>IFERROR(IF('جدول الإدخال'!D16=$G$2,VLOOKUP(B17,'جدول الإدخال'!$A$2:$E$1000,5,0),""),"")</f>
        <v/>
      </c>
      <c r="H17" s="31" t="str">
        <f>IFERROR(IF('جدول الإدخال'!D16=$H$2,VLOOKUP(B17,'جدول الإدخال'!$A$2:$E$1000,5,0),""),"")</f>
        <v/>
      </c>
      <c r="I17" s="31" t="str">
        <f>IFERROR(IF('جدول الإدخال'!D16=$I$2,VLOOKUP(B17,'جدول الإدخال'!$A$2:$E$1000,5,0),""),"")</f>
        <v/>
      </c>
      <c r="J17" s="31" t="str">
        <f>IFERROR(IF('جدول الإدخال'!D16=$J$2,VLOOKUP(B17,'جدول الإدخال'!$A$2:$E$1000,5,0),""),"")</f>
        <v/>
      </c>
      <c r="K17" s="33" t="str">
        <f t="array" ref="K17">IFERROR(INDEX('جدول الإدخال'!$A$2:$G$1000,SMALL(IF($B$1='جدول الإدخال'!$F$2:$F$1000,'جدول الإدخال'!$A$2:$A$1000),ROWS('جدول الإدخال'!$A$2:I16)),7),"")</f>
        <v/>
      </c>
      <c r="N17" s="53"/>
      <c r="AH17" s="20"/>
    </row>
    <row r="18" spans="2:34" ht="21">
      <c r="B18" s="26" t="str">
        <f t="array" ref="B18">IFERROR(INDEX('جدول الإدخال'!$A$2:$G$1000,SMALL(IF($B$1='جدول الإدخال'!$F$2:$F$1000,'جدول الإدخال'!$A$2:$A$1000),ROWS('جدول الإدخال'!$A$2:A17)),1),"")</f>
        <v/>
      </c>
      <c r="C18" s="27" t="str">
        <f t="array" ref="C18">IFERROR(INDEX('جدول الإدخال'!$A$2:$G$1000,SMALL(IF($B$1='جدول الإدخال'!$F$2:$F$1000,'جدول الإدخال'!$A$2:$A$1000),ROWS('جدول الإدخال'!$A$2:B17)),2),"")</f>
        <v/>
      </c>
      <c r="D18" s="28" t="str">
        <f t="array" ref="D18">IFERROR(INDEX('جدول الإدخال'!$A$2:$G$1000,SMALL(IF($B$1='جدول الإدخال'!$F$2:$F$1000,'جدول الإدخال'!$A$2:$A$1000),ROWS('جدول الإدخال'!$A$2:C17)),3),"")</f>
        <v/>
      </c>
      <c r="E18" s="27" t="str">
        <f>IFERROR(IF('جدول الإدخال'!D17=$E$2,VLOOKUP(B18,'جدول الإدخال'!$A$2:$E$1000,5,0),""),"")</f>
        <v/>
      </c>
      <c r="F18" s="27" t="str">
        <f>IFERROR(IF('جدول الإدخال'!D17=$F$2,VLOOKUP(B18,'جدول الإدخال'!$A$2:$E$1000,5,0),""),"")</f>
        <v/>
      </c>
      <c r="G18" s="27" t="str">
        <f>IFERROR(IF('جدول الإدخال'!D17=$G$2,VLOOKUP(B18,'جدول الإدخال'!$A$2:$E$1000,5,0),""),"")</f>
        <v/>
      </c>
      <c r="H18" s="27" t="str">
        <f>IFERROR(IF('جدول الإدخال'!D17=$H$2,VLOOKUP(B18,'جدول الإدخال'!$A$2:$E$1000,5,0),""),"")</f>
        <v/>
      </c>
      <c r="I18" s="27" t="str">
        <f>IFERROR(IF('جدول الإدخال'!D17=$I$2,VLOOKUP(B18,'جدول الإدخال'!$A$2:$E$1000,5,0),""),"")</f>
        <v/>
      </c>
      <c r="J18" s="27" t="str">
        <f>IFERROR(IF('جدول الإدخال'!D17=$J$2,VLOOKUP(B18,'جدول الإدخال'!$A$2:$E$1000,5,0),""),"")</f>
        <v/>
      </c>
      <c r="K18" s="29" t="str">
        <f t="array" ref="K18">IFERROR(INDEX('جدول الإدخال'!$A$2:$G$1000,SMALL(IF($B$1='جدول الإدخال'!$F$2:$F$1000,'جدول الإدخال'!$A$2:$A$1000),ROWS('جدول الإدخال'!$A$2:I17)),7),"")</f>
        <v/>
      </c>
      <c r="N18" s="53"/>
      <c r="AH18" s="20"/>
    </row>
    <row r="19" spans="2:34" ht="21.75" thickBot="1">
      <c r="B19" s="30" t="str">
        <f t="array" ref="B19">IFERROR(INDEX('جدول الإدخال'!$A$2:$G$1000,SMALL(IF($B$1='جدول الإدخال'!$F$2:$F$1000,'جدول الإدخال'!$A$2:$A$1000),ROWS('جدول الإدخال'!$A$2:A18)),1),"")</f>
        <v/>
      </c>
      <c r="C19" s="31" t="str">
        <f t="array" ref="C19">IFERROR(INDEX('جدول الإدخال'!$A$2:$G$1000,SMALL(IF($B$1='جدول الإدخال'!$F$2:$F$1000,'جدول الإدخال'!$A$2:$A$1000),ROWS('جدول الإدخال'!$A$2:B18)),2),"")</f>
        <v/>
      </c>
      <c r="D19" s="32" t="str">
        <f t="array" ref="D19">IFERROR(INDEX('جدول الإدخال'!$A$2:$G$1000,SMALL(IF($B$1='جدول الإدخال'!$F$2:$F$1000,'جدول الإدخال'!$A$2:$A$1000),ROWS('جدول الإدخال'!$A$2:C18)),3),"")</f>
        <v/>
      </c>
      <c r="E19" s="31" t="str">
        <f>IFERROR(IF('جدول الإدخال'!D18=$E$2,VLOOKUP(B19,'جدول الإدخال'!$A$2:$E$1000,5,0),""),"")</f>
        <v/>
      </c>
      <c r="F19" s="31" t="str">
        <f>IFERROR(IF('جدول الإدخال'!D18=$F$2,VLOOKUP(B19,'جدول الإدخال'!$A$2:$E$1000,5,0),""),"")</f>
        <v/>
      </c>
      <c r="G19" s="31" t="str">
        <f>IFERROR(IF('جدول الإدخال'!D18=$G$2,VLOOKUP(B19,'جدول الإدخال'!$A$2:$E$1000,5,0),""),"")</f>
        <v/>
      </c>
      <c r="H19" s="31" t="str">
        <f>IFERROR(IF('جدول الإدخال'!D18=$H$2,VLOOKUP(B19,'جدول الإدخال'!$A$2:$E$1000,5,0),""),"")</f>
        <v/>
      </c>
      <c r="I19" s="31" t="str">
        <f>IFERROR(IF('جدول الإدخال'!D18=$I$2,VLOOKUP(B19,'جدول الإدخال'!$A$2:$E$1000,5,0),""),"")</f>
        <v/>
      </c>
      <c r="J19" s="31" t="str">
        <f>IFERROR(IF('جدول الإدخال'!D18=$J$2,VLOOKUP(B19,'جدول الإدخال'!$A$2:$E$1000,5,0),""),"")</f>
        <v/>
      </c>
      <c r="K19" s="33" t="str">
        <f t="array" ref="K19">IFERROR(INDEX('جدول الإدخال'!$A$2:$G$1000,SMALL(IF($B$1='جدول الإدخال'!$F$2:$F$1000,'جدول الإدخال'!$A$2:$A$1000),ROWS('جدول الإدخال'!$A$2:I18)),7),"")</f>
        <v/>
      </c>
      <c r="N19" s="54"/>
      <c r="AH19" s="20"/>
    </row>
    <row r="20" spans="2:34" ht="17.25" customHeight="1">
      <c r="B20" s="26" t="str">
        <f t="array" ref="B20">IFERROR(INDEX('جدول الإدخال'!$A$2:$G$1000,SMALL(IF($B$1='جدول الإدخال'!$F$2:$F$1000,'جدول الإدخال'!$A$2:$A$1000),ROWS('جدول الإدخال'!$A$2:A19)),1),"")</f>
        <v/>
      </c>
      <c r="C20" s="27" t="str">
        <f t="array" ref="C20">IFERROR(INDEX('جدول الإدخال'!$A$2:$G$1000,SMALL(IF($B$1='جدول الإدخال'!$F$2:$F$1000,'جدول الإدخال'!$A$2:$A$1000),ROWS('جدول الإدخال'!$A$2:B19)),2),"")</f>
        <v/>
      </c>
      <c r="D20" s="28" t="str">
        <f t="array" ref="D20">IFERROR(INDEX('جدول الإدخال'!$A$2:$G$1000,SMALL(IF($B$1='جدول الإدخال'!$F$2:$F$1000,'جدول الإدخال'!$A$2:$A$1000),ROWS('جدول الإدخال'!$A$2:C19)),3),"")</f>
        <v/>
      </c>
      <c r="E20" s="27" t="str">
        <f>IFERROR(IF('جدول الإدخال'!D19=$E$2,VLOOKUP(B20,'جدول الإدخال'!$A$2:$E$1000,5,0),""),"")</f>
        <v/>
      </c>
      <c r="F20" s="27" t="str">
        <f>IFERROR(IF('جدول الإدخال'!D19=$F$2,VLOOKUP(B20,'جدول الإدخال'!$A$2:$E$1000,5,0),""),"")</f>
        <v/>
      </c>
      <c r="G20" s="27" t="str">
        <f>IFERROR(IF('جدول الإدخال'!D19=$G$2,VLOOKUP(B20,'جدول الإدخال'!$A$2:$E$1000,5,0),""),"")</f>
        <v/>
      </c>
      <c r="H20" s="27" t="str">
        <f>IFERROR(IF('جدول الإدخال'!D19=$H$2,VLOOKUP(B20,'جدول الإدخال'!$A$2:$E$1000,5,0),""),"")</f>
        <v/>
      </c>
      <c r="I20" s="27" t="str">
        <f>IFERROR(IF('جدول الإدخال'!D19=$I$2,VLOOKUP(B20,'جدول الإدخال'!$A$2:$E$1000,5,0),""),"")</f>
        <v/>
      </c>
      <c r="J20" s="27" t="str">
        <f>IFERROR(IF('جدول الإدخال'!D19=$J$2,VLOOKUP(B20,'جدول الإدخال'!$A$2:$E$1000,5,0),""),"")</f>
        <v/>
      </c>
      <c r="K20" s="29" t="str">
        <f t="array" ref="K20">IFERROR(INDEX('جدول الإدخال'!$A$2:$G$1000,SMALL(IF($B$1='جدول الإدخال'!$F$2:$F$1000,'جدول الإدخال'!$A$2:$A$1000),ROWS('جدول الإدخال'!$A$2:I19)),7),"")</f>
        <v/>
      </c>
      <c r="AH20" s="20"/>
    </row>
    <row r="21" spans="2:34" ht="21">
      <c r="B21" s="30" t="str">
        <f t="array" ref="B21">IFERROR(INDEX('جدول الإدخال'!$A$2:$G$1000,SMALL(IF($B$1='جدول الإدخال'!$F$2:$F$1000,'جدول الإدخال'!$A$2:$A$1000),ROWS('جدول الإدخال'!$A$2:A20)),1),"")</f>
        <v/>
      </c>
      <c r="C21" s="31" t="str">
        <f t="array" ref="C21">IFERROR(INDEX('جدول الإدخال'!$A$2:$G$1000,SMALL(IF($B$1='جدول الإدخال'!$F$2:$F$1000,'جدول الإدخال'!$A$2:$A$1000),ROWS('جدول الإدخال'!$A$2:B20)),2),"")</f>
        <v/>
      </c>
      <c r="D21" s="32" t="str">
        <f t="array" ref="D21">IFERROR(INDEX('جدول الإدخال'!$A$2:$G$1000,SMALL(IF($B$1='جدول الإدخال'!$F$2:$F$1000,'جدول الإدخال'!$A$2:$A$1000),ROWS('جدول الإدخال'!$A$2:C20)),3),"")</f>
        <v/>
      </c>
      <c r="E21" s="31" t="str">
        <f>IFERROR(IF('جدول الإدخال'!D20=$E$2,VLOOKUP(B21,'جدول الإدخال'!$A$2:$E$1000,5,0),""),"")</f>
        <v/>
      </c>
      <c r="F21" s="31" t="str">
        <f>IFERROR(IF('جدول الإدخال'!D20=$F$2,VLOOKUP(B21,'جدول الإدخال'!$A$2:$E$1000,5,0),""),"")</f>
        <v/>
      </c>
      <c r="G21" s="31" t="str">
        <f>IFERROR(IF('جدول الإدخال'!D20=$G$2,VLOOKUP(B21,'جدول الإدخال'!$A$2:$E$1000,5,0),""),"")</f>
        <v/>
      </c>
      <c r="H21" s="31" t="str">
        <f>IFERROR(IF('جدول الإدخال'!D20=$H$2,VLOOKUP(B21,'جدول الإدخال'!$A$2:$E$1000,5,0),""),"")</f>
        <v/>
      </c>
      <c r="I21" s="31" t="str">
        <f>IFERROR(IF('جدول الإدخال'!D20=$I$2,VLOOKUP(B21,'جدول الإدخال'!$A$2:$E$1000,5,0),""),"")</f>
        <v/>
      </c>
      <c r="J21" s="31" t="str">
        <f>IFERROR(IF('جدول الإدخال'!D20=$J$2,VLOOKUP(B21,'جدول الإدخال'!$A$2:$E$1000,5,0),""),"")</f>
        <v/>
      </c>
      <c r="K21" s="33" t="str">
        <f t="array" ref="K21">IFERROR(INDEX('جدول الإدخال'!$A$2:$G$1000,SMALL(IF($B$1='جدول الإدخال'!$F$2:$F$1000,'جدول الإدخال'!$A$2:$A$1000),ROWS('جدول الإدخال'!$A$2:I20)),7),"")</f>
        <v/>
      </c>
      <c r="AH21" s="20"/>
    </row>
    <row r="22" spans="2:34" ht="21">
      <c r="B22" s="26" t="str">
        <f t="array" ref="B22">IFERROR(INDEX('جدول الإدخال'!$A$2:$G$1000,SMALL(IF($B$1='جدول الإدخال'!$F$2:$F$1000,'جدول الإدخال'!$A$2:$A$1000),ROWS('جدول الإدخال'!$A$2:A21)),1),"")</f>
        <v/>
      </c>
      <c r="C22" s="27" t="str">
        <f t="array" ref="C22">IFERROR(INDEX('جدول الإدخال'!$A$2:$G$1000,SMALL(IF($B$1='جدول الإدخال'!$F$2:$F$1000,'جدول الإدخال'!$A$2:$A$1000),ROWS('جدول الإدخال'!$A$2:B21)),2),"")</f>
        <v/>
      </c>
      <c r="D22" s="28" t="str">
        <f t="array" ref="D22">IFERROR(INDEX('جدول الإدخال'!$A$2:$G$1000,SMALL(IF($B$1='جدول الإدخال'!$F$2:$F$1000,'جدول الإدخال'!$A$2:$A$1000),ROWS('جدول الإدخال'!$A$2:C21)),3),"")</f>
        <v/>
      </c>
      <c r="E22" s="27" t="str">
        <f>IFERROR(IF('جدول الإدخال'!D21=$E$2,VLOOKUP(B22,'جدول الإدخال'!$A$2:$E$1000,5,0),""),"")</f>
        <v/>
      </c>
      <c r="F22" s="27" t="str">
        <f>IFERROR(IF('جدول الإدخال'!D21=$F$2,VLOOKUP(B22,'جدول الإدخال'!$A$2:$E$1000,5,0),""),"")</f>
        <v/>
      </c>
      <c r="G22" s="27" t="str">
        <f>IFERROR(IF('جدول الإدخال'!D21=$G$2,VLOOKUP(B22,'جدول الإدخال'!$A$2:$E$1000,5,0),""),"")</f>
        <v/>
      </c>
      <c r="H22" s="27" t="str">
        <f>IFERROR(IF('جدول الإدخال'!D21=$H$2,VLOOKUP(B22,'جدول الإدخال'!$A$2:$E$1000,5,0),""),"")</f>
        <v/>
      </c>
      <c r="I22" s="27" t="str">
        <f>IFERROR(IF('جدول الإدخال'!D21=$I$2,VLOOKUP(B22,'جدول الإدخال'!$A$2:$E$1000,5,0),""),"")</f>
        <v/>
      </c>
      <c r="J22" s="27" t="str">
        <f>IFERROR(IF('جدول الإدخال'!D21=$J$2,VLOOKUP(B22,'جدول الإدخال'!$A$2:$E$1000,5,0),""),"")</f>
        <v/>
      </c>
      <c r="K22" s="29" t="str">
        <f t="array" ref="K22">IFERROR(INDEX('جدول الإدخال'!$A$2:$G$1000,SMALL(IF($B$1='جدول الإدخال'!$F$2:$F$1000,'جدول الإدخال'!$A$2:$A$1000),ROWS('جدول الإدخال'!$A$2:I21)),7),"")</f>
        <v/>
      </c>
      <c r="AH22" s="20"/>
    </row>
    <row r="23" spans="2:34" ht="21">
      <c r="B23" s="30" t="str">
        <f t="array" ref="B23">IFERROR(INDEX('جدول الإدخال'!$A$2:$G$1000,SMALL(IF($B$1='جدول الإدخال'!$F$2:$F$1000,'جدول الإدخال'!$A$2:$A$1000),ROWS('جدول الإدخال'!$A$2:A22)),1),"")</f>
        <v/>
      </c>
      <c r="C23" s="31" t="str">
        <f t="array" ref="C23">IFERROR(INDEX('جدول الإدخال'!$A$2:$G$1000,SMALL(IF($B$1='جدول الإدخال'!$F$2:$F$1000,'جدول الإدخال'!$A$2:$A$1000),ROWS('جدول الإدخال'!$A$2:B22)),2),"")</f>
        <v/>
      </c>
      <c r="D23" s="32" t="str">
        <f t="array" ref="D23">IFERROR(INDEX('جدول الإدخال'!$A$2:$G$1000,SMALL(IF($B$1='جدول الإدخال'!$F$2:$F$1000,'جدول الإدخال'!$A$2:$A$1000),ROWS('جدول الإدخال'!$A$2:C22)),3),"")</f>
        <v/>
      </c>
      <c r="E23" s="31" t="str">
        <f>IFERROR(IF('جدول الإدخال'!D22=$E$2,VLOOKUP(B23,'جدول الإدخال'!$A$2:$E$1000,5,0),""),"")</f>
        <v/>
      </c>
      <c r="F23" s="31" t="str">
        <f>IFERROR(IF('جدول الإدخال'!D22=$F$2,VLOOKUP(B23,'جدول الإدخال'!$A$2:$E$1000,5,0),""),"")</f>
        <v/>
      </c>
      <c r="G23" s="31" t="str">
        <f>IFERROR(IF('جدول الإدخال'!D22=$G$2,VLOOKUP(B23,'جدول الإدخال'!$A$2:$E$1000,5,0),""),"")</f>
        <v/>
      </c>
      <c r="H23" s="31" t="str">
        <f>IFERROR(IF('جدول الإدخال'!D22=$H$2,VLOOKUP(B23,'جدول الإدخال'!$A$2:$E$1000,5,0),""),"")</f>
        <v/>
      </c>
      <c r="I23" s="31" t="str">
        <f>IFERROR(IF('جدول الإدخال'!D22=$I$2,VLOOKUP(B23,'جدول الإدخال'!$A$2:$E$1000,5,0),""),"")</f>
        <v/>
      </c>
      <c r="J23" s="31" t="str">
        <f>IFERROR(IF('جدول الإدخال'!D22=$J$2,VLOOKUP(B23,'جدول الإدخال'!$A$2:$E$1000,5,0),""),"")</f>
        <v/>
      </c>
      <c r="K23" s="33" t="str">
        <f t="array" ref="K23">IFERROR(INDEX('جدول الإدخال'!$A$2:$G$1000,SMALL(IF($B$1='جدول الإدخال'!$F$2:$F$1000,'جدول الإدخال'!$A$2:$A$1000),ROWS('جدول الإدخال'!$A$2:I22)),7),"")</f>
        <v/>
      </c>
      <c r="AH23" s="20"/>
    </row>
    <row r="24" spans="2:34" ht="21">
      <c r="B24" s="26" t="str">
        <f t="array" ref="B24">IFERROR(INDEX('جدول الإدخال'!$A$2:$G$1000,SMALL(IF($B$1='جدول الإدخال'!$F$2:$F$1000,'جدول الإدخال'!$A$2:$A$1000),ROWS('جدول الإدخال'!$A$2:A23)),1),"")</f>
        <v/>
      </c>
      <c r="C24" s="27" t="str">
        <f t="array" ref="C24">IFERROR(INDEX('جدول الإدخال'!$A$2:$G$1000,SMALL(IF($B$1='جدول الإدخال'!$F$2:$F$1000,'جدول الإدخال'!$A$2:$A$1000),ROWS('جدول الإدخال'!$A$2:B23)),2),"")</f>
        <v/>
      </c>
      <c r="D24" s="28" t="str">
        <f t="array" ref="D24">IFERROR(INDEX('جدول الإدخال'!$A$2:$G$1000,SMALL(IF($B$1='جدول الإدخال'!$F$2:$F$1000,'جدول الإدخال'!$A$2:$A$1000),ROWS('جدول الإدخال'!$A$2:C23)),3),"")</f>
        <v/>
      </c>
      <c r="E24" s="27" t="str">
        <f>IFERROR(IF('جدول الإدخال'!D23=$E$2,VLOOKUP(B24,'جدول الإدخال'!$A$2:$E$1000,5,0),""),"")</f>
        <v/>
      </c>
      <c r="F24" s="27" t="str">
        <f>IFERROR(IF('جدول الإدخال'!D23=$F$2,VLOOKUP(B24,'جدول الإدخال'!$A$2:$E$1000,5,0),""),"")</f>
        <v/>
      </c>
      <c r="G24" s="27" t="str">
        <f>IFERROR(IF('جدول الإدخال'!D23=$G$2,VLOOKUP(B24,'جدول الإدخال'!$A$2:$E$1000,5,0),""),"")</f>
        <v/>
      </c>
      <c r="H24" s="27" t="str">
        <f>IFERROR(IF('جدول الإدخال'!D23=$H$2,VLOOKUP(B24,'جدول الإدخال'!$A$2:$E$1000,5,0),""),"")</f>
        <v/>
      </c>
      <c r="I24" s="27" t="str">
        <f>IFERROR(IF('جدول الإدخال'!D23=$I$2,VLOOKUP(B24,'جدول الإدخال'!$A$2:$E$1000,5,0),""),"")</f>
        <v/>
      </c>
      <c r="J24" s="27" t="str">
        <f>IFERROR(IF('جدول الإدخال'!D23=$J$2,VLOOKUP(B24,'جدول الإدخال'!$A$2:$E$1000,5,0),""),"")</f>
        <v/>
      </c>
      <c r="K24" s="29" t="str">
        <f t="array" ref="K24">IFERROR(INDEX('جدول الإدخال'!$A$2:$G$1000,SMALL(IF($B$1='جدول الإدخال'!$F$2:$F$1000,'جدول الإدخال'!$A$2:$A$1000),ROWS('جدول الإدخال'!$A$2:I23)),7),"")</f>
        <v/>
      </c>
      <c r="AH24" s="20"/>
    </row>
    <row r="25" spans="2:34" ht="14.25" customHeight="1" thickBot="1">
      <c r="B25" s="34" t="str">
        <f t="array" ref="B25">IFERROR(INDEX('جدول الإدخال'!$A$2:$G$1000,SMALL(IF($B$1='جدول الإدخال'!$F$2:$F$1000,'جدول الإدخال'!$A$2:$A$1000),ROWS('جدول الإدخال'!$A$2:A48)),1),"")</f>
        <v/>
      </c>
      <c r="C25" s="35" t="str">
        <f t="array" ref="C25">IFERROR(INDEX('جدول الإدخال'!$A$2:$G$1000,SMALL(IF($B$1='جدول الإدخال'!$F$2:$F$1000,'جدول الإدخال'!$A$2:$A$1000),ROWS('جدول الإدخال'!$A$2:B48)),2),"")</f>
        <v/>
      </c>
      <c r="D25" s="36" t="str">
        <f t="array" ref="D25">IFERROR(INDEX('جدول الإدخال'!$A$2:$G$1000,SMALL(IF($B$1='جدول الإدخال'!$F$2:$F$1000,'جدول الإدخال'!$A$2:$A$1000),ROWS('جدول الإدخال'!$A$2:C48)),3),"")</f>
        <v/>
      </c>
      <c r="E25" s="35" t="str">
        <f>IFERROR(IF('جدول الإدخال'!D48=$E$2,VLOOKUP(B25,'جدول الإدخال'!$A$2:$E$1000,5,0),""),"")</f>
        <v/>
      </c>
      <c r="F25" s="35" t="str">
        <f>IFERROR(IF('جدول الإدخال'!D48=$F$2,VLOOKUP(B25,'جدول الإدخال'!$A$2:$E$1000,5,0),""),"")</f>
        <v/>
      </c>
      <c r="G25" s="35" t="str">
        <f>IFERROR(IF('جدول الإدخال'!D48=$G$2,VLOOKUP(B25,'جدول الإدخال'!$A$2:$E$1000,5,0),""),"")</f>
        <v/>
      </c>
      <c r="H25" s="35" t="str">
        <f>IFERROR(IF('جدول الإدخال'!D48=$H$2,VLOOKUP(B25,'جدول الإدخال'!$A$2:$E$1000,5,0),""),"")</f>
        <v/>
      </c>
      <c r="I25" s="35" t="str">
        <f>IFERROR(IF('جدول الإدخال'!D48=$I$2,VLOOKUP(B25,'جدول الإدخال'!$A$2:$E$1000,5,0),""),"")</f>
        <v/>
      </c>
      <c r="J25" s="35" t="str">
        <f>IFERROR(IF('جدول الإدخال'!D48=$J$2,VLOOKUP(B25,'جدول الإدخال'!$A$2:$E$1000,5,0),""),"")</f>
        <v/>
      </c>
      <c r="K25" s="37" t="str">
        <f t="array" ref="K25">IFERROR(INDEX('جدول الإدخال'!$A$2:$G$1000,SMALL(IF($B$1='جدول الإدخال'!$F$2:$F$1000,'جدول الإدخال'!$A$2:$A$1000),ROWS('جدول الإدخال'!$A$2:I48)),7),"")</f>
        <v/>
      </c>
    </row>
    <row r="26" spans="2:34" ht="18" thickBot="1">
      <c r="B26" s="38" t="s">
        <v>0</v>
      </c>
      <c r="C26" s="39"/>
      <c r="D26" s="40"/>
      <c r="E26" s="39">
        <f>SUM(E3:E25)</f>
        <v>10000</v>
      </c>
      <c r="F26" s="39">
        <f>SUM(F3:F25)</f>
        <v>125000</v>
      </c>
      <c r="G26" s="39">
        <f>SUM(G3:G25)</f>
        <v>100000</v>
      </c>
      <c r="H26" s="39">
        <f>SUM(H3:H25)</f>
        <v>0</v>
      </c>
      <c r="I26" s="39"/>
      <c r="J26" s="39">
        <f>SUM(J3:J25)</f>
        <v>0</v>
      </c>
      <c r="K26" s="41">
        <f>SUM(K3:K25)</f>
        <v>40000</v>
      </c>
    </row>
    <row r="27" spans="2:34">
      <c r="B27" s="13"/>
      <c r="C27" s="14"/>
      <c r="D27" s="15"/>
      <c r="E27" s="14"/>
      <c r="F27" s="14"/>
      <c r="G27" s="14"/>
      <c r="H27" s="16"/>
      <c r="I27" s="16"/>
      <c r="J27" s="14"/>
      <c r="K27" s="14"/>
    </row>
    <row r="28" spans="2:34">
      <c r="B28" s="13"/>
      <c r="C28" s="14"/>
      <c r="D28" s="15"/>
      <c r="E28" s="14"/>
      <c r="F28" s="14"/>
      <c r="G28" s="14"/>
      <c r="H28" s="16"/>
      <c r="I28" s="16"/>
      <c r="J28" s="14"/>
      <c r="K28" s="14"/>
    </row>
    <row r="29" spans="2:34">
      <c r="B29" s="13"/>
      <c r="C29" s="14"/>
      <c r="D29" s="15"/>
      <c r="E29" s="14"/>
      <c r="F29" s="14"/>
      <c r="G29" s="14"/>
      <c r="H29" s="16"/>
      <c r="I29" s="16"/>
      <c r="J29" s="14"/>
      <c r="K29" s="14"/>
    </row>
    <row r="30" spans="2:34">
      <c r="B30" s="13"/>
      <c r="C30" s="14"/>
      <c r="D30" s="15"/>
      <c r="E30" s="14"/>
      <c r="F30" s="14"/>
      <c r="G30" s="14"/>
      <c r="H30" s="16"/>
      <c r="I30" s="16"/>
      <c r="J30" s="14"/>
      <c r="K30" s="14"/>
    </row>
    <row r="31" spans="2:34">
      <c r="B31" s="13"/>
      <c r="C31" s="14"/>
      <c r="D31" s="15"/>
      <c r="E31" s="14"/>
      <c r="F31" s="14"/>
      <c r="G31" s="14"/>
      <c r="H31" s="16"/>
      <c r="I31" s="16"/>
      <c r="J31" s="14"/>
      <c r="K31" s="14"/>
    </row>
    <row r="32" spans="2:34">
      <c r="B32" s="13"/>
      <c r="C32" s="14"/>
      <c r="D32" s="15"/>
      <c r="E32" s="14"/>
      <c r="F32" s="14"/>
      <c r="G32" s="14"/>
      <c r="H32" s="16"/>
      <c r="I32" s="16"/>
      <c r="J32" s="14"/>
      <c r="K32" s="14"/>
    </row>
    <row r="33" spans="2:11">
      <c r="B33" s="13"/>
      <c r="C33" s="14"/>
      <c r="D33" s="15"/>
      <c r="E33" s="14"/>
      <c r="F33" s="14"/>
      <c r="G33" s="14"/>
      <c r="H33" s="16"/>
      <c r="I33" s="16"/>
      <c r="J33" s="14"/>
      <c r="K33" s="14"/>
    </row>
    <row r="34" spans="2:11">
      <c r="B34" s="13"/>
      <c r="C34" s="14"/>
      <c r="D34" s="15"/>
      <c r="E34" s="14"/>
      <c r="F34" s="14"/>
      <c r="G34" s="14"/>
      <c r="H34" s="16"/>
      <c r="I34" s="16"/>
      <c r="J34" s="14"/>
      <c r="K34" s="14"/>
    </row>
  </sheetData>
  <mergeCells count="1">
    <mergeCell ref="B1:K1"/>
  </mergeCells>
  <dataValidations count="1">
    <dataValidation type="list" allowBlank="1" showInputMessage="1" showErrorMessage="1" sqref="B1:K1">
      <formula1>OFFSET($N$2,,,COUNTA(N2:N19),)</formula1>
    </dataValidation>
  </dataValidations>
  <pageMargins left="0.19685039370078741" right="0.19685039370078741" top="0.5092592592592593" bottom="0.55118110236220474" header="0.15748031496062992" footer="0.31496062992125984"/>
  <pageSetup paperSize="9" pageOrder="overThenDown" orientation="portrait" horizontalDpi="300" verticalDpi="300" r:id="rId1"/>
</worksheet>
</file>

<file path=xl/worksheets/sheet2.xml><?xml version="1.0" encoding="utf-8"?>
<worksheet xmlns="http://schemas.openxmlformats.org/spreadsheetml/2006/main" xmlns:r="http://schemas.openxmlformats.org/officeDocument/2006/relationships">
  <sheetPr codeName="Sheet1"/>
  <dimension ref="A1:AN16"/>
  <sheetViews>
    <sheetView rightToLeft="1" zoomScale="80" zoomScaleNormal="80" workbookViewId="0">
      <selection activeCell="B22" sqref="B22"/>
    </sheetView>
  </sheetViews>
  <sheetFormatPr defaultRowHeight="15"/>
  <cols>
    <col min="2" max="2" width="23.5703125" customWidth="1"/>
    <col min="3" max="3" width="17.42578125" style="59" customWidth="1"/>
    <col min="4" max="4" width="16.85546875" customWidth="1"/>
    <col min="5" max="5" width="14" customWidth="1"/>
    <col min="6" max="6" width="22.5703125" customWidth="1"/>
    <col min="7" max="7" width="14.140625" customWidth="1"/>
    <col min="12" max="12" width="20.5703125" style="51" customWidth="1"/>
  </cols>
  <sheetData>
    <row r="1" spans="1:40" ht="52.5" customHeight="1" thickBot="1">
      <c r="A1" s="9" t="s">
        <v>10</v>
      </c>
      <c r="B1" s="9" t="s">
        <v>13</v>
      </c>
      <c r="C1" s="57" t="s">
        <v>14</v>
      </c>
      <c r="D1" s="9" t="s">
        <v>17</v>
      </c>
      <c r="E1" s="9" t="s">
        <v>11</v>
      </c>
      <c r="F1" s="9" t="s">
        <v>15</v>
      </c>
      <c r="G1" s="9" t="s">
        <v>9</v>
      </c>
      <c r="AN1" t="s">
        <v>4</v>
      </c>
    </row>
    <row r="2" spans="1:40" ht="20.25">
      <c r="A2" s="2">
        <v>1</v>
      </c>
      <c r="B2" s="2" t="s">
        <v>16</v>
      </c>
      <c r="C2" s="8">
        <v>42109</v>
      </c>
      <c r="D2" s="8" t="s">
        <v>6</v>
      </c>
      <c r="E2" s="2">
        <v>100000</v>
      </c>
      <c r="F2" s="6" t="s">
        <v>29</v>
      </c>
      <c r="G2" s="2">
        <v>15000</v>
      </c>
      <c r="AN2" t="s">
        <v>5</v>
      </c>
    </row>
    <row r="3" spans="1:40" ht="20.25">
      <c r="A3" s="1">
        <v>2</v>
      </c>
      <c r="B3" s="1" t="s">
        <v>19</v>
      </c>
      <c r="C3" s="3">
        <v>42049</v>
      </c>
      <c r="D3" s="8" t="s">
        <v>5</v>
      </c>
      <c r="E3" s="1">
        <v>75000</v>
      </c>
      <c r="F3" s="5" t="s">
        <v>25</v>
      </c>
      <c r="G3" s="1">
        <v>30000</v>
      </c>
      <c r="AN3" t="s">
        <v>6</v>
      </c>
    </row>
    <row r="4" spans="1:40" ht="20.25">
      <c r="A4" s="1">
        <v>3</v>
      </c>
      <c r="B4" s="1" t="s">
        <v>20</v>
      </c>
      <c r="C4" s="3">
        <v>42100</v>
      </c>
      <c r="D4" s="8" t="s">
        <v>4</v>
      </c>
      <c r="E4" s="5">
        <v>25000</v>
      </c>
      <c r="F4" s="1" t="s">
        <v>12</v>
      </c>
      <c r="G4" s="1">
        <v>20000</v>
      </c>
      <c r="AN4" t="s">
        <v>7</v>
      </c>
    </row>
    <row r="5" spans="1:40" ht="20.25">
      <c r="A5" s="1">
        <v>4</v>
      </c>
      <c r="B5" s="1" t="s">
        <v>21</v>
      </c>
      <c r="C5" s="8">
        <v>42109</v>
      </c>
      <c r="D5" s="8" t="s">
        <v>7</v>
      </c>
      <c r="E5" s="1">
        <v>125000</v>
      </c>
      <c r="F5" s="5" t="s">
        <v>26</v>
      </c>
      <c r="G5" s="1">
        <v>35000</v>
      </c>
      <c r="AN5" t="s">
        <v>8</v>
      </c>
    </row>
    <row r="6" spans="1:40" ht="20.25">
      <c r="A6" s="1">
        <v>5</v>
      </c>
      <c r="B6" s="1" t="s">
        <v>22</v>
      </c>
      <c r="C6" s="8">
        <v>42109</v>
      </c>
      <c r="D6" s="8" t="s">
        <v>18</v>
      </c>
      <c r="E6" s="1">
        <v>0</v>
      </c>
      <c r="F6" s="5" t="s">
        <v>28</v>
      </c>
      <c r="G6" s="1">
        <v>20000</v>
      </c>
      <c r="AN6" t="s">
        <v>18</v>
      </c>
    </row>
    <row r="7" spans="1:40" ht="20.25">
      <c r="A7" s="1">
        <v>6</v>
      </c>
      <c r="B7" s="1" t="s">
        <v>23</v>
      </c>
      <c r="C7" s="8">
        <v>42109</v>
      </c>
      <c r="D7" s="8" t="s">
        <v>8</v>
      </c>
      <c r="E7" s="1">
        <v>250000</v>
      </c>
      <c r="F7" s="5" t="s">
        <v>27</v>
      </c>
      <c r="G7" s="1">
        <v>60000</v>
      </c>
    </row>
    <row r="8" spans="1:40" ht="20.25">
      <c r="A8" s="1">
        <v>7</v>
      </c>
      <c r="B8" s="1" t="s">
        <v>24</v>
      </c>
      <c r="C8" s="8">
        <v>42109</v>
      </c>
      <c r="D8" s="8" t="s">
        <v>7</v>
      </c>
      <c r="E8" s="1">
        <v>125000</v>
      </c>
      <c r="F8" s="5" t="s">
        <v>29</v>
      </c>
      <c r="G8" s="1">
        <v>0</v>
      </c>
      <c r="L8"/>
    </row>
    <row r="9" spans="1:40" ht="20.25">
      <c r="A9" s="1">
        <v>8</v>
      </c>
      <c r="B9" s="1" t="s">
        <v>31</v>
      </c>
      <c r="C9" s="3">
        <v>1</v>
      </c>
      <c r="D9" s="8" t="s">
        <v>4</v>
      </c>
      <c r="E9" s="1">
        <v>10000</v>
      </c>
      <c r="F9" s="5" t="s">
        <v>29</v>
      </c>
      <c r="G9" s="1">
        <v>25000</v>
      </c>
    </row>
    <row r="10" spans="1:40" ht="20.25">
      <c r="A10" s="1"/>
      <c r="B10" s="1"/>
      <c r="C10" s="3"/>
      <c r="D10" s="8"/>
      <c r="E10" s="1"/>
      <c r="F10" s="5"/>
      <c r="G10" s="1"/>
    </row>
    <row r="11" spans="1:40" ht="20.25">
      <c r="A11" s="1"/>
      <c r="B11" s="1"/>
      <c r="C11" s="3"/>
      <c r="D11" s="8"/>
      <c r="E11" s="1"/>
      <c r="F11" s="5"/>
      <c r="G11" s="1"/>
    </row>
    <row r="12" spans="1:40" ht="20.25">
      <c r="A12" s="1"/>
      <c r="B12" s="1"/>
      <c r="C12" s="3"/>
      <c r="D12" s="8"/>
      <c r="E12" s="1"/>
      <c r="F12" s="5"/>
      <c r="G12" s="1"/>
    </row>
    <row r="13" spans="1:40" ht="20.25">
      <c r="A13" s="1"/>
      <c r="B13" s="1"/>
      <c r="C13" s="3"/>
      <c r="D13" s="8"/>
      <c r="E13" s="1"/>
      <c r="F13" s="5"/>
      <c r="G13" s="1"/>
    </row>
    <row r="14" spans="1:40" ht="20.25">
      <c r="A14" s="1"/>
      <c r="B14" s="1"/>
      <c r="C14" s="3"/>
      <c r="D14" s="8"/>
      <c r="E14" s="1"/>
      <c r="F14" s="5"/>
      <c r="G14" s="1"/>
    </row>
    <row r="15" spans="1:40" ht="21" thickBot="1">
      <c r="A15" s="1"/>
      <c r="B15" s="1"/>
      <c r="C15" s="3"/>
      <c r="D15" s="8"/>
      <c r="E15" s="1"/>
      <c r="F15" s="5"/>
      <c r="G15" s="1"/>
    </row>
    <row r="16" spans="1:40" ht="21" thickBot="1">
      <c r="A16" s="4" t="s">
        <v>0</v>
      </c>
      <c r="B16" s="4"/>
      <c r="C16" s="58"/>
      <c r="D16" s="4"/>
      <c r="E16" s="4">
        <f>SUM(E2:E15)</f>
        <v>710000</v>
      </c>
      <c r="F16" s="7">
        <f>SUM(F2:F15)</f>
        <v>0</v>
      </c>
      <c r="G16" s="4">
        <f>SUM(G2:G15)</f>
        <v>205000</v>
      </c>
    </row>
  </sheetData>
  <conditionalFormatting sqref="A1:G1">
    <cfRule type="cellIs" dxfId="1" priority="1" operator="notEqual">
      <formula>0</formula>
    </cfRule>
  </conditionalFormatting>
  <dataValidations count="1">
    <dataValidation type="list" allowBlank="1" showInputMessage="1" showErrorMessage="1" sqref="D2:D15">
      <formula1>$AN$1:$AN$6</formula1>
    </dataValidation>
  </dataValidation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أجور الطبيب</vt:lpstr>
      <vt:lpstr>جدول الإدخال</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dc:creator>
  <cp:lastModifiedBy>Abdullah</cp:lastModifiedBy>
  <dcterms:created xsi:type="dcterms:W3CDTF">2014-12-20T08:34:58Z</dcterms:created>
  <dcterms:modified xsi:type="dcterms:W3CDTF">2015-04-18T12:52:46Z</dcterms:modified>
</cp:coreProperties>
</file>