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lal\Desktop\"/>
    </mc:Choice>
  </mc:AlternateContent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G4" i="1"/>
  <c r="G7" i="1"/>
  <c r="G8" i="1"/>
  <c r="G3" i="1"/>
  <c r="I3" i="1"/>
  <c r="B22" i="1"/>
  <c r="B23" i="1" s="1"/>
  <c r="B24" i="1" s="1"/>
  <c r="B25" i="1" s="1"/>
  <c r="B26" i="1" s="1"/>
  <c r="D4" i="1"/>
  <c r="D5" i="1"/>
  <c r="G5" i="1" s="1"/>
  <c r="D6" i="1"/>
  <c r="G6" i="1" s="1"/>
  <c r="D7" i="1"/>
  <c r="D8" i="1"/>
  <c r="D9" i="1"/>
  <c r="G9" i="1" s="1"/>
  <c r="D10" i="1"/>
  <c r="G10" i="1" s="1"/>
  <c r="E3" i="1"/>
  <c r="D3" i="1"/>
  <c r="F4" i="1"/>
  <c r="F8" i="1"/>
  <c r="F5" i="1"/>
  <c r="F9" i="1"/>
  <c r="F6" i="1"/>
  <c r="F10" i="1"/>
  <c r="F7" i="1"/>
  <c r="F3" i="1"/>
  <c r="I7" i="1" l="1"/>
  <c r="I10" i="1"/>
  <c r="I6" i="1"/>
  <c r="I9" i="1"/>
  <c r="I5" i="1"/>
  <c r="I8" i="1"/>
  <c r="I4" i="1"/>
  <c r="N3" i="1" l="1"/>
  <c r="O3" i="1" s="1"/>
  <c r="P3" i="1" s="1"/>
  <c r="Q3" i="1" s="1"/>
  <c r="R3" i="1" s="1"/>
  <c r="A22" i="1"/>
  <c r="H5" i="1" l="1"/>
  <c r="A23" i="1"/>
  <c r="H9" i="1" s="1"/>
  <c r="H8" i="1"/>
  <c r="A24" i="1" l="1"/>
  <c r="H7" i="1" s="1"/>
  <c r="H6" i="1"/>
  <c r="H10" i="1"/>
  <c r="H3" i="1"/>
  <c r="H4" i="1"/>
  <c r="A25" i="1" l="1"/>
  <c r="R5" i="1" l="1"/>
  <c r="A26" i="1"/>
  <c r="M5" i="1" l="1"/>
  <c r="Q5" i="1"/>
  <c r="P5" i="1"/>
  <c r="O5" i="1"/>
  <c r="N5" i="1"/>
  <c r="O7" i="1"/>
  <c r="N7" i="1"/>
  <c r="P7" i="1"/>
  <c r="R7" i="1"/>
  <c r="M7" i="1"/>
  <c r="Q7" i="1"/>
  <c r="M4" i="1" l="1"/>
  <c r="O4" i="1"/>
  <c r="N4" i="1"/>
  <c r="Q4" i="1"/>
  <c r="R4" i="1"/>
  <c r="P4" i="1"/>
  <c r="M6" i="1"/>
  <c r="O6" i="1"/>
  <c r="P6" i="1"/>
  <c r="Q6" i="1"/>
  <c r="N6" i="1"/>
  <c r="R6" i="1"/>
</calcChain>
</file>

<file path=xl/sharedStrings.xml><?xml version="1.0" encoding="utf-8"?>
<sst xmlns="http://schemas.openxmlformats.org/spreadsheetml/2006/main" count="79" uniqueCount="48">
  <si>
    <t>القاهرة</t>
  </si>
  <si>
    <t>اسكندرية</t>
  </si>
  <si>
    <t>مرسى مطروح</t>
  </si>
  <si>
    <t>الدقهلية</t>
  </si>
  <si>
    <t>1431/11/04</t>
  </si>
  <si>
    <t>1432/02/08</t>
  </si>
  <si>
    <t>1431/05/21</t>
  </si>
  <si>
    <t>1431/11/16</t>
  </si>
  <si>
    <t>1432/10/15</t>
  </si>
  <si>
    <t>1431/10/16</t>
  </si>
  <si>
    <t>1432/11/10</t>
  </si>
  <si>
    <t>1433/01/24</t>
  </si>
  <si>
    <t>1434/02/05</t>
  </si>
  <si>
    <t>1434/03/14</t>
  </si>
  <si>
    <t>1435/01/22</t>
  </si>
  <si>
    <t>1435/08/11</t>
  </si>
  <si>
    <t>1435/12/13</t>
  </si>
  <si>
    <t>الدولة</t>
  </si>
  <si>
    <t>التاريخ بالفعل مكتوب بالهجري</t>
  </si>
  <si>
    <t>المدة</t>
  </si>
  <si>
    <t>مثال</t>
  </si>
  <si>
    <t>الجمع بمعادلتي</t>
  </si>
  <si>
    <t>الجمع بإضافة A قبل التاريخ</t>
  </si>
  <si>
    <t>الجمع بxdate</t>
  </si>
  <si>
    <t>عام التاريخ بعد الجمع بمعادلتي</t>
  </si>
  <si>
    <t>عام التاريخ بعد الجمع ب A</t>
  </si>
  <si>
    <t>عام التاريخ بعد الجمع ب xdate بالهجري</t>
  </si>
  <si>
    <t>1435/5/5</t>
  </si>
  <si>
    <t>01/05/1435</t>
  </si>
  <si>
    <t>1435</t>
  </si>
  <si>
    <t>1435/6/14</t>
  </si>
  <si>
    <t>07/06/1435</t>
  </si>
  <si>
    <t>1436/4/22</t>
  </si>
  <si>
    <t>16/04/1436</t>
  </si>
  <si>
    <t>1436</t>
  </si>
  <si>
    <t>1436/11/11</t>
  </si>
  <si>
    <t>03/11/1436</t>
  </si>
  <si>
    <t>1436/12/3</t>
  </si>
  <si>
    <t>27/11/1436</t>
  </si>
  <si>
    <t>1433/2/4</t>
  </si>
  <si>
    <t>27/01/1433</t>
  </si>
  <si>
    <t>1433</t>
  </si>
  <si>
    <t>1433/5/8</t>
  </si>
  <si>
    <t>03/05/1433</t>
  </si>
  <si>
    <t>1432/5/21</t>
  </si>
  <si>
    <t>15/05/1432</t>
  </si>
  <si>
    <t>1432</t>
  </si>
  <si>
    <t>أى منهم التاريخ الصحيح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</si>
</sst>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170000]B2yyyy/mm/dd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1" applyFill="1" applyBorder="1" applyAlignment="1" applyProtection="1">
      <alignment horizontal="center" vertical="center" wrapText="1" readingOrder="2"/>
    </xf>
    <xf numFmtId="0" fontId="1" fillId="0" borderId="1" xfId="1" applyNumberFormat="1" applyFill="1" applyBorder="1" applyAlignment="1" applyProtection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0" fillId="0" borderId="1" xfId="0" applyBorder="1" applyAlignment="1">
      <alignment horizontal="center" vertical="center" wrapText="1" readingOrder="2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1" applyNumberFormat="1" applyFill="1" applyBorder="1" applyAlignment="1" applyProtection="1">
      <alignment horizontal="center" vertical="center" wrapText="1" readingOrder="2"/>
    </xf>
    <xf numFmtId="0" fontId="0" fillId="2" borderId="1" xfId="0" applyFill="1" applyBorder="1" applyAlignment="1">
      <alignment horizontal="center" vertical="center" wrapText="1"/>
    </xf>
    <xf numFmtId="0" fontId="1" fillId="2" borderId="1" xfId="1" applyNumberFormat="1" applyFill="1" applyBorder="1" applyAlignment="1" applyProtection="1">
      <alignment horizontal="center" vertical="center" wrapText="1" readingOrder="2"/>
    </xf>
    <xf numFmtId="0" fontId="0" fillId="3" borderId="1" xfId="0" applyFill="1" applyBorder="1" applyAlignment="1">
      <alignment horizontal="center" vertical="center" wrapText="1"/>
    </xf>
    <xf numFmtId="164" fontId="1" fillId="3" borderId="1" xfId="1" applyNumberFormat="1" applyFill="1" applyBorder="1" applyAlignment="1" applyProtection="1">
      <alignment horizontal="center" vertical="center" wrapText="1" readingOrder="2"/>
    </xf>
    <xf numFmtId="0" fontId="0" fillId="4" borderId="1" xfId="0" applyFill="1" applyBorder="1" applyAlignment="1">
      <alignment horizontal="center" vertical="center" wrapText="1"/>
    </xf>
    <xf numFmtId="0" fontId="1" fillId="4" borderId="1" xfId="1" applyNumberFormat="1" applyFill="1" applyBorder="1" applyAlignment="1" applyProtection="1">
      <alignment horizontal="center" vertical="center" wrapText="1" readingOrder="2"/>
    </xf>
    <xf numFmtId="0" fontId="2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714375</xdr:colOff>
      <xdr:row>0</xdr:row>
      <xdr:rowOff>142875</xdr:rowOff>
    </xdr:from>
    <xdr:to>
      <xdr:col>11</xdr:col>
      <xdr:colOff>428625</xdr:colOff>
      <xdr:row>1</xdr:row>
      <xdr:rowOff>47625</xdr:rowOff>
    </xdr:to>
    <xdr:sp macro="" textlink="">
      <xdr:nvSpPr>
        <xdr:cNvPr id="2" name="Rectangular Callout 1"/>
        <xdr:cNvSpPr/>
      </xdr:nvSpPr>
      <xdr:spPr>
        <a:xfrm>
          <a:off x="9980771250" y="142875"/>
          <a:ext cx="2057400" cy="676275"/>
        </a:xfrm>
        <a:prstGeom prst="wedgeRectCallout">
          <a:avLst>
            <a:gd name="adj1" fmla="val 190741"/>
            <a:gd name="adj2" fmla="val 5404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100" b="1"/>
            <a:t>التاريخ</a:t>
          </a:r>
          <a:r>
            <a:rPr lang="ar-SA" sz="1100" b="1" baseline="0"/>
            <a:t> من اليسار الى اليمين</a:t>
          </a:r>
        </a:p>
        <a:p>
          <a:pPr algn="ctr" rtl="1"/>
          <a:r>
            <a:rPr lang="ar-SA" sz="1100" b="1" baseline="0"/>
            <a:t>هل يتغير اتجاهه</a:t>
          </a:r>
          <a:endParaRPr lang="en-US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\xdate\xdat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XDATEADD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6"/>
  <sheetViews>
    <sheetView rightToLeft="1" tabSelected="1" workbookViewId="0">
      <selection activeCell="J2" sqref="J2"/>
    </sheetView>
  </sheetViews>
  <sheetFormatPr defaultRowHeight="15" x14ac:dyDescent="0.25"/>
  <cols>
    <col min="1" max="1" width="14.28515625" style="2" customWidth="1"/>
    <col min="2" max="2" width="19.5703125" style="2" customWidth="1"/>
    <col min="3" max="3" width="8.7109375" style="2" customWidth="1"/>
    <col min="4" max="4" width="15.85546875" style="2" customWidth="1"/>
    <col min="5" max="5" width="19.5703125" style="2" customWidth="1"/>
    <col min="6" max="10" width="13" style="2" customWidth="1"/>
    <col min="11" max="11" width="9.140625" style="2"/>
    <col min="12" max="12" width="12.42578125" style="2" customWidth="1"/>
    <col min="13" max="16384" width="9.140625" style="2"/>
  </cols>
  <sheetData>
    <row r="1" spans="1:18" ht="60.75" customHeight="1" x14ac:dyDescent="0.25">
      <c r="D1" s="16" t="s">
        <v>47</v>
      </c>
      <c r="E1" s="16"/>
      <c r="F1" s="16"/>
    </row>
    <row r="2" spans="1:18" ht="45" x14ac:dyDescent="0.25">
      <c r="A2" s="1" t="s">
        <v>17</v>
      </c>
      <c r="B2" s="1" t="s">
        <v>18</v>
      </c>
      <c r="C2" s="1" t="s">
        <v>19</v>
      </c>
      <c r="D2" s="10" t="s">
        <v>21</v>
      </c>
      <c r="E2" s="12" t="s">
        <v>22</v>
      </c>
      <c r="F2" s="14" t="s">
        <v>23</v>
      </c>
      <c r="G2" s="1" t="s">
        <v>24</v>
      </c>
      <c r="H2" s="1" t="s">
        <v>25</v>
      </c>
      <c r="I2" s="1" t="s">
        <v>26</v>
      </c>
      <c r="J2" s="8"/>
      <c r="L2" s="7" t="s">
        <v>20</v>
      </c>
      <c r="M2" s="7"/>
      <c r="N2" s="7"/>
      <c r="O2" s="7"/>
      <c r="P2" s="7"/>
      <c r="Q2" s="7"/>
      <c r="R2" s="7"/>
    </row>
    <row r="3" spans="1:18" x14ac:dyDescent="0.25">
      <c r="A3" s="1" t="s">
        <v>0</v>
      </c>
      <c r="B3" s="3" t="s">
        <v>4</v>
      </c>
      <c r="C3" s="4">
        <v>450</v>
      </c>
      <c r="D3" s="11" t="str">
        <f>IF(B3="","",CONCATENATE((IF(OR(((MID(B3,6,2))+(MOD(QUOTIENT(C3,30),12)))&gt;12,((RIGHT(B3,2))+(MOD(C3,30)))&gt;=30),QUOTIENT(((MID(B3,6,2))+(MOD(QUOTIENT(C3,30),12))),12)+((LEFT(B3,4))+(QUOTIENT(QUOTIENT(C3,30),12))),((LEFT(B3,4))+(QUOTIENT(QUOTIENT(C3,30),12))))),"/",(IF(OR(((MID(B3,6,2))+(MOD(QUOTIENT(C3,30),12)))&gt;12,((RIGHT(B3,2))+(MOD(C3,30)))&gt;=30),MOD(((MID(B3,6,2))+(MOD(QUOTIENT(C3,30),12))),12),((MID(B3,6,2))+(MOD(QUOTIENT(C3,30),12))))+QUOTIENT(((RIGHT(B3,2))+(MOD(C3,30))),30)),"/",(IF(((MID(B3,6,2))+(MOD(QUOTIENT(C3,30),12)))="","",IF(((RIGHT(B3,2))+(MOD(C3,30)))&gt;30,MOD(((RIGHT(B3,2))+(MOD(C3,30))),30),((RIGHT(B3,2))+(MOD(C3,30))))))))</f>
        <v>1433/2/4</v>
      </c>
      <c r="E3" s="13">
        <f>VALUE(CONCATENATE("A",$B3))+C3</f>
        <v>40912</v>
      </c>
      <c r="F3" s="15" t="str">
        <f>[1]!XDATEADD(B3,C3)</f>
        <v>27/01/1433</v>
      </c>
      <c r="G3" s="4" t="str">
        <f>LEFT(D3,4)</f>
        <v>1433</v>
      </c>
      <c r="H3" s="4">
        <f>VLOOKUP(YEAR(E3),$A$21:$B$26,2,0)</f>
        <v>1433</v>
      </c>
      <c r="I3" s="4" t="str">
        <f>RIGHT(F3,4)</f>
        <v>1433</v>
      </c>
      <c r="J3" s="9"/>
      <c r="L3" s="1"/>
      <c r="M3" s="6">
        <v>1431</v>
      </c>
      <c r="N3" s="6">
        <f>M3+1</f>
        <v>1432</v>
      </c>
      <c r="O3" s="6">
        <f>N3+1</f>
        <v>1433</v>
      </c>
      <c r="P3" s="6">
        <f>O3+1</f>
        <v>1434</v>
      </c>
      <c r="Q3" s="6">
        <f>P3+1</f>
        <v>1435</v>
      </c>
      <c r="R3" s="6">
        <f>Q3+1</f>
        <v>1436</v>
      </c>
    </row>
    <row r="4" spans="1:18" x14ac:dyDescent="0.25">
      <c r="A4" s="1" t="s">
        <v>1</v>
      </c>
      <c r="B4" s="3" t="s">
        <v>5</v>
      </c>
      <c r="C4" s="4">
        <v>450</v>
      </c>
      <c r="D4" s="11" t="str">
        <f t="shared" ref="D4:D10" si="0">IF(B4="","",CONCATENATE((IF(OR(((MID(B4,6,2))+(MOD(QUOTIENT(C4,30),12)))&gt;12,((RIGHT(B4,2))+(MOD(C4,30)))&gt;=30),QUOTIENT(((MID(B4,6,2))+(MOD(QUOTIENT(C4,30),12))),12)+((LEFT(B4,4))+(QUOTIENT(QUOTIENT(C4,30),12))),((LEFT(B4,4))+(QUOTIENT(QUOTIENT(C4,30),12))))),"/",(IF(OR(((MID(B4,6,2))+(MOD(QUOTIENT(C4,30),12)))&gt;12,((RIGHT(B4,2))+(MOD(C4,30)))&gt;=30),MOD(((MID(B4,6,2))+(MOD(QUOTIENT(C4,30),12))),12),((MID(B4,6,2))+(MOD(QUOTIENT(C4,30),12))))+QUOTIENT(((RIGHT(B4,2))+(MOD(C4,30))),30)),"/",(IF(((MID(B4,6,2))+(MOD(QUOTIENT(C4,30),12)))="","",IF(((RIGHT(B4,2))+(MOD(C4,30)))&gt;30,MOD(((RIGHT(B4,2))+(MOD(C4,30))),30),((RIGHT(B4,2))+(MOD(C4,30))))))))</f>
        <v>1433/5/8</v>
      </c>
      <c r="E4" s="13">
        <f t="shared" ref="E4:E10" si="1">VALUE(CONCATENATE("A",$B4))+C4</f>
        <v>41006</v>
      </c>
      <c r="F4" s="15" t="str">
        <f>[1]!XDATEADD(B4,C4)</f>
        <v>03/05/1433</v>
      </c>
      <c r="G4" s="4" t="str">
        <f t="shared" ref="G4:G10" si="2">LEFT(D4,4)</f>
        <v>1433</v>
      </c>
      <c r="H4" s="4">
        <f>VLOOKUP(YEAR(E4),$A$21:$B$26,2,0)</f>
        <v>1433</v>
      </c>
      <c r="I4" s="4" t="str">
        <f t="shared" ref="I4:I10" si="3">RIGHT(F4,4)</f>
        <v>1433</v>
      </c>
      <c r="J4" s="9"/>
      <c r="L4" s="1" t="s">
        <v>0</v>
      </c>
      <c r="M4" s="6">
        <f>COUNTIFS($A$3:$A$18,$L4,$H$3:$H$18,M$3)</f>
        <v>0</v>
      </c>
      <c r="N4" s="6">
        <f>COUNTIFS($A$3:$A$18,$L4,$H$3:$H$18,N$3)</f>
        <v>0</v>
      </c>
      <c r="O4" s="6">
        <f>COUNTIFS($A$3:$A$18,$L4,$H$3:$H$18,O$3)</f>
        <v>1</v>
      </c>
      <c r="P4" s="6">
        <f>COUNTIFS($A$3:$A$18,$L4,$H$3:$H$18,P$3)</f>
        <v>1</v>
      </c>
      <c r="Q4" s="6">
        <f>COUNTIFS($A$3:$A$18,$L4,$H$3:$H$18,Q$3)</f>
        <v>1</v>
      </c>
      <c r="R4" s="6">
        <f>COUNTIFS($A$3:$A$18,$L4,$H$3:$H$18,R$3)</f>
        <v>1</v>
      </c>
    </row>
    <row r="5" spans="1:18" x14ac:dyDescent="0.25">
      <c r="A5" s="1" t="s">
        <v>2</v>
      </c>
      <c r="B5" s="3" t="s">
        <v>6</v>
      </c>
      <c r="C5" s="4">
        <v>360</v>
      </c>
      <c r="D5" s="11" t="str">
        <f t="shared" si="0"/>
        <v>1432/5/21</v>
      </c>
      <c r="E5" s="13">
        <f t="shared" si="1"/>
        <v>40662</v>
      </c>
      <c r="F5" s="15" t="str">
        <f>[1]!XDATEADD(B5,C5)</f>
        <v>15/05/1432</v>
      </c>
      <c r="G5" s="4" t="str">
        <f t="shared" si="2"/>
        <v>1432</v>
      </c>
      <c r="H5" s="4">
        <f>VLOOKUP(YEAR(E5),$A$21:$B$26,2,0)</f>
        <v>1432</v>
      </c>
      <c r="I5" s="4" t="str">
        <f t="shared" si="3"/>
        <v>1432</v>
      </c>
      <c r="J5" s="9"/>
      <c r="L5" s="1" t="s">
        <v>1</v>
      </c>
      <c r="M5" s="6">
        <f>COUNTIFS($A$3:$A$18,$L5,$H$3:$H$18,M$3)</f>
        <v>0</v>
      </c>
      <c r="N5" s="6">
        <f>COUNTIFS($A$3:$A$18,$L5,$H$3:$H$18,N$3)</f>
        <v>1</v>
      </c>
      <c r="O5" s="6">
        <f>COUNTIFS($A$3:$A$18,$L5,$H$3:$H$18,O$3)</f>
        <v>2</v>
      </c>
      <c r="P5" s="6">
        <f>COUNTIFS($A$3:$A$18,$L5,$H$3:$H$18,P$3)</f>
        <v>0</v>
      </c>
      <c r="Q5" s="6">
        <f>COUNTIFS($A$3:$A$18,$L5,$H$3:$H$18,Q$3)</f>
        <v>1</v>
      </c>
      <c r="R5" s="6">
        <f>COUNTIFS($A$3:$A$18,$L5,$H$3:$H$18,R$3)</f>
        <v>0</v>
      </c>
    </row>
    <row r="6" spans="1:18" x14ac:dyDescent="0.25">
      <c r="A6" s="1" t="s">
        <v>3</v>
      </c>
      <c r="B6" s="3" t="s">
        <v>7</v>
      </c>
      <c r="C6" s="4">
        <v>450</v>
      </c>
      <c r="D6" s="11" t="str">
        <f t="shared" si="0"/>
        <v>1433/2/16</v>
      </c>
      <c r="E6" s="13">
        <f t="shared" si="1"/>
        <v>40924</v>
      </c>
      <c r="F6" s="15" t="str">
        <f>[1]!XDATEADD(B6,C6)</f>
        <v>08/02/1433</v>
      </c>
      <c r="G6" s="4" t="str">
        <f t="shared" si="2"/>
        <v>1433</v>
      </c>
      <c r="H6" s="4">
        <f>VLOOKUP(YEAR(E6),$A$21:$B$26,2,0)</f>
        <v>1433</v>
      </c>
      <c r="I6" s="4" t="str">
        <f t="shared" si="3"/>
        <v>1433</v>
      </c>
      <c r="J6" s="9"/>
      <c r="L6" s="1" t="s">
        <v>2</v>
      </c>
      <c r="M6" s="6">
        <f>COUNTIFS($A$3:$A$18,$L6,$H$3:$H$18,M$3)</f>
        <v>0</v>
      </c>
      <c r="N6" s="6">
        <f>COUNTIFS($A$3:$A$18,$L6,$H$3:$H$18,N$3)</f>
        <v>1</v>
      </c>
      <c r="O6" s="6">
        <f>COUNTIFS($A$3:$A$18,$L6,$H$3:$H$18,O$3)</f>
        <v>2</v>
      </c>
      <c r="P6" s="6">
        <f>COUNTIFS($A$3:$A$18,$L6,$H$3:$H$18,P$3)</f>
        <v>0</v>
      </c>
      <c r="Q6" s="6">
        <f>COUNTIFS($A$3:$A$18,$L6,$H$3:$H$18,Q$3)</f>
        <v>0</v>
      </c>
      <c r="R6" s="6">
        <f>COUNTIFS($A$3:$A$18,$L6,$H$3:$H$18,R$3)</f>
        <v>1</v>
      </c>
    </row>
    <row r="7" spans="1:18" x14ac:dyDescent="0.25">
      <c r="A7" s="1" t="s">
        <v>0</v>
      </c>
      <c r="B7" s="3" t="s">
        <v>8</v>
      </c>
      <c r="C7" s="4">
        <v>720</v>
      </c>
      <c r="D7" s="11" t="str">
        <f t="shared" si="0"/>
        <v>1434/10/15</v>
      </c>
      <c r="E7" s="13">
        <f t="shared" si="1"/>
        <v>41519</v>
      </c>
      <c r="F7" s="15" t="str">
        <f>[1]!XDATEADD(B7,C7)</f>
        <v>05/10/1434</v>
      </c>
      <c r="G7" s="4" t="str">
        <f t="shared" si="2"/>
        <v>1434</v>
      </c>
      <c r="H7" s="4">
        <f>VLOOKUP(YEAR(E7),$A$21:$B$26,2,0)</f>
        <v>1434</v>
      </c>
      <c r="I7" s="4" t="str">
        <f t="shared" si="3"/>
        <v>1434</v>
      </c>
      <c r="J7" s="9"/>
      <c r="L7" s="1" t="s">
        <v>3</v>
      </c>
      <c r="M7" s="6">
        <f>COUNTIFS($A$3:$A$18,$L7,$H$3:$H$18,M$3)</f>
        <v>0</v>
      </c>
      <c r="N7" s="6">
        <f>COUNTIFS($A$3:$A$18,$L7,$H$3:$H$18,N$3)</f>
        <v>1</v>
      </c>
      <c r="O7" s="6">
        <f>COUNTIFS($A$3:$A$18,$L7,$H$3:$H$18,O$3)</f>
        <v>2</v>
      </c>
      <c r="P7" s="6">
        <f>COUNTIFS($A$3:$A$18,$L7,$H$3:$H$18,P$3)</f>
        <v>0</v>
      </c>
      <c r="Q7" s="6">
        <f>COUNTIFS($A$3:$A$18,$L7,$H$3:$H$18,Q$3)</f>
        <v>0</v>
      </c>
      <c r="R7" s="6">
        <f>COUNTIFS($A$3:$A$18,$L7,$H$3:$H$18,R$3)</f>
        <v>1</v>
      </c>
    </row>
    <row r="8" spans="1:18" x14ac:dyDescent="0.25">
      <c r="A8" s="1" t="s">
        <v>1</v>
      </c>
      <c r="B8" s="3" t="s">
        <v>9</v>
      </c>
      <c r="C8" s="4">
        <v>450</v>
      </c>
      <c r="D8" s="11" t="str">
        <f t="shared" si="0"/>
        <v>1433/1/16</v>
      </c>
      <c r="E8" s="13">
        <f t="shared" si="1"/>
        <v>40895</v>
      </c>
      <c r="F8" s="15" t="str">
        <f>[1]!XDATEADD(B8,C8)</f>
        <v>08/01/1433</v>
      </c>
      <c r="G8" s="4" t="str">
        <f t="shared" si="2"/>
        <v>1433</v>
      </c>
      <c r="H8" s="4">
        <f>VLOOKUP(YEAR(E8),$A$21:$B$26,2,0)</f>
        <v>1432</v>
      </c>
      <c r="I8" s="4" t="str">
        <f t="shared" si="3"/>
        <v>1433</v>
      </c>
      <c r="J8" s="9"/>
    </row>
    <row r="9" spans="1:18" x14ac:dyDescent="0.25">
      <c r="A9" s="1" t="s">
        <v>2</v>
      </c>
      <c r="B9" s="3" t="s">
        <v>10</v>
      </c>
      <c r="C9" s="4">
        <v>450</v>
      </c>
      <c r="D9" s="11" t="str">
        <f t="shared" si="0"/>
        <v>1434/2/10</v>
      </c>
      <c r="E9" s="13">
        <f t="shared" si="1"/>
        <v>41273</v>
      </c>
      <c r="F9" s="15" t="str">
        <f>[1]!XDATEADD(B9,C9)</f>
        <v>03/02/1434</v>
      </c>
      <c r="G9" s="4" t="str">
        <f t="shared" si="2"/>
        <v>1434</v>
      </c>
      <c r="H9" s="4">
        <f>VLOOKUP(YEAR(E9),$A$21:$B$26,2,0)</f>
        <v>1433</v>
      </c>
      <c r="I9" s="4" t="str">
        <f t="shared" si="3"/>
        <v>1434</v>
      </c>
      <c r="J9" s="9"/>
    </row>
    <row r="10" spans="1:18" x14ac:dyDescent="0.25">
      <c r="A10" s="1" t="s">
        <v>3</v>
      </c>
      <c r="B10" s="3" t="s">
        <v>11</v>
      </c>
      <c r="C10" s="4">
        <v>360</v>
      </c>
      <c r="D10" s="11" t="str">
        <f t="shared" si="0"/>
        <v>1434/1/24</v>
      </c>
      <c r="E10" s="13">
        <f t="shared" si="1"/>
        <v>41256</v>
      </c>
      <c r="F10" s="15" t="str">
        <f>[1]!XDATEADD(B10,C10)</f>
        <v>19/01/1434</v>
      </c>
      <c r="G10" s="4" t="str">
        <f t="shared" si="2"/>
        <v>1434</v>
      </c>
      <c r="H10" s="4">
        <f>VLOOKUP(YEAR(E10),$A$21:$B$26,2,0)</f>
        <v>1433</v>
      </c>
      <c r="I10" s="4" t="str">
        <f t="shared" si="3"/>
        <v>1434</v>
      </c>
      <c r="J10" s="9"/>
    </row>
    <row r="11" spans="1:18" x14ac:dyDescent="0.25">
      <c r="A11" s="1" t="s">
        <v>0</v>
      </c>
      <c r="B11" s="3" t="s">
        <v>12</v>
      </c>
      <c r="C11" s="4">
        <v>450</v>
      </c>
      <c r="D11" s="11" t="s">
        <v>27</v>
      </c>
      <c r="E11" s="13">
        <v>41711</v>
      </c>
      <c r="F11" s="15" t="s">
        <v>28</v>
      </c>
      <c r="G11" s="4" t="s">
        <v>29</v>
      </c>
      <c r="H11" s="4">
        <v>1435</v>
      </c>
      <c r="I11" s="4" t="s">
        <v>29</v>
      </c>
      <c r="J11" s="9"/>
    </row>
    <row r="12" spans="1:18" x14ac:dyDescent="0.25">
      <c r="A12" s="1" t="s">
        <v>1</v>
      </c>
      <c r="B12" s="3" t="s">
        <v>13</v>
      </c>
      <c r="C12" s="4">
        <v>450</v>
      </c>
      <c r="D12" s="11" t="s">
        <v>30</v>
      </c>
      <c r="E12" s="13">
        <v>41749</v>
      </c>
      <c r="F12" s="15" t="s">
        <v>31</v>
      </c>
      <c r="G12" s="4" t="s">
        <v>29</v>
      </c>
      <c r="H12" s="4">
        <v>1435</v>
      </c>
      <c r="I12" s="4" t="s">
        <v>29</v>
      </c>
      <c r="J12" s="9"/>
    </row>
    <row r="13" spans="1:18" x14ac:dyDescent="0.25">
      <c r="A13" s="1" t="s">
        <v>2</v>
      </c>
      <c r="B13" s="3" t="s">
        <v>14</v>
      </c>
      <c r="C13" s="4">
        <v>450</v>
      </c>
      <c r="D13" s="11" t="s">
        <v>32</v>
      </c>
      <c r="E13" s="13">
        <v>42053</v>
      </c>
      <c r="F13" s="15" t="s">
        <v>33</v>
      </c>
      <c r="G13" s="4" t="s">
        <v>34</v>
      </c>
      <c r="H13" s="4">
        <v>1436</v>
      </c>
      <c r="I13" s="4" t="s">
        <v>34</v>
      </c>
      <c r="J13" s="9"/>
    </row>
    <row r="14" spans="1:18" x14ac:dyDescent="0.25">
      <c r="A14" s="1" t="s">
        <v>3</v>
      </c>
      <c r="B14" s="3" t="s">
        <v>15</v>
      </c>
      <c r="C14" s="4">
        <v>450</v>
      </c>
      <c r="D14" s="11" t="s">
        <v>35</v>
      </c>
      <c r="E14" s="13">
        <v>42249</v>
      </c>
      <c r="F14" s="15" t="s">
        <v>36</v>
      </c>
      <c r="G14" s="4" t="s">
        <v>34</v>
      </c>
      <c r="H14" s="4">
        <v>1436</v>
      </c>
      <c r="I14" s="4" t="s">
        <v>34</v>
      </c>
      <c r="J14" s="9"/>
    </row>
    <row r="15" spans="1:18" x14ac:dyDescent="0.25">
      <c r="A15" s="1" t="s">
        <v>0</v>
      </c>
      <c r="B15" s="3" t="s">
        <v>16</v>
      </c>
      <c r="C15" s="4">
        <v>350</v>
      </c>
      <c r="D15" s="11" t="s">
        <v>37</v>
      </c>
      <c r="E15" s="13">
        <v>42269</v>
      </c>
      <c r="F15" s="15" t="s">
        <v>38</v>
      </c>
      <c r="G15" s="4" t="s">
        <v>34</v>
      </c>
      <c r="H15" s="4">
        <v>1436</v>
      </c>
      <c r="I15" s="4" t="s">
        <v>34</v>
      </c>
      <c r="J15" s="9"/>
    </row>
    <row r="16" spans="1:18" x14ac:dyDescent="0.25">
      <c r="A16" s="1" t="s">
        <v>1</v>
      </c>
      <c r="B16" s="3" t="s">
        <v>4</v>
      </c>
      <c r="C16" s="4">
        <v>450</v>
      </c>
      <c r="D16" s="11" t="s">
        <v>39</v>
      </c>
      <c r="E16" s="13">
        <v>40912</v>
      </c>
      <c r="F16" s="15" t="s">
        <v>40</v>
      </c>
      <c r="G16" s="4" t="s">
        <v>41</v>
      </c>
      <c r="H16" s="4">
        <v>1433</v>
      </c>
      <c r="I16" s="4" t="s">
        <v>41</v>
      </c>
      <c r="J16" s="9"/>
    </row>
    <row r="17" spans="1:10" x14ac:dyDescent="0.25">
      <c r="A17" s="1" t="s">
        <v>2</v>
      </c>
      <c r="B17" s="3" t="s">
        <v>5</v>
      </c>
      <c r="C17" s="4">
        <v>450</v>
      </c>
      <c r="D17" s="11" t="s">
        <v>42</v>
      </c>
      <c r="E17" s="13">
        <v>41006</v>
      </c>
      <c r="F17" s="15" t="s">
        <v>43</v>
      </c>
      <c r="G17" s="4" t="s">
        <v>41</v>
      </c>
      <c r="H17" s="4">
        <v>1433</v>
      </c>
      <c r="I17" s="4" t="s">
        <v>41</v>
      </c>
      <c r="J17" s="9"/>
    </row>
    <row r="18" spans="1:10" x14ac:dyDescent="0.25">
      <c r="A18" s="1" t="s">
        <v>3</v>
      </c>
      <c r="B18" s="3" t="s">
        <v>6</v>
      </c>
      <c r="C18" s="4">
        <v>360</v>
      </c>
      <c r="D18" s="11" t="s">
        <v>44</v>
      </c>
      <c r="E18" s="13">
        <v>40662</v>
      </c>
      <c r="F18" s="15" t="s">
        <v>45</v>
      </c>
      <c r="G18" s="4" t="s">
        <v>46</v>
      </c>
      <c r="H18" s="4">
        <v>1432</v>
      </c>
      <c r="I18" s="4" t="s">
        <v>46</v>
      </c>
      <c r="J18" s="9"/>
    </row>
    <row r="21" spans="1:10" x14ac:dyDescent="0.25">
      <c r="A21" s="5">
        <v>2010</v>
      </c>
      <c r="B21" s="5">
        <v>1431</v>
      </c>
    </row>
    <row r="22" spans="1:10" x14ac:dyDescent="0.25">
      <c r="A22" s="5">
        <f t="shared" ref="A22:B26" si="4">A21+1</f>
        <v>2011</v>
      </c>
      <c r="B22" s="5">
        <f t="shared" si="4"/>
        <v>1432</v>
      </c>
    </row>
    <row r="23" spans="1:10" x14ac:dyDescent="0.25">
      <c r="A23" s="5">
        <f t="shared" si="4"/>
        <v>2012</v>
      </c>
      <c r="B23" s="5">
        <f t="shared" si="4"/>
        <v>1433</v>
      </c>
    </row>
    <row r="24" spans="1:10" x14ac:dyDescent="0.25">
      <c r="A24" s="5">
        <f t="shared" si="4"/>
        <v>2013</v>
      </c>
      <c r="B24" s="5">
        <f t="shared" si="4"/>
        <v>1434</v>
      </c>
    </row>
    <row r="25" spans="1:10" x14ac:dyDescent="0.25">
      <c r="A25" s="5">
        <f t="shared" si="4"/>
        <v>2014</v>
      </c>
      <c r="B25" s="5">
        <f t="shared" si="4"/>
        <v>1435</v>
      </c>
    </row>
    <row r="26" spans="1:10" x14ac:dyDescent="0.25">
      <c r="A26" s="5">
        <f t="shared" si="4"/>
        <v>2015</v>
      </c>
      <c r="B26" s="5">
        <f t="shared" si="4"/>
        <v>1436</v>
      </c>
    </row>
  </sheetData>
  <mergeCells count="2">
    <mergeCell ref="L2:R2"/>
    <mergeCell ref="D1:F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belal</cp:lastModifiedBy>
  <dcterms:created xsi:type="dcterms:W3CDTF">2006-09-16T00:00:00Z</dcterms:created>
  <dcterms:modified xsi:type="dcterms:W3CDTF">2015-04-29T16:33:24Z</dcterms:modified>
</cp:coreProperties>
</file>