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4" sheetId="6" r:id="rId1"/>
    <sheet name="ورقة3" sheetId="5" r:id="rId2"/>
    <sheet name="ورقة2" sheetId="2" r:id="rId3"/>
    <sheet name="Data" sheetId="4" r:id="rId4"/>
  </sheets>
  <definedNames>
    <definedName name="_xlnm._FilterDatabase" localSheetId="3" hidden="1">Data!$A$1:$B$285</definedName>
  </definedNames>
  <calcPr calcId="144525"/>
</workbook>
</file>

<file path=xl/calcChain.xml><?xml version="1.0" encoding="utf-8"?>
<calcChain xmlns="http://schemas.openxmlformats.org/spreadsheetml/2006/main">
  <c r="D9" i="6" l="1"/>
  <c r="E9" i="6" s="1"/>
  <c r="F9" i="6" s="1"/>
  <c r="D8" i="6"/>
  <c r="E8" i="6" s="1"/>
  <c r="F8" i="6" s="1"/>
  <c r="D7" i="6"/>
  <c r="E7" i="6" s="1"/>
  <c r="F7" i="6" s="1"/>
  <c r="D6" i="6"/>
  <c r="E6" i="6" s="1"/>
  <c r="F6" i="6" s="1"/>
  <c r="D5" i="6"/>
  <c r="E5" i="6" s="1"/>
  <c r="F5" i="6" s="1"/>
  <c r="F14" i="6"/>
  <c r="F15" i="6" s="1"/>
  <c r="E14" i="6"/>
  <c r="E15" i="6" s="1"/>
  <c r="E16" i="6" s="1"/>
  <c r="E17" i="6" s="1"/>
  <c r="D14" i="6"/>
  <c r="D15" i="6" s="1"/>
  <c r="D16" i="6" s="1"/>
  <c r="D17" i="6" s="1"/>
  <c r="B11" i="6"/>
  <c r="B10" i="6"/>
  <c r="D4" i="6"/>
  <c r="D3" i="6"/>
  <c r="E3" i="6" s="1"/>
  <c r="F3" i="6" s="1"/>
  <c r="B3" i="6" s="1"/>
  <c r="E4" i="6" l="1"/>
  <c r="F4" i="6" s="1"/>
  <c r="B4" i="6" s="1"/>
  <c r="D10" i="5"/>
  <c r="E10" i="5"/>
  <c r="F10" i="5" s="1"/>
  <c r="B10" i="5" s="1"/>
  <c r="D11" i="5"/>
  <c r="D8" i="5"/>
  <c r="D9" i="5" s="1"/>
  <c r="D7" i="5"/>
  <c r="B13" i="5"/>
  <c r="E16" i="5"/>
  <c r="E17" i="5" s="1"/>
  <c r="E18" i="5" s="1"/>
  <c r="E19" i="5" s="1"/>
  <c r="B5" i="6" l="1"/>
  <c r="E11" i="5"/>
  <c r="F11" i="5" s="1"/>
  <c r="E9" i="5"/>
  <c r="F9" i="5" s="1"/>
  <c r="E8" i="5"/>
  <c r="F8" i="5" s="1"/>
  <c r="B8" i="5" s="1"/>
  <c r="D3" i="5"/>
  <c r="D4" i="5"/>
  <c r="D5" i="5" s="1"/>
  <c r="B12" i="5"/>
  <c r="D16" i="5"/>
  <c r="D17" i="5" s="1"/>
  <c r="D18" i="5" s="1"/>
  <c r="D19" i="5" s="1"/>
  <c r="F16" i="5"/>
  <c r="F17" i="5" s="1"/>
  <c r="B9" i="2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" i="4"/>
  <c r="B6" i="6" l="1"/>
  <c r="B11" i="5"/>
  <c r="B9" i="5"/>
  <c r="E5" i="5"/>
  <c r="F5" i="5" s="1"/>
  <c r="D6" i="5"/>
  <c r="E6" i="5" s="1"/>
  <c r="F6" i="5" s="1"/>
  <c r="B5" i="5"/>
  <c r="E7" i="5"/>
  <c r="F7" i="5" s="1"/>
  <c r="E4" i="5"/>
  <c r="F4" i="5" s="1"/>
  <c r="E3" i="5"/>
  <c r="F3" i="5" s="1"/>
  <c r="B3" i="5" s="1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2"/>
  <c r="F13" i="2" s="1"/>
  <c r="B7" i="6" l="1"/>
  <c r="B8" i="6"/>
  <c r="B4" i="5"/>
  <c r="B7" i="5"/>
  <c r="E13" i="2"/>
  <c r="E14" i="2" s="1"/>
  <c r="D3" i="2"/>
  <c r="E3" i="2" s="1"/>
  <c r="F3" i="2" s="1"/>
  <c r="D4" i="2"/>
  <c r="D13" i="2"/>
  <c r="D14" i="2" s="1"/>
  <c r="D15" i="2" s="1"/>
  <c r="D16" i="2" s="1"/>
  <c r="B8" i="2"/>
  <c r="B9" i="6" l="1"/>
  <c r="B6" i="5"/>
  <c r="E15" i="2"/>
  <c r="E16" i="2" s="1"/>
  <c r="D6" i="2"/>
  <c r="B3" i="2"/>
  <c r="E4" i="2"/>
  <c r="F4" i="2" s="1"/>
  <c r="D5" i="2"/>
  <c r="F14" i="2"/>
  <c r="D7" i="2" s="1"/>
  <c r="E5" i="2" l="1"/>
  <c r="F5" i="2" s="1"/>
  <c r="B4" i="2"/>
  <c r="E6" i="2"/>
  <c r="F6" i="2" s="1"/>
  <c r="B5" i="2" l="1"/>
  <c r="B6" i="2"/>
  <c r="E7" i="2"/>
  <c r="F7" i="2" s="1"/>
  <c r="B7" i="2" l="1"/>
</calcChain>
</file>

<file path=xl/sharedStrings.xml><?xml version="1.0" encoding="utf-8"?>
<sst xmlns="http://schemas.openxmlformats.org/spreadsheetml/2006/main" count="78" uniqueCount="44">
  <si>
    <t>من بداية الربع</t>
  </si>
  <si>
    <t>6 شهور</t>
  </si>
  <si>
    <t>سنة</t>
  </si>
  <si>
    <t>من بداية السنة</t>
  </si>
  <si>
    <t>من التأسيس</t>
  </si>
  <si>
    <t>التاريخ</t>
  </si>
  <si>
    <t>الارباع السنوية:</t>
  </si>
  <si>
    <t>الربع الاول</t>
  </si>
  <si>
    <t>الربع الثاني</t>
  </si>
  <si>
    <t>الربع الثالث</t>
  </si>
  <si>
    <t>الربع الرابع</t>
  </si>
  <si>
    <t>من 01 / 04 الى 30 / 06</t>
  </si>
  <si>
    <t>من 01 / 01 الى 31 / 03</t>
  </si>
  <si>
    <t>من 01 / 07 الى 30 / 09</t>
  </si>
  <si>
    <t>من 01 / 10 الى 31 / 12</t>
  </si>
  <si>
    <t>Day</t>
  </si>
  <si>
    <t>Date</t>
  </si>
  <si>
    <t>تاريخ اخر يوم عمل في الشهر السابق للشهر الموجود في الخلية B1 والموجود في جدول البيانات</t>
  </si>
  <si>
    <t>تاريخ اخر يوم عمل في الربع السابق لليوم الموجود في الخلية B1 والموجود في جدول البيانات</t>
  </si>
  <si>
    <t>يكون اخر يوم في السنة السابقة للتاريخ الموجود في الخلية B1 والموجود في جدول البيانات</t>
  </si>
  <si>
    <t>يكون اول يوم في جدول البيانات</t>
  </si>
  <si>
    <t>_Quart</t>
  </si>
  <si>
    <t>_Half</t>
  </si>
  <si>
    <t>_Year</t>
  </si>
  <si>
    <t>تاريخ اول يوم عمل في نفس الشهر الموجود في الخلية B1</t>
  </si>
  <si>
    <t>من بداية نفس الشهر</t>
  </si>
  <si>
    <t>نهاية الشهر السابق</t>
  </si>
  <si>
    <r>
      <t>إضغط علامة الزائد (</t>
    </r>
    <r>
      <rPr>
        <b/>
        <sz val="12"/>
        <color rgb="FFFF0000"/>
        <rFont val="Simplified Arabic"/>
        <family val="1"/>
      </rPr>
      <t>+</t>
    </r>
    <r>
      <rPr>
        <sz val="12"/>
        <color rgb="FF0000FF"/>
        <rFont val="Simplified Arabic"/>
        <family val="1"/>
      </rPr>
      <t>) لرؤية الأعمدة المساعدة</t>
    </r>
  </si>
  <si>
    <r>
      <t xml:space="preserve">آخر يوم عمل في نصف السنة </t>
    </r>
    <r>
      <rPr>
        <b/>
        <u/>
        <sz val="12"/>
        <color rgb="FFFF0000"/>
        <rFont val="Calibri"/>
        <family val="2"/>
        <scheme val="minor"/>
      </rPr>
      <t xml:space="preserve">المالية </t>
    </r>
    <r>
      <rPr>
        <sz val="12"/>
        <color rgb="FFFF0000"/>
        <rFont val="Calibri"/>
        <family val="2"/>
        <scheme val="minor"/>
      </rPr>
      <t>السابق</t>
    </r>
  </si>
  <si>
    <r>
      <t xml:space="preserve">آخر يوم عمل في السنة </t>
    </r>
    <r>
      <rPr>
        <b/>
        <u/>
        <sz val="12"/>
        <color rgb="FFFF0000"/>
        <rFont val="Calibri"/>
        <family val="2"/>
        <scheme val="minor"/>
      </rPr>
      <t>المالية</t>
    </r>
    <r>
      <rPr>
        <u/>
        <sz val="12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السابقة</t>
    </r>
  </si>
  <si>
    <t>يوم بداية نفس الشهر</t>
  </si>
  <si>
    <t>آخر يوم عمل بالشهر السابق</t>
  </si>
  <si>
    <t xml:space="preserve">أول يوم عمل بالشهر السابق من التاريخ المحدد </t>
  </si>
  <si>
    <r>
      <t xml:space="preserve">أول يوم عمل بالشهر السابق </t>
    </r>
    <r>
      <rPr>
        <b/>
        <sz val="12"/>
        <color rgb="FF0000FF"/>
        <rFont val="Simplified Arabic"/>
        <family val="1"/>
      </rPr>
      <t xml:space="preserve">بستة </t>
    </r>
    <r>
      <rPr>
        <b/>
        <sz val="12"/>
        <color rgb="FFFF0000"/>
        <rFont val="Simplified Arabic"/>
        <family val="1"/>
      </rPr>
      <t>اشهر من التاريخ المحدد</t>
    </r>
  </si>
  <si>
    <r>
      <t xml:space="preserve">آخر يوم عمل بالشهر السابق </t>
    </r>
    <r>
      <rPr>
        <b/>
        <sz val="12"/>
        <color rgb="FF0000FF"/>
        <rFont val="Simplified Arabic"/>
        <family val="1"/>
      </rPr>
      <t>بستة</t>
    </r>
    <r>
      <rPr>
        <b/>
        <sz val="12"/>
        <color rgb="FFFF0000"/>
        <rFont val="Simplified Arabic"/>
        <family val="1"/>
      </rPr>
      <t xml:space="preserve"> اشهر من التاريخ المحدد</t>
    </r>
  </si>
  <si>
    <r>
      <t xml:space="preserve">أول يوم عمل بالشهر السابق </t>
    </r>
    <r>
      <rPr>
        <b/>
        <u/>
        <sz val="12"/>
        <color rgb="FFFF0000"/>
        <rFont val="Simplified Arabic"/>
        <family val="1"/>
      </rPr>
      <t>بثلاثة</t>
    </r>
    <r>
      <rPr>
        <b/>
        <sz val="12"/>
        <color rgb="FFFF0000"/>
        <rFont val="Simplified Arabic"/>
        <family val="1"/>
      </rPr>
      <t xml:space="preserve"> اشهر من التاريخ المحدد </t>
    </r>
  </si>
  <si>
    <r>
      <t xml:space="preserve">آخر يوم عمل بالشهر السابق </t>
    </r>
    <r>
      <rPr>
        <b/>
        <u/>
        <sz val="12"/>
        <color rgb="FFFF0000"/>
        <rFont val="Simplified Arabic"/>
        <family val="1"/>
      </rPr>
      <t>بثلاثة</t>
    </r>
    <r>
      <rPr>
        <b/>
        <sz val="12"/>
        <color rgb="FFFF0000"/>
        <rFont val="Simplified Arabic"/>
        <family val="1"/>
      </rPr>
      <t xml:space="preserve"> اشهر من التاريخ المحدد </t>
    </r>
  </si>
  <si>
    <r>
      <t xml:space="preserve">أول يوم عمل بالشهر السابق </t>
    </r>
    <r>
      <rPr>
        <b/>
        <sz val="12"/>
        <color rgb="FF0000FF"/>
        <rFont val="Simplified Arabic"/>
        <family val="1"/>
      </rPr>
      <t xml:space="preserve">بإثني عشر </t>
    </r>
    <r>
      <rPr>
        <b/>
        <sz val="12"/>
        <color rgb="FFFF0000"/>
        <rFont val="Simplified Arabic"/>
        <family val="1"/>
      </rPr>
      <t>اشهر من التاريخ المحدد</t>
    </r>
  </si>
  <si>
    <r>
      <t xml:space="preserve">آخر يوم عمل بالشهر السابق </t>
    </r>
    <r>
      <rPr>
        <b/>
        <sz val="12"/>
        <color rgb="FF0000FF"/>
        <rFont val="Simplified Arabic"/>
        <family val="1"/>
      </rPr>
      <t>بإثني عشر</t>
    </r>
    <r>
      <rPr>
        <b/>
        <sz val="12"/>
        <color rgb="FFFF0000"/>
        <rFont val="Simplified Arabic"/>
        <family val="1"/>
      </rPr>
      <t xml:space="preserve"> اشهر من التاريخ المحدد</t>
    </r>
  </si>
  <si>
    <t>آخر يوم عمل عموما</t>
  </si>
  <si>
    <t>آخر يوم عمل قبل شهر من التاريخ</t>
  </si>
  <si>
    <t>آخر يوم عمل قبل ثلاثة اشهر من التاريخ</t>
  </si>
  <si>
    <t>آخر يوم عمل قبل ستة اشهر 6 من التاريخ</t>
  </si>
  <si>
    <t>آخر يوم عمل قبل إثني عشر شهرا 12 من 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</si>
</sst>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#,##0.0"/>
    <numFmt numFmtId="167" formatCode="&quot;$&quot;#,##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3"/>
      <name val="Calibri"/>
      <family val="2"/>
      <scheme val="minor"/>
    </font>
    <font>
      <sz val="13"/>
      <color theme="3" tint="0.24994659260841701"/>
      <name val="Cambria"/>
      <family val="2"/>
      <scheme val="major"/>
    </font>
    <font>
      <sz val="10"/>
      <color theme="4"/>
      <name val="Cambria"/>
      <family val="2"/>
      <scheme val="major"/>
    </font>
    <font>
      <sz val="24"/>
      <color theme="3" tint="0.2499465926084170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Tahoma"/>
      <family val="2"/>
    </font>
    <font>
      <sz val="10"/>
      <color theme="3" tint="0.2499465926084170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20"/>
      <color theme="0"/>
      <name val="Cambria"/>
      <family val="2"/>
      <scheme val="major"/>
    </font>
    <font>
      <b/>
      <sz val="22"/>
      <color theme="0"/>
      <name val="Arial"/>
      <family val="2"/>
    </font>
    <font>
      <b/>
      <sz val="8"/>
      <color theme="5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3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8" tint="-0.249977111117893"/>
      <name val="Simplified Arabic"/>
      <family val="1"/>
    </font>
    <font>
      <sz val="12"/>
      <color rgb="FF0000FF"/>
      <name val="Simplified Arabic"/>
      <family val="1"/>
    </font>
    <font>
      <sz val="11"/>
      <color rgb="FF0000FF"/>
      <name val="Calibri"/>
      <family val="2"/>
      <scheme val="minor"/>
    </font>
    <font>
      <b/>
      <sz val="12"/>
      <color rgb="FF0000FF"/>
      <name val="Simplified Arabic"/>
      <family val="1"/>
    </font>
    <font>
      <b/>
      <sz val="12"/>
      <color rgb="FFFF0000"/>
      <name val="Simplified Arabic"/>
      <family val="1"/>
    </font>
    <font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sz val="12"/>
      <color rgb="FFFF0000"/>
      <name val="Simplified Arabic"/>
      <family val="1"/>
    </font>
    <font>
      <b/>
      <u/>
      <sz val="12"/>
      <color rgb="FFFF0000"/>
      <name val="Simplified Arabic"/>
      <family val="1"/>
    </font>
  </fonts>
  <fills count="14">
    <fill>
      <patternFill patternType="none"/>
    </fill>
    <fill>
      <patternFill patternType="gray125"/>
    </fill>
    <fill>
      <patternFill patternType="solid">
        <fgColor theme="5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9.9948118533890809E-2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2" borderId="0">
      <alignment horizontal="left" vertical="center" wrapText="1" indent="3"/>
    </xf>
    <xf numFmtId="3" fontId="5" fillId="0" borderId="0" applyFill="0" applyBorder="0" applyProtection="0">
      <alignment horizontal="left"/>
    </xf>
    <xf numFmtId="166" fontId="3" fillId="0" borderId="0" applyFont="0" applyFill="0" applyBorder="0" applyAlignment="0" applyProtection="0"/>
    <xf numFmtId="0" fontId="4" fillId="3" borderId="0">
      <alignment horizontal="left" vertical="center" indent="3"/>
    </xf>
    <xf numFmtId="0" fontId="6" fillId="4" borderId="0" applyNumberFormat="0" applyProtection="0">
      <alignment horizontal="left"/>
    </xf>
    <xf numFmtId="0" fontId="7" fillId="4" borderId="2" applyNumberFormat="0" applyAlignment="0" applyProtection="0"/>
    <xf numFmtId="167" fontId="8" fillId="4" borderId="0" applyAlignment="0" applyProtection="0"/>
    <xf numFmtId="0" fontId="9" fillId="0" borderId="0" applyFill="0" applyBorder="0" applyProtection="0">
      <alignment horizontal="centerContinuous"/>
    </xf>
    <xf numFmtId="0" fontId="3" fillId="5" borderId="0" applyNumberFormat="0" applyFont="0" applyBorder="0" applyAlignment="0" applyProtection="0"/>
    <xf numFmtId="0" fontId="10" fillId="0" borderId="0" applyFill="0" applyBorder="0" applyProtection="0">
      <alignment horizontal="centerContinuous"/>
    </xf>
    <xf numFmtId="0" fontId="3" fillId="6" borderId="0" applyNumberFormat="0" applyFont="0" applyBorder="0" applyAlignment="0" applyProtection="0"/>
    <xf numFmtId="0" fontId="4" fillId="7" borderId="0">
      <alignment horizontal="left" vertical="center" indent="3"/>
    </xf>
    <xf numFmtId="0" fontId="11" fillId="0" borderId="0"/>
    <xf numFmtId="0" fontId="1" fillId="0" borderId="0"/>
    <xf numFmtId="0" fontId="12" fillId="4" borderId="0"/>
    <xf numFmtId="0" fontId="3" fillId="0" borderId="0" applyNumberFormat="0" applyFont="0" applyFill="0" applyBorder="0" applyProtection="0">
      <alignment horizontal="right" indent="1"/>
    </xf>
    <xf numFmtId="0" fontId="13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3" fillId="8" borderId="3" applyNumberFormat="0" applyFont="0" applyAlignment="0" applyProtection="0"/>
    <xf numFmtId="0" fontId="14" fillId="9" borderId="0" applyNumberFormat="0" applyBorder="0" applyProtection="0">
      <alignment horizontal="left" vertical="center"/>
    </xf>
    <xf numFmtId="3" fontId="15" fillId="10" borderId="0" applyBorder="0" applyProtection="0">
      <alignment horizontal="center" vertical="center"/>
    </xf>
    <xf numFmtId="0" fontId="16" fillId="0" borderId="4" applyFill="0" applyProtection="0">
      <alignment horizontal="centerContinuous" vertical="top"/>
    </xf>
    <xf numFmtId="0" fontId="17" fillId="0" borderId="5" applyNumberFormat="0" applyFill="0" applyProtection="0">
      <alignment horizontal="centerContinuous" vertical="top"/>
    </xf>
    <xf numFmtId="0" fontId="18" fillId="0" borderId="6" applyFill="0" applyProtection="0">
      <alignment horizontal="center"/>
    </xf>
    <xf numFmtId="0" fontId="18" fillId="0" borderId="7" applyNumberFormat="0" applyFill="0" applyProtection="0">
      <alignment horizontal="center"/>
    </xf>
    <xf numFmtId="0" fontId="19" fillId="0" borderId="0" applyNumberFormat="0" applyFill="0" applyBorder="0" applyAlignment="0" applyProtection="0">
      <alignment horizontal="left" indent="1"/>
    </xf>
    <xf numFmtId="0" fontId="20" fillId="0" borderId="0" applyNumberFormat="0" applyFill="0" applyBorder="0" applyProtection="0">
      <alignment horizontal="left" indent="1"/>
    </xf>
    <xf numFmtId="0" fontId="3" fillId="0" borderId="8" applyNumberFormat="0" applyFont="0" applyFill="0" applyAlignment="0" applyProtection="0"/>
    <xf numFmtId="3" fontId="21" fillId="0" borderId="0" applyFill="0" applyBorder="0" applyProtection="0">
      <alignment horizontal="right"/>
    </xf>
    <xf numFmtId="3" fontId="22" fillId="0" borderId="0" applyFill="0" applyBorder="0" applyProtection="0">
      <alignment horizontal="right"/>
    </xf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 vertical="center"/>
    </xf>
    <xf numFmtId="14" fontId="3" fillId="0" borderId="0" xfId="1" applyNumberFormat="1" applyAlignment="1">
      <alignment horizontal="center" vertical="center"/>
    </xf>
    <xf numFmtId="0" fontId="23" fillId="0" borderId="0" xfId="0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0" borderId="1" xfId="0" applyFont="1" applyFill="1" applyBorder="1" applyAlignment="1">
      <alignment horizontal="center" vertical="center"/>
    </xf>
    <xf numFmtId="0" fontId="25" fillId="0" borderId="0" xfId="0" applyFont="1"/>
    <xf numFmtId="14" fontId="26" fillId="0" borderId="1" xfId="0" applyNumberFormat="1" applyFont="1" applyFill="1" applyBorder="1" applyAlignment="1">
      <alignment horizontal="center" vertical="center"/>
    </xf>
    <xf numFmtId="0" fontId="23" fillId="11" borderId="0" xfId="0" applyFont="1" applyFill="1"/>
    <xf numFmtId="0" fontId="25" fillId="11" borderId="0" xfId="0" applyFont="1" applyFill="1"/>
    <xf numFmtId="14" fontId="27" fillId="11" borderId="1" xfId="0" applyNumberFormat="1" applyFont="1" applyFill="1" applyBorder="1" applyAlignment="1">
      <alignment horizontal="center" vertical="center"/>
    </xf>
    <xf numFmtId="0" fontId="0" fillId="11" borderId="0" xfId="0" applyFill="1"/>
    <xf numFmtId="0" fontId="28" fillId="0" borderId="0" xfId="0" applyFont="1"/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 indent="1"/>
    </xf>
    <xf numFmtId="0" fontId="24" fillId="13" borderId="1" xfId="0" applyFont="1" applyFill="1" applyBorder="1" applyAlignment="1">
      <alignment horizontal="center" vertical="center" readingOrder="2"/>
    </xf>
    <xf numFmtId="14" fontId="26" fillId="13" borderId="1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14" fontId="30" fillId="12" borderId="1" xfId="0" applyNumberFormat="1" applyFont="1" applyFill="1" applyBorder="1" applyAlignment="1">
      <alignment horizontal="right" vertical="center" indent="1"/>
    </xf>
    <xf numFmtId="0" fontId="29" fillId="0" borderId="1" xfId="0" applyFont="1" applyFill="1" applyBorder="1" applyAlignment="1">
      <alignment horizontal="right" vertical="center" indent="2" readingOrder="2"/>
    </xf>
    <xf numFmtId="14" fontId="3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right" vertical="center" indent="2" readingOrder="2"/>
    </xf>
    <xf numFmtId="0" fontId="2" fillId="0" borderId="0" xfId="0" applyFont="1" applyAlignment="1">
      <alignment horizontal="center"/>
    </xf>
    <xf numFmtId="0" fontId="28" fillId="12" borderId="1" xfId="0" applyFont="1" applyFill="1" applyBorder="1" applyAlignment="1">
      <alignment horizontal="right" vertical="center" indent="2" readingOrder="2"/>
    </xf>
    <xf numFmtId="14" fontId="28" fillId="12" borderId="1" xfId="0" applyNumberFormat="1" applyFont="1" applyFill="1" applyBorder="1" applyAlignment="1">
      <alignment horizontal="center" vertical="center"/>
    </xf>
  </cellXfs>
  <cellStyles count="34">
    <cellStyle name="Auto Loan Info Header" xfId="4"/>
    <cellStyle name="Comma 2" xfId="2"/>
    <cellStyle name="Days" xfId="5"/>
    <cellStyle name="Decimal" xfId="6"/>
    <cellStyle name="General Loan Info Header" xfId="7"/>
    <cellStyle name="Heading 1 2" xfId="8"/>
    <cellStyle name="Heading 2 2" xfId="9"/>
    <cellStyle name="Heading 3 2" xfId="10"/>
    <cellStyle name="Her Name" xfId="11"/>
    <cellStyle name="Her Total Lost Shade" xfId="12"/>
    <cellStyle name="His Name" xfId="13"/>
    <cellStyle name="His Total Lost Shade" xfId="14"/>
    <cellStyle name="Home Equity Info Header" xfId="15"/>
    <cellStyle name="Normal" xfId="0" builtinId="0"/>
    <cellStyle name="Normal 2" xfId="1"/>
    <cellStyle name="Normal 3" xfId="16"/>
    <cellStyle name="Normal 4" xfId="17"/>
    <cellStyle name="Normal 5" xfId="18"/>
    <cellStyle name="Percent 2" xfId="3"/>
    <cellStyle name="Right Indent" xfId="19"/>
    <cellStyle name="Small Headers" xfId="20"/>
    <cellStyle name="Stats Labels" xfId="21"/>
    <cellStyle name="Stats Shade" xfId="22"/>
    <cellStyle name="Title 2" xfId="23"/>
    <cellStyle name="Top Entry" xfId="24"/>
    <cellStyle name="Top Entry Bottom Label Hers" xfId="25"/>
    <cellStyle name="Top Entry Bottom Label His" xfId="26"/>
    <cellStyle name="Top Entry Headers Hers" xfId="27"/>
    <cellStyle name="Top Entry Headers His" xfId="28"/>
    <cellStyle name="Total Lost" xfId="29"/>
    <cellStyle name="Total Lost Label" xfId="30"/>
    <cellStyle name="Underline" xfId="31"/>
    <cellStyle name="Weight Entries Hers" xfId="32"/>
    <cellStyle name="Weight Entries His" xfId="33"/>
  </cellStyles>
  <dxfs count="0"/>
  <tableStyles count="0" defaultTableStyle="TableStyleMedium2" defaultPivotStyle="Pivot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2228850</xdr:colOff>
      <xdr:row>0</xdr:row>
      <xdr:rowOff>1</xdr:rowOff>
    </xdr:from>
    <xdr:to>
      <xdr:col>3</xdr:col>
      <xdr:colOff>0</xdr:colOff>
      <xdr:row>1</xdr:row>
      <xdr:rowOff>0</xdr:rowOff>
    </xdr:to>
    <xdr:cxnSp macro="">
      <xdr:nvCxnSpPr>
        <xdr:cNvPr id="2" name="Straight Arrow Connector 1"/>
        <xdr:cNvCxnSpPr/>
      </xdr:nvCxnSpPr>
      <xdr:spPr>
        <a:xfrm flipH="1" flipV="1">
          <a:off x="9986219550" y="1"/>
          <a:ext cx="161925" cy="314324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</xdr:colOff>
      <xdr:row>2</xdr:row>
      <xdr:rowOff>219076</xdr:rowOff>
    </xdr:from>
    <xdr:to>
      <xdr:col>2</xdr:col>
      <xdr:colOff>2647950</xdr:colOff>
      <xdr:row>12</xdr:row>
      <xdr:rowOff>95250</xdr:rowOff>
    </xdr:to>
    <xdr:sp macro="" textlink="">
      <xdr:nvSpPr>
        <xdr:cNvPr id="3" name="Rounded Rectangular Callout 2"/>
        <xdr:cNvSpPr/>
      </xdr:nvSpPr>
      <xdr:spPr>
        <a:xfrm>
          <a:off x="9989153250" y="781051"/>
          <a:ext cx="2619375" cy="2828924"/>
        </a:xfrm>
        <a:prstGeom prst="wedgeRoundRectCallout">
          <a:avLst>
            <a:gd name="adj1" fmla="val 53783"/>
            <a:gd name="adj2" fmla="val 433"/>
            <a:gd name="adj3" fmla="val 16667"/>
          </a:avLst>
        </a:prstGeom>
        <a:solidFill>
          <a:schemeClr val="accent3">
            <a:lumMod val="40000"/>
            <a:lumOff val="60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ساضرب لك مثالاً للمطلوب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لو كان التاريخ المدخل (05/05/2015) مثلاً ستكون التواريخ المطلوبه كالتالي: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تاريخ اخر يوم عمل (04/05/2015)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شهر من التاريخ (05/04/2015) واذا كان غير موجود في الجدول ياخذ تاريخ اليوم الذي قبله (04/04/2015)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ثلاثة اشهر من التاريخ (05/02/2015) واذا كان غير موجود ياخذ تاريخ اليوم الذي قبله (04/02/2015)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وهكذا بالنسبة لـ 6 اشهر والسنه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2228850</xdr:colOff>
      <xdr:row>0</xdr:row>
      <xdr:rowOff>1</xdr:rowOff>
    </xdr:from>
    <xdr:to>
      <xdr:col>3</xdr:col>
      <xdr:colOff>0</xdr:colOff>
      <xdr:row>1</xdr:row>
      <xdr:rowOff>0</xdr:rowOff>
    </xdr:to>
    <xdr:cxnSp macro="">
      <xdr:nvCxnSpPr>
        <xdr:cNvPr id="3" name="Straight Arrow Connector 2"/>
        <xdr:cNvCxnSpPr/>
      </xdr:nvCxnSpPr>
      <xdr:spPr>
        <a:xfrm flipH="1" flipV="1">
          <a:off x="9989048475" y="1"/>
          <a:ext cx="161925" cy="314324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3</xdr:row>
      <xdr:rowOff>152401</xdr:rowOff>
    </xdr:from>
    <xdr:to>
      <xdr:col>2</xdr:col>
      <xdr:colOff>2143126</xdr:colOff>
      <xdr:row>8</xdr:row>
      <xdr:rowOff>123825</xdr:rowOff>
    </xdr:to>
    <xdr:sp macro="" textlink="">
      <xdr:nvSpPr>
        <xdr:cNvPr id="5" name="Rounded Rectangular Callout 4"/>
        <xdr:cNvSpPr/>
      </xdr:nvSpPr>
      <xdr:spPr>
        <a:xfrm>
          <a:off x="9989296124" y="962026"/>
          <a:ext cx="2038351" cy="1543049"/>
        </a:xfrm>
        <a:prstGeom prst="wedgeRoundRectCallout">
          <a:avLst>
            <a:gd name="adj1" fmla="val 56022"/>
            <a:gd name="adj2" fmla="val -2345"/>
            <a:gd name="adj3" fmla="val 16667"/>
          </a:avLst>
        </a:prstGeom>
        <a:solidFill>
          <a:schemeClr val="accent5">
            <a:lumMod val="40000"/>
            <a:lumOff val="60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ماذا لو تم تغيير المطلوب واصبح بدلاً من نهاية الربع او النصف سنوي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وتم اختيار :</a:t>
          </a:r>
        </a:p>
        <a:p>
          <a:pPr rtl="1"/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وثلاثة اشهر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وستة اشهر من التاريخ المحدد </a:t>
          </a:r>
          <a: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وسنه من التاريخ المحدد</a:t>
          </a:r>
          <a:r>
            <a:rPr lang="ar-AE" b="1">
              <a:solidFill>
                <a:srgbClr val="FF0000"/>
              </a:solidFill>
            </a:rPr>
            <a:t/>
          </a:r>
          <a:br>
            <a:rPr lang="ar-AE" b="1">
              <a:solidFill>
                <a:srgbClr val="FF0000"/>
              </a:solidFill>
            </a:rPr>
          </a:br>
          <a:endParaRPr lang="en-US" sz="1400" b="1">
            <a:solidFill>
              <a:srgbClr val="FF0000"/>
            </a:solidFill>
            <a:latin typeface="Simplified Arabic" panose="02020603050405020304" pitchFamily="18" charset="-78"/>
            <a:cs typeface="Simplified Arabic" panose="02020603050405020304" pitchFamily="18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10</xdr:row>
      <xdr:rowOff>171451</xdr:rowOff>
    </xdr:from>
    <xdr:to>
      <xdr:col>2</xdr:col>
      <xdr:colOff>1095375</xdr:colOff>
      <xdr:row>16</xdr:row>
      <xdr:rowOff>133351</xdr:rowOff>
    </xdr:to>
    <xdr:sp macro="" textlink="">
      <xdr:nvSpPr>
        <xdr:cNvPr id="2" name="Rounded Rectangular Callout 1"/>
        <xdr:cNvSpPr/>
      </xdr:nvSpPr>
      <xdr:spPr>
        <a:xfrm>
          <a:off x="9990677250" y="3190876"/>
          <a:ext cx="321945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المطلوب :</a:t>
          </a:r>
        </a:p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ايجاد التواريخ بالمعادلات حسب التاريخ المدخل في الخلية </a:t>
          </a:r>
          <a:r>
            <a:rPr lang="en-US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B1</a:t>
          </a:r>
        </a:p>
      </xdr:txBody>
    </xdr:sp>
    <xdr:clientData/>
  </xdr:twoCellAnchor>
  <xdr:twoCellAnchor>
    <xdr:from>
      <xdr:col>2</xdr:col>
      <xdr:colOff>4819650</xdr:colOff>
      <xdr:row>0</xdr:row>
      <xdr:rowOff>0</xdr:rowOff>
    </xdr:from>
    <xdr:to>
      <xdr:col>2</xdr:col>
      <xdr:colOff>4914900</xdr:colOff>
      <xdr:row>0</xdr:row>
      <xdr:rowOff>238125</xdr:rowOff>
    </xdr:to>
    <xdr:cxnSp macro="">
      <xdr:nvCxnSpPr>
        <xdr:cNvPr id="4" name="Straight Arrow Connector 3"/>
        <xdr:cNvCxnSpPr/>
      </xdr:nvCxnSpPr>
      <xdr:spPr>
        <a:xfrm flipH="1" flipV="1">
          <a:off x="9986229075" y="0"/>
          <a:ext cx="95250" cy="238125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10</xdr:row>
      <xdr:rowOff>171451</xdr:rowOff>
    </xdr:from>
    <xdr:to>
      <xdr:col>2</xdr:col>
      <xdr:colOff>4171950</xdr:colOff>
      <xdr:row>16</xdr:row>
      <xdr:rowOff>133351</xdr:rowOff>
    </xdr:to>
    <xdr:sp macro="" textlink="">
      <xdr:nvSpPr>
        <xdr:cNvPr id="5" name="Rounded Rectangular Callout 4"/>
        <xdr:cNvSpPr/>
      </xdr:nvSpPr>
      <xdr:spPr>
        <a:xfrm>
          <a:off x="9989800950" y="3057526"/>
          <a:ext cx="270510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 فتح المرفق لتاريخ اليوم يكون التاريخ الموجود في 6 اشهر 30/04/2015 ولسنة 30/10/2014 وهذه التواريخ غير صحيحة</a:t>
          </a:r>
          <a:endParaRPr lang="en-US" sz="1400" b="1">
            <a:latin typeface="Simplified Arabic" panose="02020603050405020304" pitchFamily="18" charset="-78"/>
            <a:cs typeface="Simplified Arabic" panose="02020603050405020304" pitchFamily="18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A10" sqref="A10"/>
    </sheetView>
  </sheetViews>
  <sheetFormatPr defaultRowHeight="15" outlineLevelCol="1" x14ac:dyDescent="0.25"/>
  <cols>
    <col min="1" max="1" width="52" bestFit="1" customWidth="1"/>
    <col min="2" max="2" width="13" customWidth="1"/>
    <col min="3" max="3" width="41.28515625" customWidth="1"/>
    <col min="4" max="6" width="14.140625" style="15" customWidth="1" outlineLevel="1"/>
    <col min="7" max="8" width="3.85546875" customWidth="1"/>
    <col min="9" max="12" width="20" customWidth="1"/>
  </cols>
  <sheetData>
    <row r="1" spans="1:12" ht="24.75" x14ac:dyDescent="0.65">
      <c r="A1" s="6" t="s">
        <v>5</v>
      </c>
      <c r="B1" s="7">
        <v>42130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30</v>
      </c>
      <c r="B3" s="11">
        <f>MAX(D3:F3)</f>
        <v>42127</v>
      </c>
      <c r="C3" s="8"/>
      <c r="D3" s="14">
        <f>DATE(YEAR($B$1),MONTH($B$1),1)</f>
        <v>42125</v>
      </c>
      <c r="E3" s="14">
        <f>IF(WEEKDAY(D3)&gt;5,D3+1,$D3)</f>
        <v>42126</v>
      </c>
      <c r="F3" s="14">
        <f>IF(WEEKDAY(E3)&gt;5,E3+1,$D3)</f>
        <v>42127</v>
      </c>
    </row>
    <row r="4" spans="1:12" ht="24.75" x14ac:dyDescent="0.65">
      <c r="A4" s="25" t="s">
        <v>31</v>
      </c>
      <c r="B4" s="11">
        <f t="shared" ref="B4:B9" si="0">MIN(D4:F4)</f>
        <v>42124</v>
      </c>
      <c r="C4" s="8"/>
      <c r="D4" s="14">
        <f>DATE(YEAR($B$1),MONTH($B$1),1)-1</f>
        <v>42124</v>
      </c>
      <c r="E4" s="14">
        <f t="shared" ref="E4:F4" si="1">IF(WEEKDAY(D4)&gt;5,D4-1,$D4)</f>
        <v>42124</v>
      </c>
      <c r="F4" s="14">
        <f t="shared" si="1"/>
        <v>42124</v>
      </c>
      <c r="I4" s="26" t="s">
        <v>6</v>
      </c>
      <c r="J4" s="26"/>
      <c r="K4" s="26"/>
      <c r="L4" s="26"/>
    </row>
    <row r="5" spans="1:12" ht="24.75" x14ac:dyDescent="0.25">
      <c r="A5" s="27" t="s">
        <v>39</v>
      </c>
      <c r="B5" s="28">
        <f t="shared" si="0"/>
        <v>42129</v>
      </c>
      <c r="D5" s="14">
        <f>$B$1-1</f>
        <v>42129</v>
      </c>
      <c r="E5" s="14">
        <f>IF(WEEKDAY(D5)&gt;5,D5-1,$D5)</f>
        <v>42129</v>
      </c>
      <c r="F5" s="14">
        <f>IF(WEEKDAY(E5)&gt;5,E5-1,$D5)</f>
        <v>42129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65">
      <c r="A6" s="27" t="s">
        <v>40</v>
      </c>
      <c r="B6" s="28">
        <f t="shared" si="0"/>
        <v>42100</v>
      </c>
      <c r="C6" s="8"/>
      <c r="D6" s="14">
        <f>EDATE($B$1,-1)</f>
        <v>42100</v>
      </c>
      <c r="E6" s="14">
        <f>IF(WEEKDAY(D6)&gt;5,D6-1,$D6)</f>
        <v>42100</v>
      </c>
      <c r="F6" s="14">
        <f>IF(WEEKDAY(E6)&gt;5,E6-1,$D6)</f>
        <v>42100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65">
      <c r="A7" s="27" t="s">
        <v>41</v>
      </c>
      <c r="B7" s="28">
        <f t="shared" si="0"/>
        <v>42040</v>
      </c>
      <c r="C7" s="8"/>
      <c r="D7" s="14">
        <f>EDATE($B$1,-3)</f>
        <v>42041</v>
      </c>
      <c r="E7" s="14">
        <f>IF(WEEKDAY(D7)&gt;5,D7-1,$D7)</f>
        <v>42040</v>
      </c>
      <c r="F7" s="14">
        <f>IF(WEEKDAY(E7)&gt;5,E7-1,$D7)</f>
        <v>42041</v>
      </c>
    </row>
    <row r="8" spans="1:12" ht="24.75" x14ac:dyDescent="0.65">
      <c r="A8" s="27" t="s">
        <v>42</v>
      </c>
      <c r="B8" s="28">
        <f t="shared" si="0"/>
        <v>41949</v>
      </c>
      <c r="C8" s="8"/>
      <c r="D8" s="14">
        <f>EDATE($B$1,-6)</f>
        <v>41949</v>
      </c>
      <c r="E8" s="14">
        <f t="shared" ref="E8:F8" si="2">IF(WEEKDAY(D8)&gt;5,D8-1,$D8)</f>
        <v>41949</v>
      </c>
      <c r="F8" s="14">
        <f t="shared" si="2"/>
        <v>41949</v>
      </c>
    </row>
    <row r="9" spans="1:12" ht="24.75" x14ac:dyDescent="0.65">
      <c r="A9" s="27" t="s">
        <v>43</v>
      </c>
      <c r="B9" s="28">
        <f t="shared" si="0"/>
        <v>41765</v>
      </c>
      <c r="C9" s="8"/>
      <c r="D9" s="14">
        <f>EDATE($B$1,-12)</f>
        <v>41765</v>
      </c>
      <c r="E9" s="14">
        <f t="shared" ref="E9:F9" si="3">IF(WEEKDAY(D9)&gt;5,D9-1,$D9)</f>
        <v>41765</v>
      </c>
      <c r="F9" s="14">
        <f t="shared" si="3"/>
        <v>41765</v>
      </c>
    </row>
    <row r="10" spans="1:12" ht="24.75" x14ac:dyDescent="0.65">
      <c r="A10" s="9" t="s">
        <v>3</v>
      </c>
      <c r="B10" s="11">
        <f>DATE(YEAR(B1),1,1)-1</f>
        <v>42004</v>
      </c>
      <c r="C10" s="8"/>
      <c r="D10" s="13"/>
      <c r="E10" s="13"/>
      <c r="F10" s="13"/>
    </row>
    <row r="11" spans="1:12" ht="24.75" x14ac:dyDescent="0.65">
      <c r="A11" s="9" t="s">
        <v>4</v>
      </c>
      <c r="B11" s="11">
        <f>MIN(Data!B:B)</f>
        <v>41711</v>
      </c>
      <c r="C11" s="8"/>
    </row>
    <row r="13" spans="1:12" x14ac:dyDescent="0.25">
      <c r="D13" s="15" t="s">
        <v>21</v>
      </c>
      <c r="E13" s="15" t="s">
        <v>22</v>
      </c>
      <c r="F13" s="15" t="s">
        <v>23</v>
      </c>
    </row>
    <row r="14" spans="1:12" x14ac:dyDescent="0.25">
      <c r="D14" s="14">
        <f>DATE(YEAR(B1),1,1)</f>
        <v>42005</v>
      </c>
      <c r="E14" s="14">
        <f>EDATE(DATE(YEAR(B1),6,1),-5)</f>
        <v>42005</v>
      </c>
      <c r="F14" s="14">
        <f>EDATE(DATE(YEAR(B1),-3,1),-2)</f>
        <v>41821</v>
      </c>
    </row>
    <row r="15" spans="1:12" x14ac:dyDescent="0.25">
      <c r="D15" s="14">
        <f>EDATE(D14,3)</f>
        <v>42095</v>
      </c>
      <c r="E15" s="14">
        <f>EDATE(E14,6)</f>
        <v>42186</v>
      </c>
      <c r="F15" s="14">
        <f>EDATE(F14,12)</f>
        <v>42186</v>
      </c>
    </row>
    <row r="16" spans="1:12" x14ac:dyDescent="0.25">
      <c r="D16" s="14">
        <f t="shared" ref="D16:D17" si="4">EDATE(D15,3)</f>
        <v>42186</v>
      </c>
      <c r="E16" s="14">
        <f t="shared" ref="E16:E17" si="5">EDATE(E15,6)</f>
        <v>42370</v>
      </c>
    </row>
    <row r="17" spans="4:5" x14ac:dyDescent="0.25">
      <c r="D17" s="14">
        <f t="shared" si="4"/>
        <v>42278</v>
      </c>
      <c r="E17" s="14">
        <f t="shared" si="5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workbookViewId="0">
      <selection activeCell="C11" sqref="C11"/>
    </sheetView>
  </sheetViews>
  <sheetFormatPr defaultRowHeight="15" outlineLevelCol="1" x14ac:dyDescent="0.25"/>
  <cols>
    <col min="1" max="1" width="52" bestFit="1" customWidth="1"/>
    <col min="2" max="2" width="13" customWidth="1"/>
    <col min="3" max="3" width="35.85546875" bestFit="1" customWidth="1"/>
    <col min="4" max="6" width="14.140625" style="15" hidden="1" customWidth="1" outlineLevel="1"/>
    <col min="7" max="7" width="3.85546875" customWidth="1" collapsed="1"/>
    <col min="8" max="8" width="3.85546875" customWidth="1"/>
    <col min="9" max="12" width="20" customWidth="1"/>
  </cols>
  <sheetData>
    <row r="1" spans="1:12" ht="24.75" x14ac:dyDescent="0.65">
      <c r="A1" s="6" t="s">
        <v>5</v>
      </c>
      <c r="B1" s="7">
        <v>42093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30</v>
      </c>
      <c r="B3" s="11">
        <f>MAX(D3:F3)</f>
        <v>42064</v>
      </c>
      <c r="C3" s="8"/>
      <c r="D3" s="14">
        <f>DATE(YEAR($B$1),MONTH($B$1),1)</f>
        <v>42064</v>
      </c>
      <c r="E3" s="14">
        <f>IF(WEEKDAY(D3)&gt;5,D3+1,$D3)</f>
        <v>42064</v>
      </c>
      <c r="F3" s="14">
        <f>IF(WEEKDAY(E3)&gt;5,E3+1,$D3)</f>
        <v>42064</v>
      </c>
    </row>
    <row r="4" spans="1:12" ht="24.75" x14ac:dyDescent="0.65">
      <c r="A4" s="25" t="s">
        <v>31</v>
      </c>
      <c r="B4" s="11">
        <f t="shared" ref="B4:B5" si="0">MIN(D4:F4)</f>
        <v>42061</v>
      </c>
      <c r="C4" s="8"/>
      <c r="D4" s="14">
        <f>DATE(YEAR($B$1),MONTH($B$1),1)-1</f>
        <v>42063</v>
      </c>
      <c r="E4" s="14">
        <f t="shared" ref="E4:F4" si="1">IF(WEEKDAY(D4)&gt;5,D4-1,$D4)</f>
        <v>42062</v>
      </c>
      <c r="F4" s="14">
        <f t="shared" si="1"/>
        <v>42061</v>
      </c>
      <c r="I4" s="26" t="s">
        <v>6</v>
      </c>
      <c r="J4" s="26"/>
      <c r="K4" s="26"/>
      <c r="L4" s="26"/>
    </row>
    <row r="5" spans="1:12" ht="24.75" x14ac:dyDescent="0.25">
      <c r="A5" s="23" t="s">
        <v>32</v>
      </c>
      <c r="B5" s="24">
        <f t="shared" si="0"/>
        <v>42036</v>
      </c>
      <c r="D5" s="14">
        <f>DATE(YEAR($D$4),MONTH($D$4),1)</f>
        <v>42036</v>
      </c>
      <c r="E5" s="14">
        <f>IF(WEEKDAY(D5)&gt;5,D5+1,$D5)</f>
        <v>42036</v>
      </c>
      <c r="F5" s="14">
        <f>IF(WEEKDAY(E5)&gt;5,E5+1,$D5)</f>
        <v>42036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65">
      <c r="A6" s="23" t="s">
        <v>35</v>
      </c>
      <c r="B6" s="24">
        <f t="shared" ref="B6:B11" si="2">MIN(D6:F6)</f>
        <v>41974</v>
      </c>
      <c r="C6" s="8"/>
      <c r="D6" s="14">
        <f>EDATE(D5,-2)</f>
        <v>41974</v>
      </c>
      <c r="E6" s="14">
        <f>IF(WEEKDAY(D6)&gt;5,D6+1,$D6)</f>
        <v>41974</v>
      </c>
      <c r="F6" s="14">
        <f>IF(WEEKDAY(E6)&gt;5,E6+1,$D6)</f>
        <v>41974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65">
      <c r="A7" s="23" t="s">
        <v>36</v>
      </c>
      <c r="B7" s="24">
        <f t="shared" si="2"/>
        <v>42004</v>
      </c>
      <c r="C7" s="8"/>
      <c r="D7" s="14">
        <f>EDATE(D6,1)-1</f>
        <v>42004</v>
      </c>
      <c r="E7" s="14">
        <f>IF(WEEKDAY(D7)&gt;5,D7-1,$D7)</f>
        <v>42004</v>
      </c>
      <c r="F7" s="14">
        <f>IF(WEEKDAY(E7)&gt;5,E7-1,$D7)</f>
        <v>42004</v>
      </c>
    </row>
    <row r="8" spans="1:12" ht="24.75" x14ac:dyDescent="0.65">
      <c r="A8" s="23" t="s">
        <v>33</v>
      </c>
      <c r="B8" s="24">
        <f t="shared" si="2"/>
        <v>41883</v>
      </c>
      <c r="C8" s="8"/>
      <c r="D8" s="14">
        <f>EDATE(D6,-3)</f>
        <v>41883</v>
      </c>
      <c r="E8" s="14">
        <f>IF(WEEKDAY(D8)&gt;5,D8+1,$D8)</f>
        <v>41883</v>
      </c>
      <c r="F8" s="14">
        <f>IF(WEEKDAY(E8)&gt;5,E8+1,$D8)</f>
        <v>41883</v>
      </c>
    </row>
    <row r="9" spans="1:12" ht="24.75" x14ac:dyDescent="0.65">
      <c r="A9" s="23" t="s">
        <v>34</v>
      </c>
      <c r="B9" s="24">
        <f t="shared" si="2"/>
        <v>41912</v>
      </c>
      <c r="C9" s="8"/>
      <c r="D9" s="14">
        <f>EDATE(D8,1)-1</f>
        <v>41912</v>
      </c>
      <c r="E9" s="14">
        <f>IF(WEEKDAY(D9)&gt;5,D9-1,$D9)</f>
        <v>41912</v>
      </c>
      <c r="F9" s="14">
        <f>IF(WEEKDAY(E9)&gt;5,E9-1,$D9)</f>
        <v>41912</v>
      </c>
    </row>
    <row r="10" spans="1:12" ht="24.75" x14ac:dyDescent="0.65">
      <c r="A10" s="23" t="s">
        <v>37</v>
      </c>
      <c r="B10" s="24">
        <f t="shared" si="2"/>
        <v>41699</v>
      </c>
      <c r="C10" s="8"/>
      <c r="D10" s="14">
        <f>EDATE(D8,-6)</f>
        <v>41699</v>
      </c>
      <c r="E10" s="14">
        <f>IF(WEEKDAY(D10)&gt;5,D10+1,$D10)</f>
        <v>41700</v>
      </c>
      <c r="F10" s="14">
        <f>IF(WEEKDAY(E10)&gt;5,E10+1,$D10)</f>
        <v>41699</v>
      </c>
    </row>
    <row r="11" spans="1:12" ht="24.75" x14ac:dyDescent="0.65">
      <c r="A11" s="23" t="s">
        <v>38</v>
      </c>
      <c r="B11" s="24">
        <f t="shared" si="2"/>
        <v>41729</v>
      </c>
      <c r="C11" s="8"/>
      <c r="D11" s="14">
        <f>EDATE(D10,1)-1</f>
        <v>41729</v>
      </c>
      <c r="E11" s="14">
        <f>IF(WEEKDAY(D11)&gt;5,D11-1,$D11)</f>
        <v>41729</v>
      </c>
      <c r="F11" s="14">
        <f>IF(WEEKDAY(E11)&gt;5,E11-1,$D11)</f>
        <v>41729</v>
      </c>
    </row>
    <row r="12" spans="1:12" ht="24.75" x14ac:dyDescent="0.65">
      <c r="A12" s="9" t="s">
        <v>3</v>
      </c>
      <c r="B12" s="11">
        <f>DATE(YEAR(B1),1,1)-1</f>
        <v>42004</v>
      </c>
      <c r="C12" s="8"/>
      <c r="D12" s="13"/>
      <c r="E12" s="13"/>
      <c r="F12" s="13"/>
    </row>
    <row r="13" spans="1:12" ht="24.75" x14ac:dyDescent="0.65">
      <c r="A13" s="9" t="s">
        <v>4</v>
      </c>
      <c r="B13" s="11">
        <f>MIN(Data!B:B)</f>
        <v>41711</v>
      </c>
      <c r="C13" s="8"/>
    </row>
    <row r="15" spans="1:12" x14ac:dyDescent="0.25">
      <c r="D15" s="15" t="s">
        <v>21</v>
      </c>
      <c r="E15" s="15" t="s">
        <v>22</v>
      </c>
      <c r="F15" s="15" t="s">
        <v>23</v>
      </c>
    </row>
    <row r="16" spans="1:12" x14ac:dyDescent="0.25">
      <c r="D16" s="14">
        <f>DATE(YEAR(B1),1,1)</f>
        <v>42005</v>
      </c>
      <c r="E16" s="14">
        <f>EDATE(DATE(YEAR(B1),6,1),-5)</f>
        <v>42005</v>
      </c>
      <c r="F16" s="14">
        <f>EDATE(DATE(YEAR(B1),-3,1),-2)</f>
        <v>41821</v>
      </c>
    </row>
    <row r="17" spans="4:6" x14ac:dyDescent="0.25">
      <c r="D17" s="14">
        <f>EDATE(D16,3)</f>
        <v>42095</v>
      </c>
      <c r="E17" s="14">
        <f>EDATE(E16,6)</f>
        <v>42186</v>
      </c>
      <c r="F17" s="14">
        <f>EDATE(F16,12)</f>
        <v>42186</v>
      </c>
    </row>
    <row r="18" spans="4:6" x14ac:dyDescent="0.25">
      <c r="D18" s="14">
        <f t="shared" ref="D18:D19" si="3">EDATE(D17,3)</f>
        <v>42186</v>
      </c>
      <c r="E18" s="14">
        <f t="shared" ref="E18:E19" si="4">EDATE(E17,6)</f>
        <v>42370</v>
      </c>
    </row>
    <row r="19" spans="4:6" x14ac:dyDescent="0.25">
      <c r="D19" s="14">
        <f t="shared" si="3"/>
        <v>42278</v>
      </c>
      <c r="E19" s="14">
        <f t="shared" si="4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opLeftCell="A4" workbookViewId="0">
      <selection activeCell="B19" sqref="B19"/>
    </sheetView>
  </sheetViews>
  <sheetFormatPr defaultRowHeight="15" outlineLevelCol="1" x14ac:dyDescent="0.25"/>
  <cols>
    <col min="1" max="1" width="17" customWidth="1"/>
    <col min="2" max="2" width="13" customWidth="1"/>
    <col min="3" max="3" width="73.85546875" bestFit="1" customWidth="1"/>
    <col min="4" max="6" width="14.140625" style="15" customWidth="1" outlineLevel="1"/>
    <col min="7" max="8" width="3.85546875" customWidth="1"/>
    <col min="9" max="12" width="20" customWidth="1"/>
  </cols>
  <sheetData>
    <row r="1" spans="1:12" ht="24.75" x14ac:dyDescent="0.65">
      <c r="A1" s="6" t="s">
        <v>5</v>
      </c>
      <c r="B1" s="7">
        <f ca="1">TODAY()</f>
        <v>42130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25</v>
      </c>
      <c r="B3" s="11">
        <f ca="1">MAX(D3:F3)</f>
        <v>42127</v>
      </c>
      <c r="C3" s="16" t="s">
        <v>24</v>
      </c>
      <c r="D3" s="14">
        <f ca="1">DATE(YEAR($B$1),MONTH($B$1),1)</f>
        <v>42125</v>
      </c>
      <c r="E3" s="14">
        <f ca="1">IF(WEEKDAY(D3)&gt;5,D3+1,$D3)</f>
        <v>42126</v>
      </c>
      <c r="F3" s="14">
        <f ca="1">IF(WEEKDAY(E3)&gt;5,E3+1,$D3)</f>
        <v>42127</v>
      </c>
    </row>
    <row r="4" spans="1:12" ht="24.75" x14ac:dyDescent="0.65">
      <c r="A4" s="9" t="s">
        <v>26</v>
      </c>
      <c r="B4" s="11">
        <f t="shared" ref="B4:B5" ca="1" si="0">MIN(D4:F4)</f>
        <v>42124</v>
      </c>
      <c r="C4" s="16" t="s">
        <v>17</v>
      </c>
      <c r="D4" s="14">
        <f ca="1">DATE(YEAR($B$1),MONTH($B$1),1)-1</f>
        <v>42124</v>
      </c>
      <c r="E4" s="14">
        <f t="shared" ref="E4:F7" ca="1" si="1">IF(WEEKDAY(D4)&gt;5,D4-1,$D4)</f>
        <v>42124</v>
      </c>
      <c r="F4" s="14">
        <f t="shared" ca="1" si="1"/>
        <v>42124</v>
      </c>
      <c r="I4" s="26" t="s">
        <v>6</v>
      </c>
      <c r="J4" s="26"/>
      <c r="K4" s="26"/>
      <c r="L4" s="26"/>
    </row>
    <row r="5" spans="1:12" ht="24.75" x14ac:dyDescent="0.65">
      <c r="A5" s="9" t="s">
        <v>0</v>
      </c>
      <c r="B5" s="11">
        <f t="shared" ca="1" si="0"/>
        <v>42094</v>
      </c>
      <c r="C5" s="10" t="s">
        <v>18</v>
      </c>
      <c r="D5" s="14">
        <f ca="1">VLOOKUP($B$1,D$13:D$16,1)-1</f>
        <v>42094</v>
      </c>
      <c r="E5" s="14">
        <f t="shared" ca="1" si="1"/>
        <v>42094</v>
      </c>
      <c r="F5" s="14">
        <f t="shared" ca="1" si="1"/>
        <v>42094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25">
      <c r="A6" s="19" t="s">
        <v>1</v>
      </c>
      <c r="B6" s="20">
        <f ca="1">MIN(D6:F6)</f>
        <v>42004</v>
      </c>
      <c r="C6" s="22" t="s">
        <v>28</v>
      </c>
      <c r="D6" s="14">
        <f ca="1">VLOOKUP($B$1,E$13:E$16,1)-1</f>
        <v>42004</v>
      </c>
      <c r="E6" s="14">
        <f t="shared" ca="1" si="1"/>
        <v>42004</v>
      </c>
      <c r="F6" s="14">
        <f t="shared" ca="1" si="1"/>
        <v>42004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25">
      <c r="A7" s="21" t="s">
        <v>2</v>
      </c>
      <c r="B7" s="20">
        <f ca="1">MIN(D7:F7)</f>
        <v>41820</v>
      </c>
      <c r="C7" s="22" t="s">
        <v>29</v>
      </c>
      <c r="D7" s="14">
        <f ca="1">VLOOKUP($B$1,F$13:F$16,1)-1</f>
        <v>41820</v>
      </c>
      <c r="E7" s="14">
        <f t="shared" ca="1" si="1"/>
        <v>41820</v>
      </c>
      <c r="F7" s="14">
        <f t="shared" ca="1" si="1"/>
        <v>41820</v>
      </c>
    </row>
    <row r="8" spans="1:12" ht="24.75" x14ac:dyDescent="0.65">
      <c r="A8" s="9" t="s">
        <v>3</v>
      </c>
      <c r="B8" s="11">
        <f ca="1">DATE(YEAR(B1),1,1)-1</f>
        <v>42004</v>
      </c>
      <c r="C8" s="10" t="s">
        <v>19</v>
      </c>
      <c r="D8" s="13"/>
      <c r="E8" s="13"/>
      <c r="F8" s="13"/>
    </row>
    <row r="9" spans="1:12" ht="24.75" x14ac:dyDescent="0.65">
      <c r="A9" s="9" t="s">
        <v>4</v>
      </c>
      <c r="B9" s="11">
        <f>MIN(Data!B:B)</f>
        <v>41711</v>
      </c>
      <c r="C9" s="10" t="s">
        <v>20</v>
      </c>
      <c r="D9" s="13"/>
      <c r="E9" s="13"/>
      <c r="F9" s="13"/>
    </row>
    <row r="12" spans="1:12" x14ac:dyDescent="0.25">
      <c r="D12" s="15" t="s">
        <v>21</v>
      </c>
      <c r="E12" s="15" t="s">
        <v>22</v>
      </c>
      <c r="F12" s="15" t="s">
        <v>23</v>
      </c>
    </row>
    <row r="13" spans="1:12" x14ac:dyDescent="0.25">
      <c r="D13" s="14">
        <f ca="1">DATE(YEAR(B1),1,1)</f>
        <v>42005</v>
      </c>
      <c r="E13" s="14">
        <f ca="1">EDATE(DATE(YEAR(B1),6,1),-5)</f>
        <v>42005</v>
      </c>
      <c r="F13" s="14">
        <f ca="1">EDATE(DATE(YEAR(B1),-3,1),-2)</f>
        <v>41821</v>
      </c>
    </row>
    <row r="14" spans="1:12" x14ac:dyDescent="0.25">
      <c r="D14" s="14">
        <f ca="1">EDATE(D13,3)</f>
        <v>42095</v>
      </c>
      <c r="E14" s="14">
        <f ca="1">EDATE(E13,6)</f>
        <v>42186</v>
      </c>
      <c r="F14" s="14">
        <f ca="1">EDATE(F13,12)</f>
        <v>42186</v>
      </c>
    </row>
    <row r="15" spans="1:12" x14ac:dyDescent="0.25">
      <c r="D15" s="14">
        <f t="shared" ref="D15:D16" ca="1" si="2">EDATE(D14,3)</f>
        <v>42186</v>
      </c>
      <c r="E15" s="14">
        <f t="shared" ref="E15:E16" ca="1" si="3">EDATE(E14,6)</f>
        <v>42370</v>
      </c>
    </row>
    <row r="16" spans="1:12" x14ac:dyDescent="0.25">
      <c r="D16" s="14">
        <f t="shared" ca="1" si="2"/>
        <v>42278</v>
      </c>
      <c r="E16" s="14">
        <f t="shared" ca="1" si="3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rightToLeft="1" topLeftCell="A156" workbookViewId="0">
      <selection activeCell="B177" sqref="B177"/>
    </sheetView>
  </sheetViews>
  <sheetFormatPr defaultRowHeight="12" x14ac:dyDescent="0.2"/>
  <cols>
    <col min="1" max="1" width="9" style="4" bestFit="1" customWidth="1"/>
    <col min="2" max="2" width="11.5703125" style="4" bestFit="1" customWidth="1"/>
    <col min="3" max="16384" width="9.140625" style="3"/>
  </cols>
  <sheetData>
    <row r="1" spans="1:3" x14ac:dyDescent="0.2">
      <c r="A1" s="2" t="s">
        <v>15</v>
      </c>
      <c r="B1" s="2" t="s">
        <v>16</v>
      </c>
    </row>
    <row r="2" spans="1:3" x14ac:dyDescent="0.2">
      <c r="A2" s="4" t="str">
        <f t="shared" ref="A2:A56" si="0">TEXT(B2,"ddd")</f>
        <v>Thu</v>
      </c>
      <c r="B2" s="5">
        <v>41711</v>
      </c>
      <c r="C2" s="3">
        <f>WEEKDAY(B2)</f>
        <v>5</v>
      </c>
    </row>
    <row r="3" spans="1:3" x14ac:dyDescent="0.2">
      <c r="A3" s="4" t="str">
        <f t="shared" si="0"/>
        <v>Sun</v>
      </c>
      <c r="B3" s="5">
        <v>41714</v>
      </c>
      <c r="C3" s="3">
        <f t="shared" ref="C3:C66" si="1">WEEKDAY(B3)</f>
        <v>1</v>
      </c>
    </row>
    <row r="4" spans="1:3" x14ac:dyDescent="0.2">
      <c r="A4" s="4" t="str">
        <f t="shared" si="0"/>
        <v>Mon</v>
      </c>
      <c r="B4" s="5">
        <v>41715</v>
      </c>
      <c r="C4" s="3">
        <f t="shared" si="1"/>
        <v>2</v>
      </c>
    </row>
    <row r="5" spans="1:3" x14ac:dyDescent="0.2">
      <c r="A5" s="4" t="str">
        <f t="shared" si="0"/>
        <v>Tue</v>
      </c>
      <c r="B5" s="5">
        <v>41716</v>
      </c>
      <c r="C5" s="3">
        <f t="shared" si="1"/>
        <v>3</v>
      </c>
    </row>
    <row r="6" spans="1:3" x14ac:dyDescent="0.2">
      <c r="A6" s="4" t="str">
        <f t="shared" si="0"/>
        <v>Wed</v>
      </c>
      <c r="B6" s="5">
        <v>41717</v>
      </c>
      <c r="C6" s="3">
        <f t="shared" si="1"/>
        <v>4</v>
      </c>
    </row>
    <row r="7" spans="1:3" x14ac:dyDescent="0.2">
      <c r="A7" s="4" t="str">
        <f t="shared" si="0"/>
        <v>Thu</v>
      </c>
      <c r="B7" s="5">
        <v>41718</v>
      </c>
      <c r="C7" s="3">
        <f t="shared" si="1"/>
        <v>5</v>
      </c>
    </row>
    <row r="8" spans="1:3" x14ac:dyDescent="0.2">
      <c r="A8" s="4" t="str">
        <f t="shared" si="0"/>
        <v>Sun</v>
      </c>
      <c r="B8" s="5">
        <v>41721</v>
      </c>
      <c r="C8" s="3">
        <f t="shared" si="1"/>
        <v>1</v>
      </c>
    </row>
    <row r="9" spans="1:3" x14ac:dyDescent="0.2">
      <c r="A9" s="4" t="str">
        <f t="shared" si="0"/>
        <v>Mon</v>
      </c>
      <c r="B9" s="5">
        <v>41722</v>
      </c>
      <c r="C9" s="3">
        <f t="shared" si="1"/>
        <v>2</v>
      </c>
    </row>
    <row r="10" spans="1:3" x14ac:dyDescent="0.2">
      <c r="A10" s="4" t="str">
        <f t="shared" si="0"/>
        <v>Tue</v>
      </c>
      <c r="B10" s="5">
        <v>41723</v>
      </c>
      <c r="C10" s="3">
        <f t="shared" si="1"/>
        <v>3</v>
      </c>
    </row>
    <row r="11" spans="1:3" x14ac:dyDescent="0.2">
      <c r="A11" s="4" t="str">
        <f t="shared" si="0"/>
        <v>Wed</v>
      </c>
      <c r="B11" s="5">
        <v>41724</v>
      </c>
      <c r="C11" s="3">
        <f t="shared" si="1"/>
        <v>4</v>
      </c>
    </row>
    <row r="12" spans="1:3" x14ac:dyDescent="0.2">
      <c r="A12" s="4" t="str">
        <f t="shared" si="0"/>
        <v>Thu</v>
      </c>
      <c r="B12" s="5">
        <v>41725</v>
      </c>
      <c r="C12" s="3">
        <f t="shared" si="1"/>
        <v>5</v>
      </c>
    </row>
    <row r="13" spans="1:3" x14ac:dyDescent="0.2">
      <c r="A13" s="4" t="str">
        <f t="shared" si="0"/>
        <v>Sun</v>
      </c>
      <c r="B13" s="5">
        <v>41728</v>
      </c>
      <c r="C13" s="3">
        <f t="shared" si="1"/>
        <v>1</v>
      </c>
    </row>
    <row r="14" spans="1:3" x14ac:dyDescent="0.2">
      <c r="A14" s="4" t="str">
        <f t="shared" si="0"/>
        <v>Mon</v>
      </c>
      <c r="B14" s="5">
        <v>41729</v>
      </c>
      <c r="C14" s="3">
        <f t="shared" si="1"/>
        <v>2</v>
      </c>
    </row>
    <row r="15" spans="1:3" x14ac:dyDescent="0.2">
      <c r="A15" s="4" t="str">
        <f t="shared" si="0"/>
        <v>Tue</v>
      </c>
      <c r="B15" s="5">
        <v>41730</v>
      </c>
      <c r="C15" s="3">
        <f t="shared" si="1"/>
        <v>3</v>
      </c>
    </row>
    <row r="16" spans="1:3" x14ac:dyDescent="0.2">
      <c r="A16" s="4" t="str">
        <f t="shared" si="0"/>
        <v>Wed</v>
      </c>
      <c r="B16" s="5">
        <v>41731</v>
      </c>
      <c r="C16" s="3">
        <f t="shared" si="1"/>
        <v>4</v>
      </c>
    </row>
    <row r="17" spans="1:3" x14ac:dyDescent="0.2">
      <c r="A17" s="4" t="str">
        <f t="shared" si="0"/>
        <v>Thu</v>
      </c>
      <c r="B17" s="5">
        <v>41732</v>
      </c>
      <c r="C17" s="3">
        <f t="shared" si="1"/>
        <v>5</v>
      </c>
    </row>
    <row r="18" spans="1:3" x14ac:dyDescent="0.2">
      <c r="A18" s="4" t="str">
        <f t="shared" si="0"/>
        <v>Sun</v>
      </c>
      <c r="B18" s="5">
        <v>41735</v>
      </c>
      <c r="C18" s="3">
        <f t="shared" si="1"/>
        <v>1</v>
      </c>
    </row>
    <row r="19" spans="1:3" x14ac:dyDescent="0.2">
      <c r="A19" s="4" t="str">
        <f t="shared" si="0"/>
        <v>Mon</v>
      </c>
      <c r="B19" s="5">
        <v>41736</v>
      </c>
      <c r="C19" s="3">
        <f t="shared" si="1"/>
        <v>2</v>
      </c>
    </row>
    <row r="20" spans="1:3" x14ac:dyDescent="0.2">
      <c r="A20" s="4" t="str">
        <f t="shared" si="0"/>
        <v>Tue</v>
      </c>
      <c r="B20" s="5">
        <v>41737</v>
      </c>
      <c r="C20" s="3">
        <f t="shared" si="1"/>
        <v>3</v>
      </c>
    </row>
    <row r="21" spans="1:3" x14ac:dyDescent="0.2">
      <c r="A21" s="4" t="str">
        <f t="shared" si="0"/>
        <v>Wed</v>
      </c>
      <c r="B21" s="5">
        <v>41738</v>
      </c>
      <c r="C21" s="3">
        <f t="shared" si="1"/>
        <v>4</v>
      </c>
    </row>
    <row r="22" spans="1:3" x14ac:dyDescent="0.2">
      <c r="A22" s="4" t="str">
        <f t="shared" si="0"/>
        <v>Thu</v>
      </c>
      <c r="B22" s="5">
        <v>41739</v>
      </c>
      <c r="C22" s="3">
        <f t="shared" si="1"/>
        <v>5</v>
      </c>
    </row>
    <row r="23" spans="1:3" x14ac:dyDescent="0.2">
      <c r="A23" s="4" t="str">
        <f t="shared" si="0"/>
        <v>Sun</v>
      </c>
      <c r="B23" s="5">
        <v>41742</v>
      </c>
      <c r="C23" s="3">
        <f t="shared" si="1"/>
        <v>1</v>
      </c>
    </row>
    <row r="24" spans="1:3" x14ac:dyDescent="0.2">
      <c r="A24" s="4" t="str">
        <f t="shared" si="0"/>
        <v>Mon</v>
      </c>
      <c r="B24" s="5">
        <v>41743</v>
      </c>
      <c r="C24" s="3">
        <f t="shared" si="1"/>
        <v>2</v>
      </c>
    </row>
    <row r="25" spans="1:3" x14ac:dyDescent="0.2">
      <c r="A25" s="4" t="str">
        <f t="shared" si="0"/>
        <v>Tue</v>
      </c>
      <c r="B25" s="5">
        <v>41744</v>
      </c>
      <c r="C25" s="3">
        <f t="shared" si="1"/>
        <v>3</v>
      </c>
    </row>
    <row r="26" spans="1:3" x14ac:dyDescent="0.2">
      <c r="A26" s="4" t="str">
        <f t="shared" si="0"/>
        <v>Wed</v>
      </c>
      <c r="B26" s="5">
        <v>41745</v>
      </c>
      <c r="C26" s="3">
        <f t="shared" si="1"/>
        <v>4</v>
      </c>
    </row>
    <row r="27" spans="1:3" x14ac:dyDescent="0.2">
      <c r="A27" s="4" t="str">
        <f t="shared" si="0"/>
        <v>Thu</v>
      </c>
      <c r="B27" s="5">
        <v>41746</v>
      </c>
      <c r="C27" s="3">
        <f t="shared" si="1"/>
        <v>5</v>
      </c>
    </row>
    <row r="28" spans="1:3" x14ac:dyDescent="0.2">
      <c r="A28" s="4" t="str">
        <f t="shared" si="0"/>
        <v>Sun</v>
      </c>
      <c r="B28" s="5">
        <v>41749</v>
      </c>
      <c r="C28" s="3">
        <f t="shared" si="1"/>
        <v>1</v>
      </c>
    </row>
    <row r="29" spans="1:3" x14ac:dyDescent="0.2">
      <c r="A29" s="4" t="str">
        <f t="shared" si="0"/>
        <v>Mon</v>
      </c>
      <c r="B29" s="5">
        <v>41750</v>
      </c>
      <c r="C29" s="3">
        <f t="shared" si="1"/>
        <v>2</v>
      </c>
    </row>
    <row r="30" spans="1:3" x14ac:dyDescent="0.2">
      <c r="A30" s="4" t="str">
        <f t="shared" si="0"/>
        <v>Tue</v>
      </c>
      <c r="B30" s="5">
        <v>41751</v>
      </c>
      <c r="C30" s="3">
        <f t="shared" si="1"/>
        <v>3</v>
      </c>
    </row>
    <row r="31" spans="1:3" x14ac:dyDescent="0.2">
      <c r="A31" s="4" t="str">
        <f t="shared" si="0"/>
        <v>Wed</v>
      </c>
      <c r="B31" s="5">
        <v>41752</v>
      </c>
      <c r="C31" s="3">
        <f t="shared" si="1"/>
        <v>4</v>
      </c>
    </row>
    <row r="32" spans="1:3" x14ac:dyDescent="0.2">
      <c r="A32" s="4" t="str">
        <f t="shared" si="0"/>
        <v>Thu</v>
      </c>
      <c r="B32" s="5">
        <v>41753</v>
      </c>
      <c r="C32" s="3">
        <f t="shared" si="1"/>
        <v>5</v>
      </c>
    </row>
    <row r="33" spans="1:3" x14ac:dyDescent="0.2">
      <c r="A33" s="4" t="str">
        <f t="shared" si="0"/>
        <v>Sun</v>
      </c>
      <c r="B33" s="5">
        <v>41756</v>
      </c>
      <c r="C33" s="3">
        <f t="shared" si="1"/>
        <v>1</v>
      </c>
    </row>
    <row r="34" spans="1:3" x14ac:dyDescent="0.2">
      <c r="A34" s="4" t="str">
        <f t="shared" si="0"/>
        <v>Mon</v>
      </c>
      <c r="B34" s="5">
        <v>41757</v>
      </c>
      <c r="C34" s="3">
        <f t="shared" si="1"/>
        <v>2</v>
      </c>
    </row>
    <row r="35" spans="1:3" x14ac:dyDescent="0.2">
      <c r="A35" s="4" t="str">
        <f t="shared" si="0"/>
        <v>Tue</v>
      </c>
      <c r="B35" s="5">
        <v>41758</v>
      </c>
      <c r="C35" s="3">
        <f t="shared" si="1"/>
        <v>3</v>
      </c>
    </row>
    <row r="36" spans="1:3" x14ac:dyDescent="0.2">
      <c r="A36" s="4" t="str">
        <f t="shared" si="0"/>
        <v>Wed</v>
      </c>
      <c r="B36" s="5">
        <v>41759</v>
      </c>
      <c r="C36" s="3">
        <f t="shared" si="1"/>
        <v>4</v>
      </c>
    </row>
    <row r="37" spans="1:3" x14ac:dyDescent="0.2">
      <c r="A37" s="4" t="str">
        <f t="shared" si="0"/>
        <v>Thu</v>
      </c>
      <c r="B37" s="5">
        <v>41760</v>
      </c>
      <c r="C37" s="3">
        <f t="shared" si="1"/>
        <v>5</v>
      </c>
    </row>
    <row r="38" spans="1:3" x14ac:dyDescent="0.2">
      <c r="A38" s="4" t="str">
        <f t="shared" si="0"/>
        <v>Sun</v>
      </c>
      <c r="B38" s="5">
        <v>41763</v>
      </c>
      <c r="C38" s="3">
        <f t="shared" si="1"/>
        <v>1</v>
      </c>
    </row>
    <row r="39" spans="1:3" x14ac:dyDescent="0.2">
      <c r="A39" s="4" t="str">
        <f t="shared" si="0"/>
        <v>Mon</v>
      </c>
      <c r="B39" s="5">
        <v>41764</v>
      </c>
      <c r="C39" s="3">
        <f t="shared" si="1"/>
        <v>2</v>
      </c>
    </row>
    <row r="40" spans="1:3" x14ac:dyDescent="0.2">
      <c r="A40" s="4" t="str">
        <f t="shared" si="0"/>
        <v>Tue</v>
      </c>
      <c r="B40" s="5">
        <v>41765</v>
      </c>
      <c r="C40" s="3">
        <f t="shared" si="1"/>
        <v>3</v>
      </c>
    </row>
    <row r="41" spans="1:3" x14ac:dyDescent="0.2">
      <c r="A41" s="4" t="str">
        <f t="shared" si="0"/>
        <v>Wed</v>
      </c>
      <c r="B41" s="5">
        <v>41766</v>
      </c>
      <c r="C41" s="3">
        <f t="shared" si="1"/>
        <v>4</v>
      </c>
    </row>
    <row r="42" spans="1:3" x14ac:dyDescent="0.2">
      <c r="A42" s="4" t="str">
        <f t="shared" si="0"/>
        <v>Thu</v>
      </c>
      <c r="B42" s="5">
        <v>41767</v>
      </c>
      <c r="C42" s="3">
        <f t="shared" si="1"/>
        <v>5</v>
      </c>
    </row>
    <row r="43" spans="1:3" x14ac:dyDescent="0.2">
      <c r="A43" s="4" t="str">
        <f t="shared" si="0"/>
        <v>Sun</v>
      </c>
      <c r="B43" s="5">
        <v>41770</v>
      </c>
      <c r="C43" s="3">
        <f t="shared" si="1"/>
        <v>1</v>
      </c>
    </row>
    <row r="44" spans="1:3" x14ac:dyDescent="0.2">
      <c r="A44" s="4" t="str">
        <f t="shared" si="0"/>
        <v>Mon</v>
      </c>
      <c r="B44" s="5">
        <v>41771</v>
      </c>
      <c r="C44" s="3">
        <f t="shared" si="1"/>
        <v>2</v>
      </c>
    </row>
    <row r="45" spans="1:3" x14ac:dyDescent="0.2">
      <c r="A45" s="4" t="str">
        <f t="shared" si="0"/>
        <v>Tue</v>
      </c>
      <c r="B45" s="5">
        <v>41772</v>
      </c>
      <c r="C45" s="3">
        <f t="shared" si="1"/>
        <v>3</v>
      </c>
    </row>
    <row r="46" spans="1:3" x14ac:dyDescent="0.2">
      <c r="A46" s="4" t="str">
        <f t="shared" si="0"/>
        <v>Wed</v>
      </c>
      <c r="B46" s="5">
        <v>41773</v>
      </c>
      <c r="C46" s="3">
        <f t="shared" si="1"/>
        <v>4</v>
      </c>
    </row>
    <row r="47" spans="1:3" x14ac:dyDescent="0.2">
      <c r="A47" s="4" t="str">
        <f t="shared" si="0"/>
        <v>Thu</v>
      </c>
      <c r="B47" s="5">
        <v>41774</v>
      </c>
      <c r="C47" s="3">
        <f t="shared" si="1"/>
        <v>5</v>
      </c>
    </row>
    <row r="48" spans="1:3" x14ac:dyDescent="0.2">
      <c r="A48" s="4" t="str">
        <f t="shared" si="0"/>
        <v>Sun</v>
      </c>
      <c r="B48" s="5">
        <v>41777</v>
      </c>
      <c r="C48" s="3">
        <f t="shared" si="1"/>
        <v>1</v>
      </c>
    </row>
    <row r="49" spans="1:3" x14ac:dyDescent="0.2">
      <c r="A49" s="4" t="str">
        <f t="shared" si="0"/>
        <v>Mon</v>
      </c>
      <c r="B49" s="5">
        <v>41778</v>
      </c>
      <c r="C49" s="3">
        <f t="shared" si="1"/>
        <v>2</v>
      </c>
    </row>
    <row r="50" spans="1:3" x14ac:dyDescent="0.2">
      <c r="A50" s="4" t="str">
        <f t="shared" si="0"/>
        <v>Tue</v>
      </c>
      <c r="B50" s="5">
        <v>41779</v>
      </c>
      <c r="C50" s="3">
        <f t="shared" si="1"/>
        <v>3</v>
      </c>
    </row>
    <row r="51" spans="1:3" x14ac:dyDescent="0.2">
      <c r="A51" s="4" t="str">
        <f t="shared" si="0"/>
        <v>Wed</v>
      </c>
      <c r="B51" s="5">
        <v>41780</v>
      </c>
      <c r="C51" s="3">
        <f t="shared" si="1"/>
        <v>4</v>
      </c>
    </row>
    <row r="52" spans="1:3" x14ac:dyDescent="0.2">
      <c r="A52" s="4" t="str">
        <f t="shared" si="0"/>
        <v>Thu</v>
      </c>
      <c r="B52" s="5">
        <v>41781</v>
      </c>
      <c r="C52" s="3">
        <f t="shared" si="1"/>
        <v>5</v>
      </c>
    </row>
    <row r="53" spans="1:3" x14ac:dyDescent="0.2">
      <c r="A53" s="4" t="str">
        <f t="shared" si="0"/>
        <v>Sun</v>
      </c>
      <c r="B53" s="5">
        <v>41784</v>
      </c>
      <c r="C53" s="3">
        <f t="shared" si="1"/>
        <v>1</v>
      </c>
    </row>
    <row r="54" spans="1:3" x14ac:dyDescent="0.2">
      <c r="A54" s="4" t="str">
        <f t="shared" si="0"/>
        <v>Mon</v>
      </c>
      <c r="B54" s="5">
        <v>41785</v>
      </c>
      <c r="C54" s="3">
        <f t="shared" si="1"/>
        <v>2</v>
      </c>
    </row>
    <row r="55" spans="1:3" x14ac:dyDescent="0.2">
      <c r="A55" s="4" t="str">
        <f t="shared" si="0"/>
        <v>Tue</v>
      </c>
      <c r="B55" s="5">
        <v>41786</v>
      </c>
      <c r="C55" s="3">
        <f t="shared" si="1"/>
        <v>3</v>
      </c>
    </row>
    <row r="56" spans="1:3" x14ac:dyDescent="0.2">
      <c r="A56" s="4" t="str">
        <f t="shared" si="0"/>
        <v>Wed</v>
      </c>
      <c r="B56" s="5">
        <v>41787</v>
      </c>
      <c r="C56" s="3">
        <f t="shared" si="1"/>
        <v>4</v>
      </c>
    </row>
    <row r="57" spans="1:3" x14ac:dyDescent="0.2">
      <c r="A57" s="4" t="str">
        <f t="shared" ref="A57:A120" si="2">TEXT(B57,"ddd")</f>
        <v>Thu</v>
      </c>
      <c r="B57" s="5">
        <v>41788</v>
      </c>
      <c r="C57" s="3">
        <f t="shared" si="1"/>
        <v>5</v>
      </c>
    </row>
    <row r="58" spans="1:3" x14ac:dyDescent="0.2">
      <c r="A58" s="4" t="str">
        <f t="shared" si="2"/>
        <v>Sun</v>
      </c>
      <c r="B58" s="5">
        <v>41791</v>
      </c>
      <c r="C58" s="3">
        <f t="shared" si="1"/>
        <v>1</v>
      </c>
    </row>
    <row r="59" spans="1:3" x14ac:dyDescent="0.2">
      <c r="A59" s="4" t="str">
        <f t="shared" si="2"/>
        <v>Mon</v>
      </c>
      <c r="B59" s="5">
        <v>41792</v>
      </c>
      <c r="C59" s="3">
        <f t="shared" si="1"/>
        <v>2</v>
      </c>
    </row>
    <row r="60" spans="1:3" x14ac:dyDescent="0.2">
      <c r="A60" s="4" t="str">
        <f t="shared" si="2"/>
        <v>Tue</v>
      </c>
      <c r="B60" s="5">
        <v>41793</v>
      </c>
      <c r="C60" s="3">
        <f t="shared" si="1"/>
        <v>3</v>
      </c>
    </row>
    <row r="61" spans="1:3" x14ac:dyDescent="0.2">
      <c r="A61" s="4" t="str">
        <f t="shared" si="2"/>
        <v>Wed</v>
      </c>
      <c r="B61" s="5">
        <v>41794</v>
      </c>
      <c r="C61" s="3">
        <f t="shared" si="1"/>
        <v>4</v>
      </c>
    </row>
    <row r="62" spans="1:3" x14ac:dyDescent="0.2">
      <c r="A62" s="4" t="str">
        <f t="shared" si="2"/>
        <v>Thu</v>
      </c>
      <c r="B62" s="5">
        <v>41795</v>
      </c>
      <c r="C62" s="3">
        <f t="shared" si="1"/>
        <v>5</v>
      </c>
    </row>
    <row r="63" spans="1:3" x14ac:dyDescent="0.2">
      <c r="A63" s="4" t="str">
        <f t="shared" si="2"/>
        <v>Sun</v>
      </c>
      <c r="B63" s="5">
        <v>41798</v>
      </c>
      <c r="C63" s="3">
        <f t="shared" si="1"/>
        <v>1</v>
      </c>
    </row>
    <row r="64" spans="1:3" x14ac:dyDescent="0.2">
      <c r="A64" s="4" t="str">
        <f t="shared" si="2"/>
        <v>Mon</v>
      </c>
      <c r="B64" s="5">
        <v>41799</v>
      </c>
      <c r="C64" s="3">
        <f t="shared" si="1"/>
        <v>2</v>
      </c>
    </row>
    <row r="65" spans="1:3" x14ac:dyDescent="0.2">
      <c r="A65" s="4" t="str">
        <f t="shared" si="2"/>
        <v>Tue</v>
      </c>
      <c r="B65" s="5">
        <v>41800</v>
      </c>
      <c r="C65" s="3">
        <f t="shared" si="1"/>
        <v>3</v>
      </c>
    </row>
    <row r="66" spans="1:3" x14ac:dyDescent="0.2">
      <c r="A66" s="4" t="str">
        <f t="shared" si="2"/>
        <v>Wed</v>
      </c>
      <c r="B66" s="5">
        <v>41801</v>
      </c>
      <c r="C66" s="3">
        <f t="shared" si="1"/>
        <v>4</v>
      </c>
    </row>
    <row r="67" spans="1:3" x14ac:dyDescent="0.2">
      <c r="A67" s="4" t="str">
        <f t="shared" si="2"/>
        <v>Thu</v>
      </c>
      <c r="B67" s="5">
        <v>41802</v>
      </c>
      <c r="C67" s="3">
        <f t="shared" ref="C67:C130" si="3">WEEKDAY(B67)</f>
        <v>5</v>
      </c>
    </row>
    <row r="68" spans="1:3" x14ac:dyDescent="0.2">
      <c r="A68" s="4" t="str">
        <f t="shared" si="2"/>
        <v>Sun</v>
      </c>
      <c r="B68" s="5">
        <v>41805</v>
      </c>
      <c r="C68" s="3">
        <f t="shared" si="3"/>
        <v>1</v>
      </c>
    </row>
    <row r="69" spans="1:3" x14ac:dyDescent="0.2">
      <c r="A69" s="4" t="str">
        <f t="shared" si="2"/>
        <v>Mon</v>
      </c>
      <c r="B69" s="5">
        <v>41806</v>
      </c>
      <c r="C69" s="3">
        <f t="shared" si="3"/>
        <v>2</v>
      </c>
    </row>
    <row r="70" spans="1:3" x14ac:dyDescent="0.2">
      <c r="A70" s="4" t="str">
        <f t="shared" si="2"/>
        <v>Tue</v>
      </c>
      <c r="B70" s="5">
        <v>41807</v>
      </c>
      <c r="C70" s="3">
        <f t="shared" si="3"/>
        <v>3</v>
      </c>
    </row>
    <row r="71" spans="1:3" x14ac:dyDescent="0.2">
      <c r="A71" s="4" t="str">
        <f t="shared" si="2"/>
        <v>Wed</v>
      </c>
      <c r="B71" s="5">
        <v>41808</v>
      </c>
      <c r="C71" s="3">
        <f t="shared" si="3"/>
        <v>4</v>
      </c>
    </row>
    <row r="72" spans="1:3" x14ac:dyDescent="0.2">
      <c r="A72" s="4" t="str">
        <f t="shared" si="2"/>
        <v>Thu</v>
      </c>
      <c r="B72" s="5">
        <v>41809</v>
      </c>
      <c r="C72" s="3">
        <f t="shared" si="3"/>
        <v>5</v>
      </c>
    </row>
    <row r="73" spans="1:3" x14ac:dyDescent="0.2">
      <c r="A73" s="4" t="str">
        <f t="shared" si="2"/>
        <v>Sun</v>
      </c>
      <c r="B73" s="5">
        <v>41812</v>
      </c>
      <c r="C73" s="3">
        <f t="shared" si="3"/>
        <v>1</v>
      </c>
    </row>
    <row r="74" spans="1:3" x14ac:dyDescent="0.2">
      <c r="A74" s="4" t="str">
        <f t="shared" si="2"/>
        <v>Mon</v>
      </c>
      <c r="B74" s="5">
        <v>41813</v>
      </c>
      <c r="C74" s="3">
        <f t="shared" si="3"/>
        <v>2</v>
      </c>
    </row>
    <row r="75" spans="1:3" x14ac:dyDescent="0.2">
      <c r="A75" s="4" t="str">
        <f t="shared" si="2"/>
        <v>Tue</v>
      </c>
      <c r="B75" s="5">
        <v>41814</v>
      </c>
      <c r="C75" s="3">
        <f t="shared" si="3"/>
        <v>3</v>
      </c>
    </row>
    <row r="76" spans="1:3" x14ac:dyDescent="0.2">
      <c r="A76" s="4" t="str">
        <f t="shared" si="2"/>
        <v>Wed</v>
      </c>
      <c r="B76" s="5">
        <v>41815</v>
      </c>
      <c r="C76" s="3">
        <f t="shared" si="3"/>
        <v>4</v>
      </c>
    </row>
    <row r="77" spans="1:3" x14ac:dyDescent="0.2">
      <c r="A77" s="4" t="str">
        <f t="shared" si="2"/>
        <v>Thu</v>
      </c>
      <c r="B77" s="5">
        <v>41816</v>
      </c>
      <c r="C77" s="3">
        <f t="shared" si="3"/>
        <v>5</v>
      </c>
    </row>
    <row r="78" spans="1:3" x14ac:dyDescent="0.2">
      <c r="A78" s="4" t="str">
        <f t="shared" si="2"/>
        <v>Sun</v>
      </c>
      <c r="B78" s="5">
        <v>41819</v>
      </c>
      <c r="C78" s="3">
        <f t="shared" si="3"/>
        <v>1</v>
      </c>
    </row>
    <row r="79" spans="1:3" x14ac:dyDescent="0.2">
      <c r="A79" s="4" t="str">
        <f t="shared" si="2"/>
        <v>Mon</v>
      </c>
      <c r="B79" s="5">
        <v>41820</v>
      </c>
      <c r="C79" s="3">
        <f t="shared" si="3"/>
        <v>2</v>
      </c>
    </row>
    <row r="80" spans="1:3" x14ac:dyDescent="0.2">
      <c r="A80" s="4" t="str">
        <f t="shared" si="2"/>
        <v>Tue</v>
      </c>
      <c r="B80" s="5">
        <v>41821</v>
      </c>
      <c r="C80" s="3">
        <f t="shared" si="3"/>
        <v>3</v>
      </c>
    </row>
    <row r="81" spans="1:3" x14ac:dyDescent="0.2">
      <c r="A81" s="4" t="str">
        <f t="shared" si="2"/>
        <v>Wed</v>
      </c>
      <c r="B81" s="5">
        <v>41822</v>
      </c>
      <c r="C81" s="3">
        <f t="shared" si="3"/>
        <v>4</v>
      </c>
    </row>
    <row r="82" spans="1:3" x14ac:dyDescent="0.2">
      <c r="A82" s="4" t="str">
        <f t="shared" si="2"/>
        <v>Thu</v>
      </c>
      <c r="B82" s="5">
        <v>41823</v>
      </c>
      <c r="C82" s="3">
        <f t="shared" si="3"/>
        <v>5</v>
      </c>
    </row>
    <row r="83" spans="1:3" x14ac:dyDescent="0.2">
      <c r="A83" s="4" t="str">
        <f t="shared" si="2"/>
        <v>Sun</v>
      </c>
      <c r="B83" s="5">
        <v>41826</v>
      </c>
      <c r="C83" s="3">
        <f t="shared" si="3"/>
        <v>1</v>
      </c>
    </row>
    <row r="84" spans="1:3" x14ac:dyDescent="0.2">
      <c r="A84" s="4" t="str">
        <f t="shared" si="2"/>
        <v>Mon</v>
      </c>
      <c r="B84" s="5">
        <v>41827</v>
      </c>
      <c r="C84" s="3">
        <f t="shared" si="3"/>
        <v>2</v>
      </c>
    </row>
    <row r="85" spans="1:3" x14ac:dyDescent="0.2">
      <c r="A85" s="4" t="str">
        <f t="shared" si="2"/>
        <v>Tue</v>
      </c>
      <c r="B85" s="5">
        <v>41828</v>
      </c>
      <c r="C85" s="3">
        <f t="shared" si="3"/>
        <v>3</v>
      </c>
    </row>
    <row r="86" spans="1:3" x14ac:dyDescent="0.2">
      <c r="A86" s="4" t="str">
        <f t="shared" si="2"/>
        <v>Wed</v>
      </c>
      <c r="B86" s="5">
        <v>41829</v>
      </c>
      <c r="C86" s="3">
        <f t="shared" si="3"/>
        <v>4</v>
      </c>
    </row>
    <row r="87" spans="1:3" x14ac:dyDescent="0.2">
      <c r="A87" s="4" t="str">
        <f t="shared" si="2"/>
        <v>Thu</v>
      </c>
      <c r="B87" s="5">
        <v>41830</v>
      </c>
      <c r="C87" s="3">
        <f t="shared" si="3"/>
        <v>5</v>
      </c>
    </row>
    <row r="88" spans="1:3" x14ac:dyDescent="0.2">
      <c r="A88" s="4" t="str">
        <f t="shared" si="2"/>
        <v>Sun</v>
      </c>
      <c r="B88" s="5">
        <v>41833</v>
      </c>
      <c r="C88" s="3">
        <f t="shared" si="3"/>
        <v>1</v>
      </c>
    </row>
    <row r="89" spans="1:3" x14ac:dyDescent="0.2">
      <c r="A89" s="4" t="str">
        <f t="shared" si="2"/>
        <v>Mon</v>
      </c>
      <c r="B89" s="5">
        <v>41834</v>
      </c>
      <c r="C89" s="3">
        <f t="shared" si="3"/>
        <v>2</v>
      </c>
    </row>
    <row r="90" spans="1:3" x14ac:dyDescent="0.2">
      <c r="A90" s="4" t="str">
        <f t="shared" si="2"/>
        <v>Tue</v>
      </c>
      <c r="B90" s="5">
        <v>41835</v>
      </c>
      <c r="C90" s="3">
        <f t="shared" si="3"/>
        <v>3</v>
      </c>
    </row>
    <row r="91" spans="1:3" x14ac:dyDescent="0.2">
      <c r="A91" s="4" t="str">
        <f t="shared" si="2"/>
        <v>Wed</v>
      </c>
      <c r="B91" s="5">
        <v>41836</v>
      </c>
      <c r="C91" s="3">
        <f t="shared" si="3"/>
        <v>4</v>
      </c>
    </row>
    <row r="92" spans="1:3" x14ac:dyDescent="0.2">
      <c r="A92" s="4" t="str">
        <f t="shared" si="2"/>
        <v>Thu</v>
      </c>
      <c r="B92" s="5">
        <v>41837</v>
      </c>
      <c r="C92" s="3">
        <f t="shared" si="3"/>
        <v>5</v>
      </c>
    </row>
    <row r="93" spans="1:3" x14ac:dyDescent="0.2">
      <c r="A93" s="4" t="str">
        <f t="shared" si="2"/>
        <v>Sun</v>
      </c>
      <c r="B93" s="5">
        <v>41840</v>
      </c>
      <c r="C93" s="3">
        <f t="shared" si="3"/>
        <v>1</v>
      </c>
    </row>
    <row r="94" spans="1:3" x14ac:dyDescent="0.2">
      <c r="A94" s="4" t="str">
        <f t="shared" si="2"/>
        <v>Mon</v>
      </c>
      <c r="B94" s="5">
        <v>41841</v>
      </c>
      <c r="C94" s="3">
        <f t="shared" si="3"/>
        <v>2</v>
      </c>
    </row>
    <row r="95" spans="1:3" x14ac:dyDescent="0.2">
      <c r="A95" s="4" t="str">
        <f t="shared" si="2"/>
        <v>Tue</v>
      </c>
      <c r="B95" s="5">
        <v>41842</v>
      </c>
      <c r="C95" s="3">
        <f t="shared" si="3"/>
        <v>3</v>
      </c>
    </row>
    <row r="96" spans="1:3" x14ac:dyDescent="0.2">
      <c r="A96" s="4" t="str">
        <f t="shared" si="2"/>
        <v>Wed</v>
      </c>
      <c r="B96" s="5">
        <v>41843</v>
      </c>
      <c r="C96" s="3">
        <f t="shared" si="3"/>
        <v>4</v>
      </c>
    </row>
    <row r="97" spans="1:3" x14ac:dyDescent="0.2">
      <c r="A97" s="4" t="str">
        <f t="shared" si="2"/>
        <v>Thu</v>
      </c>
      <c r="B97" s="5">
        <v>41844</v>
      </c>
      <c r="C97" s="3">
        <f t="shared" si="3"/>
        <v>5</v>
      </c>
    </row>
    <row r="98" spans="1:3" x14ac:dyDescent="0.2">
      <c r="A98" s="4" t="str">
        <f t="shared" si="2"/>
        <v>Sun</v>
      </c>
      <c r="B98" s="5">
        <v>41854</v>
      </c>
      <c r="C98" s="3">
        <f t="shared" si="3"/>
        <v>1</v>
      </c>
    </row>
    <row r="99" spans="1:3" x14ac:dyDescent="0.2">
      <c r="A99" s="4" t="str">
        <f t="shared" si="2"/>
        <v>Mon</v>
      </c>
      <c r="B99" s="5">
        <v>41855</v>
      </c>
      <c r="C99" s="3">
        <f t="shared" si="3"/>
        <v>2</v>
      </c>
    </row>
    <row r="100" spans="1:3" x14ac:dyDescent="0.2">
      <c r="A100" s="4" t="str">
        <f t="shared" si="2"/>
        <v>Tue</v>
      </c>
      <c r="B100" s="5">
        <v>41856</v>
      </c>
      <c r="C100" s="3">
        <f t="shared" si="3"/>
        <v>3</v>
      </c>
    </row>
    <row r="101" spans="1:3" x14ac:dyDescent="0.2">
      <c r="A101" s="4" t="str">
        <f t="shared" si="2"/>
        <v>Wed</v>
      </c>
      <c r="B101" s="5">
        <v>41857</v>
      </c>
      <c r="C101" s="3">
        <f t="shared" si="3"/>
        <v>4</v>
      </c>
    </row>
    <row r="102" spans="1:3" x14ac:dyDescent="0.2">
      <c r="A102" s="4" t="str">
        <f t="shared" si="2"/>
        <v>Thu</v>
      </c>
      <c r="B102" s="5">
        <v>41858</v>
      </c>
      <c r="C102" s="3">
        <f t="shared" si="3"/>
        <v>5</v>
      </c>
    </row>
    <row r="103" spans="1:3" x14ac:dyDescent="0.2">
      <c r="A103" s="4" t="str">
        <f t="shared" si="2"/>
        <v>Sun</v>
      </c>
      <c r="B103" s="5">
        <v>41861</v>
      </c>
      <c r="C103" s="3">
        <f t="shared" si="3"/>
        <v>1</v>
      </c>
    </row>
    <row r="104" spans="1:3" x14ac:dyDescent="0.2">
      <c r="A104" s="4" t="str">
        <f t="shared" si="2"/>
        <v>Mon</v>
      </c>
      <c r="B104" s="5">
        <v>41862</v>
      </c>
      <c r="C104" s="3">
        <f t="shared" si="3"/>
        <v>2</v>
      </c>
    </row>
    <row r="105" spans="1:3" x14ac:dyDescent="0.2">
      <c r="A105" s="4" t="str">
        <f t="shared" si="2"/>
        <v>Tue</v>
      </c>
      <c r="B105" s="5">
        <v>41863</v>
      </c>
      <c r="C105" s="3">
        <f t="shared" si="3"/>
        <v>3</v>
      </c>
    </row>
    <row r="106" spans="1:3" x14ac:dyDescent="0.2">
      <c r="A106" s="4" t="str">
        <f t="shared" si="2"/>
        <v>Wed</v>
      </c>
      <c r="B106" s="5">
        <v>41864</v>
      </c>
      <c r="C106" s="3">
        <f t="shared" si="3"/>
        <v>4</v>
      </c>
    </row>
    <row r="107" spans="1:3" x14ac:dyDescent="0.2">
      <c r="A107" s="4" t="str">
        <f t="shared" si="2"/>
        <v>Thu</v>
      </c>
      <c r="B107" s="5">
        <v>41865</v>
      </c>
      <c r="C107" s="3">
        <f t="shared" si="3"/>
        <v>5</v>
      </c>
    </row>
    <row r="108" spans="1:3" x14ac:dyDescent="0.2">
      <c r="A108" s="4" t="str">
        <f t="shared" si="2"/>
        <v>Sun</v>
      </c>
      <c r="B108" s="5">
        <v>41868</v>
      </c>
      <c r="C108" s="3">
        <f t="shared" si="3"/>
        <v>1</v>
      </c>
    </row>
    <row r="109" spans="1:3" x14ac:dyDescent="0.2">
      <c r="A109" s="4" t="str">
        <f t="shared" si="2"/>
        <v>Mon</v>
      </c>
      <c r="B109" s="5">
        <v>41869</v>
      </c>
      <c r="C109" s="3">
        <f t="shared" si="3"/>
        <v>2</v>
      </c>
    </row>
    <row r="110" spans="1:3" x14ac:dyDescent="0.2">
      <c r="A110" s="4" t="str">
        <f t="shared" si="2"/>
        <v>Tue</v>
      </c>
      <c r="B110" s="5">
        <v>41870</v>
      </c>
      <c r="C110" s="3">
        <f t="shared" si="3"/>
        <v>3</v>
      </c>
    </row>
    <row r="111" spans="1:3" x14ac:dyDescent="0.2">
      <c r="A111" s="4" t="str">
        <f t="shared" si="2"/>
        <v>Wed</v>
      </c>
      <c r="B111" s="5">
        <v>41871</v>
      </c>
      <c r="C111" s="3">
        <f t="shared" si="3"/>
        <v>4</v>
      </c>
    </row>
    <row r="112" spans="1:3" x14ac:dyDescent="0.2">
      <c r="A112" s="4" t="str">
        <f t="shared" si="2"/>
        <v>Thu</v>
      </c>
      <c r="B112" s="5">
        <v>41872</v>
      </c>
      <c r="C112" s="3">
        <f t="shared" si="3"/>
        <v>5</v>
      </c>
    </row>
    <row r="113" spans="1:3" x14ac:dyDescent="0.2">
      <c r="A113" s="4" t="str">
        <f t="shared" si="2"/>
        <v>Sun</v>
      </c>
      <c r="B113" s="5">
        <v>41875</v>
      </c>
      <c r="C113" s="3">
        <f t="shared" si="3"/>
        <v>1</v>
      </c>
    </row>
    <row r="114" spans="1:3" x14ac:dyDescent="0.2">
      <c r="A114" s="4" t="str">
        <f t="shared" si="2"/>
        <v>Mon</v>
      </c>
      <c r="B114" s="5">
        <v>41876</v>
      </c>
      <c r="C114" s="3">
        <f t="shared" si="3"/>
        <v>2</v>
      </c>
    </row>
    <row r="115" spans="1:3" x14ac:dyDescent="0.2">
      <c r="A115" s="4" t="str">
        <f t="shared" si="2"/>
        <v>Tue</v>
      </c>
      <c r="B115" s="5">
        <v>41877</v>
      </c>
      <c r="C115" s="3">
        <f t="shared" si="3"/>
        <v>3</v>
      </c>
    </row>
    <row r="116" spans="1:3" x14ac:dyDescent="0.2">
      <c r="A116" s="4" t="str">
        <f t="shared" si="2"/>
        <v>Wed</v>
      </c>
      <c r="B116" s="5">
        <v>41878</v>
      </c>
      <c r="C116" s="3">
        <f t="shared" si="3"/>
        <v>4</v>
      </c>
    </row>
    <row r="117" spans="1:3" x14ac:dyDescent="0.2">
      <c r="A117" s="4" t="str">
        <f t="shared" si="2"/>
        <v>Thu</v>
      </c>
      <c r="B117" s="5">
        <v>41879</v>
      </c>
      <c r="C117" s="3">
        <f t="shared" si="3"/>
        <v>5</v>
      </c>
    </row>
    <row r="118" spans="1:3" x14ac:dyDescent="0.2">
      <c r="A118" s="4" t="str">
        <f t="shared" si="2"/>
        <v>Sun</v>
      </c>
      <c r="B118" s="5">
        <v>41882</v>
      </c>
      <c r="C118" s="3">
        <f t="shared" si="3"/>
        <v>1</v>
      </c>
    </row>
    <row r="119" spans="1:3" x14ac:dyDescent="0.2">
      <c r="A119" s="4" t="str">
        <f t="shared" si="2"/>
        <v>Mon</v>
      </c>
      <c r="B119" s="5">
        <v>41883</v>
      </c>
      <c r="C119" s="3">
        <f t="shared" si="3"/>
        <v>2</v>
      </c>
    </row>
    <row r="120" spans="1:3" x14ac:dyDescent="0.2">
      <c r="A120" s="4" t="str">
        <f t="shared" si="2"/>
        <v>Tue</v>
      </c>
      <c r="B120" s="5">
        <v>41884</v>
      </c>
      <c r="C120" s="3">
        <f t="shared" si="3"/>
        <v>3</v>
      </c>
    </row>
    <row r="121" spans="1:3" x14ac:dyDescent="0.2">
      <c r="A121" s="4" t="str">
        <f t="shared" ref="A121:A184" si="4">TEXT(B121,"ddd")</f>
        <v>Wed</v>
      </c>
      <c r="B121" s="5">
        <v>41885</v>
      </c>
      <c r="C121" s="3">
        <f t="shared" si="3"/>
        <v>4</v>
      </c>
    </row>
    <row r="122" spans="1:3" x14ac:dyDescent="0.2">
      <c r="A122" s="4" t="str">
        <f t="shared" si="4"/>
        <v>Thu</v>
      </c>
      <c r="B122" s="5">
        <v>41886</v>
      </c>
      <c r="C122" s="3">
        <f t="shared" si="3"/>
        <v>5</v>
      </c>
    </row>
    <row r="123" spans="1:3" x14ac:dyDescent="0.2">
      <c r="A123" s="4" t="str">
        <f t="shared" si="4"/>
        <v>Sun</v>
      </c>
      <c r="B123" s="5">
        <v>41889</v>
      </c>
      <c r="C123" s="3">
        <f t="shared" si="3"/>
        <v>1</v>
      </c>
    </row>
    <row r="124" spans="1:3" x14ac:dyDescent="0.2">
      <c r="A124" s="4" t="str">
        <f t="shared" si="4"/>
        <v>Mon</v>
      </c>
      <c r="B124" s="5">
        <v>41890</v>
      </c>
      <c r="C124" s="3">
        <f t="shared" si="3"/>
        <v>2</v>
      </c>
    </row>
    <row r="125" spans="1:3" x14ac:dyDescent="0.2">
      <c r="A125" s="4" t="str">
        <f t="shared" si="4"/>
        <v>Tue</v>
      </c>
      <c r="B125" s="5">
        <v>41891</v>
      </c>
      <c r="C125" s="3">
        <f t="shared" si="3"/>
        <v>3</v>
      </c>
    </row>
    <row r="126" spans="1:3" x14ac:dyDescent="0.2">
      <c r="A126" s="4" t="str">
        <f t="shared" si="4"/>
        <v>Wed</v>
      </c>
      <c r="B126" s="5">
        <v>41892</v>
      </c>
      <c r="C126" s="3">
        <f t="shared" si="3"/>
        <v>4</v>
      </c>
    </row>
    <row r="127" spans="1:3" x14ac:dyDescent="0.2">
      <c r="A127" s="4" t="str">
        <f t="shared" si="4"/>
        <v>Thu</v>
      </c>
      <c r="B127" s="5">
        <v>41893</v>
      </c>
      <c r="C127" s="3">
        <f t="shared" si="3"/>
        <v>5</v>
      </c>
    </row>
    <row r="128" spans="1:3" x14ac:dyDescent="0.2">
      <c r="A128" s="4" t="str">
        <f t="shared" si="4"/>
        <v>Sun</v>
      </c>
      <c r="B128" s="5">
        <v>41896</v>
      </c>
      <c r="C128" s="3">
        <f t="shared" si="3"/>
        <v>1</v>
      </c>
    </row>
    <row r="129" spans="1:3" x14ac:dyDescent="0.2">
      <c r="A129" s="4" t="str">
        <f t="shared" si="4"/>
        <v>Mon</v>
      </c>
      <c r="B129" s="5">
        <v>41897</v>
      </c>
      <c r="C129" s="3">
        <f t="shared" si="3"/>
        <v>2</v>
      </c>
    </row>
    <row r="130" spans="1:3" x14ac:dyDescent="0.2">
      <c r="A130" s="4" t="str">
        <f t="shared" si="4"/>
        <v>Tue</v>
      </c>
      <c r="B130" s="5">
        <v>41898</v>
      </c>
      <c r="C130" s="3">
        <f t="shared" si="3"/>
        <v>3</v>
      </c>
    </row>
    <row r="131" spans="1:3" x14ac:dyDescent="0.2">
      <c r="A131" s="4" t="str">
        <f t="shared" si="4"/>
        <v>Wed</v>
      </c>
      <c r="B131" s="5">
        <v>41899</v>
      </c>
      <c r="C131" s="3">
        <f t="shared" ref="C131:C194" si="5">WEEKDAY(B131)</f>
        <v>4</v>
      </c>
    </row>
    <row r="132" spans="1:3" x14ac:dyDescent="0.2">
      <c r="A132" s="4" t="str">
        <f t="shared" si="4"/>
        <v>Thu</v>
      </c>
      <c r="B132" s="5">
        <v>41900</v>
      </c>
      <c r="C132" s="3">
        <f t="shared" si="5"/>
        <v>5</v>
      </c>
    </row>
    <row r="133" spans="1:3" x14ac:dyDescent="0.2">
      <c r="A133" s="4" t="str">
        <f t="shared" si="4"/>
        <v>Sun</v>
      </c>
      <c r="B133" s="5">
        <v>41903</v>
      </c>
      <c r="C133" s="3">
        <f t="shared" si="5"/>
        <v>1</v>
      </c>
    </row>
    <row r="134" spans="1:3" x14ac:dyDescent="0.2">
      <c r="A134" s="4" t="str">
        <f t="shared" si="4"/>
        <v>Mon</v>
      </c>
      <c r="B134" s="5">
        <v>41904</v>
      </c>
      <c r="C134" s="3">
        <f t="shared" si="5"/>
        <v>2</v>
      </c>
    </row>
    <row r="135" spans="1:3" x14ac:dyDescent="0.2">
      <c r="A135" s="4" t="str">
        <f t="shared" si="4"/>
        <v>Wed</v>
      </c>
      <c r="B135" s="5">
        <v>41906</v>
      </c>
      <c r="C135" s="3">
        <f t="shared" si="5"/>
        <v>4</v>
      </c>
    </row>
    <row r="136" spans="1:3" x14ac:dyDescent="0.2">
      <c r="A136" s="4" t="str">
        <f t="shared" si="4"/>
        <v>Thu</v>
      </c>
      <c r="B136" s="5">
        <v>41907</v>
      </c>
      <c r="C136" s="3">
        <f t="shared" si="5"/>
        <v>5</v>
      </c>
    </row>
    <row r="137" spans="1:3" x14ac:dyDescent="0.2">
      <c r="A137" s="4" t="str">
        <f t="shared" si="4"/>
        <v>Sun</v>
      </c>
      <c r="B137" s="5">
        <v>41910</v>
      </c>
      <c r="C137" s="3">
        <f t="shared" si="5"/>
        <v>1</v>
      </c>
    </row>
    <row r="138" spans="1:3" x14ac:dyDescent="0.2">
      <c r="A138" s="4" t="str">
        <f t="shared" si="4"/>
        <v>Mon</v>
      </c>
      <c r="B138" s="5">
        <v>41911</v>
      </c>
      <c r="C138" s="3">
        <f t="shared" si="5"/>
        <v>2</v>
      </c>
    </row>
    <row r="139" spans="1:3" x14ac:dyDescent="0.2">
      <c r="A139" s="4" t="str">
        <f t="shared" si="4"/>
        <v>Tue</v>
      </c>
      <c r="B139" s="5">
        <v>41912</v>
      </c>
      <c r="C139" s="3">
        <f t="shared" si="5"/>
        <v>3</v>
      </c>
    </row>
    <row r="140" spans="1:3" x14ac:dyDescent="0.2">
      <c r="A140" s="4" t="str">
        <f t="shared" si="4"/>
        <v>Wed</v>
      </c>
      <c r="B140" s="5">
        <v>41913</v>
      </c>
      <c r="C140" s="3">
        <f t="shared" si="5"/>
        <v>4</v>
      </c>
    </row>
    <row r="141" spans="1:3" x14ac:dyDescent="0.2">
      <c r="A141" s="4" t="str">
        <f t="shared" si="4"/>
        <v>Thu</v>
      </c>
      <c r="B141" s="5">
        <v>41914</v>
      </c>
      <c r="C141" s="3">
        <f t="shared" si="5"/>
        <v>5</v>
      </c>
    </row>
    <row r="142" spans="1:3" x14ac:dyDescent="0.2">
      <c r="A142" s="4" t="str">
        <f t="shared" si="4"/>
        <v>Sun</v>
      </c>
      <c r="B142" s="5">
        <v>41924</v>
      </c>
      <c r="C142" s="3">
        <f t="shared" si="5"/>
        <v>1</v>
      </c>
    </row>
    <row r="143" spans="1:3" x14ac:dyDescent="0.2">
      <c r="A143" s="4" t="str">
        <f t="shared" si="4"/>
        <v>Mon</v>
      </c>
      <c r="B143" s="5">
        <v>41925</v>
      </c>
      <c r="C143" s="3">
        <f t="shared" si="5"/>
        <v>2</v>
      </c>
    </row>
    <row r="144" spans="1:3" x14ac:dyDescent="0.2">
      <c r="A144" s="4" t="str">
        <f t="shared" si="4"/>
        <v>Tue</v>
      </c>
      <c r="B144" s="5">
        <v>41926</v>
      </c>
      <c r="C144" s="3">
        <f t="shared" si="5"/>
        <v>3</v>
      </c>
    </row>
    <row r="145" spans="1:3" x14ac:dyDescent="0.2">
      <c r="A145" s="4" t="str">
        <f t="shared" si="4"/>
        <v>Wed</v>
      </c>
      <c r="B145" s="5">
        <v>41927</v>
      </c>
      <c r="C145" s="3">
        <f t="shared" si="5"/>
        <v>4</v>
      </c>
    </row>
    <row r="146" spans="1:3" x14ac:dyDescent="0.2">
      <c r="A146" s="4" t="str">
        <f t="shared" si="4"/>
        <v>Thu</v>
      </c>
      <c r="B146" s="5">
        <v>41928</v>
      </c>
      <c r="C146" s="3">
        <f t="shared" si="5"/>
        <v>5</v>
      </c>
    </row>
    <row r="147" spans="1:3" x14ac:dyDescent="0.2">
      <c r="A147" s="4" t="str">
        <f t="shared" si="4"/>
        <v>Sun</v>
      </c>
      <c r="B147" s="5">
        <v>41931</v>
      </c>
      <c r="C147" s="3">
        <f t="shared" si="5"/>
        <v>1</v>
      </c>
    </row>
    <row r="148" spans="1:3" x14ac:dyDescent="0.2">
      <c r="A148" s="4" t="str">
        <f t="shared" si="4"/>
        <v>Mon</v>
      </c>
      <c r="B148" s="5">
        <v>41932</v>
      </c>
      <c r="C148" s="3">
        <f t="shared" si="5"/>
        <v>2</v>
      </c>
    </row>
    <row r="149" spans="1:3" x14ac:dyDescent="0.2">
      <c r="A149" s="4" t="str">
        <f t="shared" si="4"/>
        <v>Tue</v>
      </c>
      <c r="B149" s="5">
        <v>41933</v>
      </c>
      <c r="C149" s="3">
        <f t="shared" si="5"/>
        <v>3</v>
      </c>
    </row>
    <row r="150" spans="1:3" x14ac:dyDescent="0.2">
      <c r="A150" s="4" t="str">
        <f t="shared" si="4"/>
        <v>Wed</v>
      </c>
      <c r="B150" s="5">
        <v>41934</v>
      </c>
      <c r="C150" s="3">
        <f t="shared" si="5"/>
        <v>4</v>
      </c>
    </row>
    <row r="151" spans="1:3" x14ac:dyDescent="0.2">
      <c r="A151" s="4" t="str">
        <f t="shared" si="4"/>
        <v>Thu</v>
      </c>
      <c r="B151" s="5">
        <v>41935</v>
      </c>
      <c r="C151" s="3">
        <f t="shared" si="5"/>
        <v>5</v>
      </c>
    </row>
    <row r="152" spans="1:3" x14ac:dyDescent="0.2">
      <c r="A152" s="4" t="str">
        <f t="shared" si="4"/>
        <v>Sun</v>
      </c>
      <c r="B152" s="5">
        <v>41938</v>
      </c>
      <c r="C152" s="3">
        <f t="shared" si="5"/>
        <v>1</v>
      </c>
    </row>
    <row r="153" spans="1:3" x14ac:dyDescent="0.2">
      <c r="A153" s="4" t="str">
        <f t="shared" si="4"/>
        <v>Mon</v>
      </c>
      <c r="B153" s="5">
        <v>41939</v>
      </c>
      <c r="C153" s="3">
        <f t="shared" si="5"/>
        <v>2</v>
      </c>
    </row>
    <row r="154" spans="1:3" x14ac:dyDescent="0.2">
      <c r="A154" s="4" t="str">
        <f t="shared" si="4"/>
        <v>Tue</v>
      </c>
      <c r="B154" s="5">
        <v>41940</v>
      </c>
      <c r="C154" s="3">
        <f t="shared" si="5"/>
        <v>3</v>
      </c>
    </row>
    <row r="155" spans="1:3" x14ac:dyDescent="0.2">
      <c r="A155" s="4" t="str">
        <f t="shared" si="4"/>
        <v>Wed</v>
      </c>
      <c r="B155" s="5">
        <v>41941</v>
      </c>
      <c r="C155" s="3">
        <f t="shared" si="5"/>
        <v>4</v>
      </c>
    </row>
    <row r="156" spans="1:3" x14ac:dyDescent="0.2">
      <c r="A156" s="4" t="str">
        <f t="shared" si="4"/>
        <v>Thu</v>
      </c>
      <c r="B156" s="5">
        <v>41942</v>
      </c>
      <c r="C156" s="3">
        <f t="shared" si="5"/>
        <v>5</v>
      </c>
    </row>
    <row r="157" spans="1:3" x14ac:dyDescent="0.2">
      <c r="A157" s="4" t="str">
        <f t="shared" si="4"/>
        <v>Sun</v>
      </c>
      <c r="B157" s="5">
        <v>41945</v>
      </c>
      <c r="C157" s="3">
        <f t="shared" si="5"/>
        <v>1</v>
      </c>
    </row>
    <row r="158" spans="1:3" x14ac:dyDescent="0.2">
      <c r="A158" s="4" t="str">
        <f t="shared" si="4"/>
        <v>Mon</v>
      </c>
      <c r="B158" s="5">
        <v>41946</v>
      </c>
      <c r="C158" s="3">
        <f t="shared" si="5"/>
        <v>2</v>
      </c>
    </row>
    <row r="159" spans="1:3" x14ac:dyDescent="0.2">
      <c r="A159" s="4" t="str">
        <f t="shared" si="4"/>
        <v>Tue</v>
      </c>
      <c r="B159" s="5">
        <v>41947</v>
      </c>
      <c r="C159" s="3">
        <f t="shared" si="5"/>
        <v>3</v>
      </c>
    </row>
    <row r="160" spans="1:3" x14ac:dyDescent="0.2">
      <c r="A160" s="4" t="str">
        <f t="shared" si="4"/>
        <v>Wed</v>
      </c>
      <c r="B160" s="5">
        <v>41948</v>
      </c>
      <c r="C160" s="3">
        <f t="shared" si="5"/>
        <v>4</v>
      </c>
    </row>
    <row r="161" spans="1:3" x14ac:dyDescent="0.2">
      <c r="A161" s="4" t="str">
        <f t="shared" si="4"/>
        <v>Thu</v>
      </c>
      <c r="B161" s="5">
        <v>41949</v>
      </c>
      <c r="C161" s="3">
        <f t="shared" si="5"/>
        <v>5</v>
      </c>
    </row>
    <row r="162" spans="1:3" x14ac:dyDescent="0.2">
      <c r="A162" s="4" t="str">
        <f t="shared" si="4"/>
        <v>Sun</v>
      </c>
      <c r="B162" s="5">
        <v>41952</v>
      </c>
      <c r="C162" s="3">
        <f t="shared" si="5"/>
        <v>1</v>
      </c>
    </row>
    <row r="163" spans="1:3" x14ac:dyDescent="0.2">
      <c r="A163" s="4" t="str">
        <f t="shared" si="4"/>
        <v>Mon</v>
      </c>
      <c r="B163" s="5">
        <v>41953</v>
      </c>
      <c r="C163" s="3">
        <f t="shared" si="5"/>
        <v>2</v>
      </c>
    </row>
    <row r="164" spans="1:3" x14ac:dyDescent="0.2">
      <c r="A164" s="4" t="str">
        <f t="shared" si="4"/>
        <v>Tue</v>
      </c>
      <c r="B164" s="5">
        <v>41954</v>
      </c>
      <c r="C164" s="3">
        <f t="shared" si="5"/>
        <v>3</v>
      </c>
    </row>
    <row r="165" spans="1:3" x14ac:dyDescent="0.2">
      <c r="A165" s="4" t="str">
        <f t="shared" si="4"/>
        <v>Wed</v>
      </c>
      <c r="B165" s="5">
        <v>41955</v>
      </c>
      <c r="C165" s="3">
        <f t="shared" si="5"/>
        <v>4</v>
      </c>
    </row>
    <row r="166" spans="1:3" x14ac:dyDescent="0.2">
      <c r="A166" s="4" t="str">
        <f t="shared" si="4"/>
        <v>Thu</v>
      </c>
      <c r="B166" s="5">
        <v>41956</v>
      </c>
      <c r="C166" s="3">
        <f t="shared" si="5"/>
        <v>5</v>
      </c>
    </row>
    <row r="167" spans="1:3" x14ac:dyDescent="0.2">
      <c r="A167" s="4" t="str">
        <f t="shared" si="4"/>
        <v>Sun</v>
      </c>
      <c r="B167" s="5">
        <v>41959</v>
      </c>
      <c r="C167" s="3">
        <f t="shared" si="5"/>
        <v>1</v>
      </c>
    </row>
    <row r="168" spans="1:3" x14ac:dyDescent="0.2">
      <c r="A168" s="4" t="str">
        <f t="shared" si="4"/>
        <v>Mon</v>
      </c>
      <c r="B168" s="5">
        <v>41960</v>
      </c>
      <c r="C168" s="3">
        <f t="shared" si="5"/>
        <v>2</v>
      </c>
    </row>
    <row r="169" spans="1:3" x14ac:dyDescent="0.2">
      <c r="A169" s="4" t="str">
        <f t="shared" si="4"/>
        <v>Tue</v>
      </c>
      <c r="B169" s="5">
        <v>41961</v>
      </c>
      <c r="C169" s="3">
        <f t="shared" si="5"/>
        <v>3</v>
      </c>
    </row>
    <row r="170" spans="1:3" x14ac:dyDescent="0.2">
      <c r="A170" s="4" t="str">
        <f t="shared" si="4"/>
        <v>Wed</v>
      </c>
      <c r="B170" s="5">
        <v>41962</v>
      </c>
      <c r="C170" s="3">
        <f t="shared" si="5"/>
        <v>4</v>
      </c>
    </row>
    <row r="171" spans="1:3" x14ac:dyDescent="0.2">
      <c r="A171" s="4" t="str">
        <f t="shared" si="4"/>
        <v>Thu</v>
      </c>
      <c r="B171" s="5">
        <v>41963</v>
      </c>
      <c r="C171" s="3">
        <f t="shared" si="5"/>
        <v>5</v>
      </c>
    </row>
    <row r="172" spans="1:3" x14ac:dyDescent="0.2">
      <c r="A172" s="4" t="str">
        <f t="shared" si="4"/>
        <v>Sun</v>
      </c>
      <c r="B172" s="5">
        <v>41966</v>
      </c>
      <c r="C172" s="3">
        <f t="shared" si="5"/>
        <v>1</v>
      </c>
    </row>
    <row r="173" spans="1:3" x14ac:dyDescent="0.2">
      <c r="A173" s="4" t="str">
        <f t="shared" si="4"/>
        <v>Mon</v>
      </c>
      <c r="B173" s="5">
        <v>41967</v>
      </c>
      <c r="C173" s="3">
        <f t="shared" si="5"/>
        <v>2</v>
      </c>
    </row>
    <row r="174" spans="1:3" x14ac:dyDescent="0.2">
      <c r="A174" s="4" t="str">
        <f t="shared" si="4"/>
        <v>Tue</v>
      </c>
      <c r="B174" s="5">
        <v>41968</v>
      </c>
      <c r="C174" s="3">
        <f t="shared" si="5"/>
        <v>3</v>
      </c>
    </row>
    <row r="175" spans="1:3" x14ac:dyDescent="0.2">
      <c r="A175" s="4" t="str">
        <f t="shared" si="4"/>
        <v>Wed</v>
      </c>
      <c r="B175" s="5">
        <v>41969</v>
      </c>
      <c r="C175" s="3">
        <f t="shared" si="5"/>
        <v>4</v>
      </c>
    </row>
    <row r="176" spans="1:3" x14ac:dyDescent="0.2">
      <c r="A176" s="4" t="str">
        <f t="shared" si="4"/>
        <v>Thu</v>
      </c>
      <c r="B176" s="5">
        <v>41970</v>
      </c>
      <c r="C176" s="3">
        <f t="shared" si="5"/>
        <v>5</v>
      </c>
    </row>
    <row r="177" spans="1:3" x14ac:dyDescent="0.2">
      <c r="A177" s="4" t="str">
        <f t="shared" si="4"/>
        <v>Sun</v>
      </c>
      <c r="B177" s="5">
        <v>41973</v>
      </c>
      <c r="C177" s="3">
        <f t="shared" si="5"/>
        <v>1</v>
      </c>
    </row>
    <row r="178" spans="1:3" x14ac:dyDescent="0.2">
      <c r="A178" s="4" t="str">
        <f t="shared" si="4"/>
        <v>Mon</v>
      </c>
      <c r="B178" s="5">
        <v>41974</v>
      </c>
      <c r="C178" s="3">
        <f t="shared" si="5"/>
        <v>2</v>
      </c>
    </row>
    <row r="179" spans="1:3" x14ac:dyDescent="0.2">
      <c r="A179" s="4" t="str">
        <f t="shared" si="4"/>
        <v>Tue</v>
      </c>
      <c r="B179" s="5">
        <v>41975</v>
      </c>
      <c r="C179" s="3">
        <f t="shared" si="5"/>
        <v>3</v>
      </c>
    </row>
    <row r="180" spans="1:3" x14ac:dyDescent="0.2">
      <c r="A180" s="4" t="str">
        <f t="shared" si="4"/>
        <v>Wed</v>
      </c>
      <c r="B180" s="5">
        <v>41976</v>
      </c>
      <c r="C180" s="3">
        <f t="shared" si="5"/>
        <v>4</v>
      </c>
    </row>
    <row r="181" spans="1:3" x14ac:dyDescent="0.2">
      <c r="A181" s="4" t="str">
        <f t="shared" si="4"/>
        <v>Thu</v>
      </c>
      <c r="B181" s="5">
        <v>41977</v>
      </c>
      <c r="C181" s="3">
        <f t="shared" si="5"/>
        <v>5</v>
      </c>
    </row>
    <row r="182" spans="1:3" x14ac:dyDescent="0.2">
      <c r="A182" s="4" t="str">
        <f t="shared" si="4"/>
        <v>Sun</v>
      </c>
      <c r="B182" s="5">
        <v>41980</v>
      </c>
      <c r="C182" s="3">
        <f t="shared" si="5"/>
        <v>1</v>
      </c>
    </row>
    <row r="183" spans="1:3" x14ac:dyDescent="0.2">
      <c r="A183" s="4" t="str">
        <f t="shared" si="4"/>
        <v>Mon</v>
      </c>
      <c r="B183" s="5">
        <v>41981</v>
      </c>
      <c r="C183" s="3">
        <f t="shared" si="5"/>
        <v>2</v>
      </c>
    </row>
    <row r="184" spans="1:3" x14ac:dyDescent="0.2">
      <c r="A184" s="4" t="str">
        <f t="shared" si="4"/>
        <v>Tue</v>
      </c>
      <c r="B184" s="5">
        <v>41982</v>
      </c>
      <c r="C184" s="3">
        <f t="shared" si="5"/>
        <v>3</v>
      </c>
    </row>
    <row r="185" spans="1:3" x14ac:dyDescent="0.2">
      <c r="A185" s="4" t="str">
        <f t="shared" ref="A185:A248" si="6">TEXT(B185,"ddd")</f>
        <v>Wed</v>
      </c>
      <c r="B185" s="5">
        <v>41983</v>
      </c>
      <c r="C185" s="3">
        <f t="shared" si="5"/>
        <v>4</v>
      </c>
    </row>
    <row r="186" spans="1:3" x14ac:dyDescent="0.2">
      <c r="A186" s="4" t="str">
        <f t="shared" si="6"/>
        <v>Thu</v>
      </c>
      <c r="B186" s="5">
        <v>41984</v>
      </c>
      <c r="C186" s="3">
        <f t="shared" si="5"/>
        <v>5</v>
      </c>
    </row>
    <row r="187" spans="1:3" x14ac:dyDescent="0.2">
      <c r="A187" s="4" t="str">
        <f t="shared" si="6"/>
        <v>Sun</v>
      </c>
      <c r="B187" s="5">
        <v>41987</v>
      </c>
      <c r="C187" s="3">
        <f t="shared" si="5"/>
        <v>1</v>
      </c>
    </row>
    <row r="188" spans="1:3" x14ac:dyDescent="0.2">
      <c r="A188" s="4" t="str">
        <f t="shared" si="6"/>
        <v>Mon</v>
      </c>
      <c r="B188" s="5">
        <v>41988</v>
      </c>
      <c r="C188" s="3">
        <f t="shared" si="5"/>
        <v>2</v>
      </c>
    </row>
    <row r="189" spans="1:3" x14ac:dyDescent="0.2">
      <c r="A189" s="4" t="str">
        <f t="shared" si="6"/>
        <v>Tue</v>
      </c>
      <c r="B189" s="5">
        <v>41989</v>
      </c>
      <c r="C189" s="3">
        <f t="shared" si="5"/>
        <v>3</v>
      </c>
    </row>
    <row r="190" spans="1:3" x14ac:dyDescent="0.2">
      <c r="A190" s="4" t="str">
        <f t="shared" si="6"/>
        <v>Wed</v>
      </c>
      <c r="B190" s="5">
        <v>41990</v>
      </c>
      <c r="C190" s="3">
        <f t="shared" si="5"/>
        <v>4</v>
      </c>
    </row>
    <row r="191" spans="1:3" x14ac:dyDescent="0.2">
      <c r="A191" s="4" t="str">
        <f t="shared" si="6"/>
        <v>Thu</v>
      </c>
      <c r="B191" s="5">
        <v>41991</v>
      </c>
      <c r="C191" s="3">
        <f t="shared" si="5"/>
        <v>5</v>
      </c>
    </row>
    <row r="192" spans="1:3" x14ac:dyDescent="0.2">
      <c r="A192" s="4" t="str">
        <f t="shared" si="6"/>
        <v>Sun</v>
      </c>
      <c r="B192" s="5">
        <v>41994</v>
      </c>
      <c r="C192" s="3">
        <f t="shared" si="5"/>
        <v>1</v>
      </c>
    </row>
    <row r="193" spans="1:3" x14ac:dyDescent="0.2">
      <c r="A193" s="4" t="str">
        <f t="shared" si="6"/>
        <v>Mon</v>
      </c>
      <c r="B193" s="5">
        <v>41995</v>
      </c>
      <c r="C193" s="3">
        <f t="shared" si="5"/>
        <v>2</v>
      </c>
    </row>
    <row r="194" spans="1:3" x14ac:dyDescent="0.2">
      <c r="A194" s="4" t="str">
        <f t="shared" si="6"/>
        <v>Tue</v>
      </c>
      <c r="B194" s="5">
        <v>41996</v>
      </c>
      <c r="C194" s="3">
        <f t="shared" si="5"/>
        <v>3</v>
      </c>
    </row>
    <row r="195" spans="1:3" x14ac:dyDescent="0.2">
      <c r="A195" s="4" t="str">
        <f t="shared" si="6"/>
        <v>Wed</v>
      </c>
      <c r="B195" s="5">
        <v>41997</v>
      </c>
      <c r="C195" s="3">
        <f t="shared" ref="C195:C258" si="7">WEEKDAY(B195)</f>
        <v>4</v>
      </c>
    </row>
    <row r="196" spans="1:3" x14ac:dyDescent="0.2">
      <c r="A196" s="4" t="str">
        <f t="shared" si="6"/>
        <v>Thu</v>
      </c>
      <c r="B196" s="5">
        <v>41998</v>
      </c>
      <c r="C196" s="3">
        <f t="shared" si="7"/>
        <v>5</v>
      </c>
    </row>
    <row r="197" spans="1:3" x14ac:dyDescent="0.2">
      <c r="A197" s="4" t="str">
        <f t="shared" si="6"/>
        <v>Sun</v>
      </c>
      <c r="B197" s="5">
        <v>42001</v>
      </c>
      <c r="C197" s="3">
        <f t="shared" si="7"/>
        <v>1</v>
      </c>
    </row>
    <row r="198" spans="1:3" x14ac:dyDescent="0.2">
      <c r="A198" s="4" t="str">
        <f t="shared" si="6"/>
        <v>Mon</v>
      </c>
      <c r="B198" s="5">
        <v>42002</v>
      </c>
      <c r="C198" s="3">
        <f t="shared" si="7"/>
        <v>2</v>
      </c>
    </row>
    <row r="199" spans="1:3" x14ac:dyDescent="0.2">
      <c r="A199" s="4" t="str">
        <f t="shared" si="6"/>
        <v>Tue</v>
      </c>
      <c r="B199" s="5">
        <v>42003</v>
      </c>
      <c r="C199" s="3">
        <f t="shared" si="7"/>
        <v>3</v>
      </c>
    </row>
    <row r="200" spans="1:3" x14ac:dyDescent="0.2">
      <c r="A200" s="4" t="str">
        <f t="shared" si="6"/>
        <v>Wed</v>
      </c>
      <c r="B200" s="5">
        <v>42004</v>
      </c>
      <c r="C200" s="3">
        <f t="shared" si="7"/>
        <v>4</v>
      </c>
    </row>
    <row r="201" spans="1:3" x14ac:dyDescent="0.2">
      <c r="A201" s="4" t="str">
        <f t="shared" si="6"/>
        <v>Thu</v>
      </c>
      <c r="B201" s="5">
        <v>42005</v>
      </c>
      <c r="C201" s="3">
        <f t="shared" si="7"/>
        <v>5</v>
      </c>
    </row>
    <row r="202" spans="1:3" x14ac:dyDescent="0.2">
      <c r="A202" s="4" t="str">
        <f t="shared" si="6"/>
        <v>Sun</v>
      </c>
      <c r="B202" s="5">
        <v>42008</v>
      </c>
      <c r="C202" s="3">
        <f t="shared" si="7"/>
        <v>1</v>
      </c>
    </row>
    <row r="203" spans="1:3" x14ac:dyDescent="0.2">
      <c r="A203" s="4" t="str">
        <f t="shared" si="6"/>
        <v>Mon</v>
      </c>
      <c r="B203" s="5">
        <v>42009</v>
      </c>
      <c r="C203" s="3">
        <f t="shared" si="7"/>
        <v>2</v>
      </c>
    </row>
    <row r="204" spans="1:3" x14ac:dyDescent="0.2">
      <c r="A204" s="4" t="str">
        <f t="shared" si="6"/>
        <v>Tue</v>
      </c>
      <c r="B204" s="5">
        <v>42010</v>
      </c>
      <c r="C204" s="3">
        <f t="shared" si="7"/>
        <v>3</v>
      </c>
    </row>
    <row r="205" spans="1:3" x14ac:dyDescent="0.2">
      <c r="A205" s="4" t="str">
        <f t="shared" si="6"/>
        <v>Wed</v>
      </c>
      <c r="B205" s="5">
        <v>42011</v>
      </c>
      <c r="C205" s="3">
        <f t="shared" si="7"/>
        <v>4</v>
      </c>
    </row>
    <row r="206" spans="1:3" x14ac:dyDescent="0.2">
      <c r="A206" s="4" t="str">
        <f t="shared" si="6"/>
        <v>Thu</v>
      </c>
      <c r="B206" s="5">
        <v>42012</v>
      </c>
      <c r="C206" s="3">
        <f t="shared" si="7"/>
        <v>5</v>
      </c>
    </row>
    <row r="207" spans="1:3" x14ac:dyDescent="0.2">
      <c r="A207" s="4" t="str">
        <f t="shared" si="6"/>
        <v>Sun</v>
      </c>
      <c r="B207" s="5">
        <v>42015</v>
      </c>
      <c r="C207" s="3">
        <f t="shared" si="7"/>
        <v>1</v>
      </c>
    </row>
    <row r="208" spans="1:3" x14ac:dyDescent="0.2">
      <c r="A208" s="4" t="str">
        <f t="shared" si="6"/>
        <v>Mon</v>
      </c>
      <c r="B208" s="5">
        <v>42016</v>
      </c>
      <c r="C208" s="3">
        <f t="shared" si="7"/>
        <v>2</v>
      </c>
    </row>
    <row r="209" spans="1:3" x14ac:dyDescent="0.2">
      <c r="A209" s="4" t="str">
        <f t="shared" si="6"/>
        <v>Tue</v>
      </c>
      <c r="B209" s="5">
        <v>42017</v>
      </c>
      <c r="C209" s="3">
        <f t="shared" si="7"/>
        <v>3</v>
      </c>
    </row>
    <row r="210" spans="1:3" x14ac:dyDescent="0.2">
      <c r="A210" s="4" t="str">
        <f t="shared" si="6"/>
        <v>Wed</v>
      </c>
      <c r="B210" s="5">
        <v>42018</v>
      </c>
      <c r="C210" s="3">
        <f t="shared" si="7"/>
        <v>4</v>
      </c>
    </row>
    <row r="211" spans="1:3" x14ac:dyDescent="0.2">
      <c r="A211" s="4" t="str">
        <f t="shared" si="6"/>
        <v>Thu</v>
      </c>
      <c r="B211" s="5">
        <v>42019</v>
      </c>
      <c r="C211" s="3">
        <f t="shared" si="7"/>
        <v>5</v>
      </c>
    </row>
    <row r="212" spans="1:3" x14ac:dyDescent="0.2">
      <c r="A212" s="4" t="str">
        <f t="shared" si="6"/>
        <v>Sun</v>
      </c>
      <c r="B212" s="5">
        <v>42022</v>
      </c>
      <c r="C212" s="3">
        <f t="shared" si="7"/>
        <v>1</v>
      </c>
    </row>
    <row r="213" spans="1:3" x14ac:dyDescent="0.2">
      <c r="A213" s="4" t="str">
        <f t="shared" si="6"/>
        <v>Mon</v>
      </c>
      <c r="B213" s="5">
        <v>42023</v>
      </c>
      <c r="C213" s="3">
        <f t="shared" si="7"/>
        <v>2</v>
      </c>
    </row>
    <row r="214" spans="1:3" x14ac:dyDescent="0.2">
      <c r="A214" s="4" t="str">
        <f t="shared" si="6"/>
        <v>Tue</v>
      </c>
      <c r="B214" s="5">
        <v>42024</v>
      </c>
      <c r="C214" s="3">
        <f t="shared" si="7"/>
        <v>3</v>
      </c>
    </row>
    <row r="215" spans="1:3" x14ac:dyDescent="0.2">
      <c r="A215" s="4" t="str">
        <f t="shared" si="6"/>
        <v>Wed</v>
      </c>
      <c r="B215" s="5">
        <v>42025</v>
      </c>
      <c r="C215" s="3">
        <f t="shared" si="7"/>
        <v>4</v>
      </c>
    </row>
    <row r="216" spans="1:3" x14ac:dyDescent="0.2">
      <c r="A216" s="4" t="str">
        <f t="shared" si="6"/>
        <v>Thu</v>
      </c>
      <c r="B216" s="5">
        <v>42026</v>
      </c>
      <c r="C216" s="3">
        <f t="shared" si="7"/>
        <v>5</v>
      </c>
    </row>
    <row r="217" spans="1:3" x14ac:dyDescent="0.2">
      <c r="A217" s="4" t="str">
        <f t="shared" si="6"/>
        <v>Mon</v>
      </c>
      <c r="B217" s="5">
        <v>42030</v>
      </c>
      <c r="C217" s="3">
        <f t="shared" si="7"/>
        <v>2</v>
      </c>
    </row>
    <row r="218" spans="1:3" x14ac:dyDescent="0.2">
      <c r="A218" s="4" t="str">
        <f t="shared" si="6"/>
        <v>Tue</v>
      </c>
      <c r="B218" s="5">
        <v>42031</v>
      </c>
      <c r="C218" s="3">
        <f t="shared" si="7"/>
        <v>3</v>
      </c>
    </row>
    <row r="219" spans="1:3" x14ac:dyDescent="0.2">
      <c r="A219" s="4" t="str">
        <f t="shared" si="6"/>
        <v>Wed</v>
      </c>
      <c r="B219" s="5">
        <v>42032</v>
      </c>
      <c r="C219" s="3">
        <f t="shared" si="7"/>
        <v>4</v>
      </c>
    </row>
    <row r="220" spans="1:3" x14ac:dyDescent="0.2">
      <c r="A220" s="4" t="str">
        <f t="shared" si="6"/>
        <v>Thu</v>
      </c>
      <c r="B220" s="5">
        <v>42033</v>
      </c>
      <c r="C220" s="3">
        <f t="shared" si="7"/>
        <v>5</v>
      </c>
    </row>
    <row r="221" spans="1:3" x14ac:dyDescent="0.2">
      <c r="A221" s="4" t="str">
        <f t="shared" si="6"/>
        <v>Sun</v>
      </c>
      <c r="B221" s="5">
        <v>42036</v>
      </c>
      <c r="C221" s="3">
        <f t="shared" si="7"/>
        <v>1</v>
      </c>
    </row>
    <row r="222" spans="1:3" x14ac:dyDescent="0.2">
      <c r="A222" s="4" t="str">
        <f t="shared" si="6"/>
        <v>Mon</v>
      </c>
      <c r="B222" s="5">
        <v>42037</v>
      </c>
      <c r="C222" s="3">
        <f t="shared" si="7"/>
        <v>2</v>
      </c>
    </row>
    <row r="223" spans="1:3" x14ac:dyDescent="0.2">
      <c r="A223" s="4" t="str">
        <f t="shared" si="6"/>
        <v>Tue</v>
      </c>
      <c r="B223" s="5">
        <v>42038</v>
      </c>
      <c r="C223" s="3">
        <f t="shared" si="7"/>
        <v>3</v>
      </c>
    </row>
    <row r="224" spans="1:3" x14ac:dyDescent="0.2">
      <c r="A224" s="4" t="str">
        <f t="shared" si="6"/>
        <v>Wed</v>
      </c>
      <c r="B224" s="5">
        <v>42039</v>
      </c>
      <c r="C224" s="3">
        <f t="shared" si="7"/>
        <v>4</v>
      </c>
    </row>
    <row r="225" spans="1:3" x14ac:dyDescent="0.2">
      <c r="A225" s="4" t="str">
        <f t="shared" si="6"/>
        <v>Thu</v>
      </c>
      <c r="B225" s="5">
        <v>42040</v>
      </c>
      <c r="C225" s="3">
        <f t="shared" si="7"/>
        <v>5</v>
      </c>
    </row>
    <row r="226" spans="1:3" x14ac:dyDescent="0.2">
      <c r="A226" s="4" t="str">
        <f t="shared" si="6"/>
        <v>Sun</v>
      </c>
      <c r="B226" s="5">
        <v>42043</v>
      </c>
      <c r="C226" s="3">
        <f t="shared" si="7"/>
        <v>1</v>
      </c>
    </row>
    <row r="227" spans="1:3" x14ac:dyDescent="0.2">
      <c r="A227" s="4" t="str">
        <f t="shared" si="6"/>
        <v>Mon</v>
      </c>
      <c r="B227" s="5">
        <v>42044</v>
      </c>
      <c r="C227" s="3">
        <f t="shared" si="7"/>
        <v>2</v>
      </c>
    </row>
    <row r="228" spans="1:3" x14ac:dyDescent="0.2">
      <c r="A228" s="4" t="str">
        <f t="shared" si="6"/>
        <v>Tue</v>
      </c>
      <c r="B228" s="5">
        <v>42045</v>
      </c>
      <c r="C228" s="3">
        <f t="shared" si="7"/>
        <v>3</v>
      </c>
    </row>
    <row r="229" spans="1:3" x14ac:dyDescent="0.2">
      <c r="A229" s="4" t="str">
        <f t="shared" si="6"/>
        <v>Wed</v>
      </c>
      <c r="B229" s="5">
        <v>42046</v>
      </c>
      <c r="C229" s="3">
        <f t="shared" si="7"/>
        <v>4</v>
      </c>
    </row>
    <row r="230" spans="1:3" x14ac:dyDescent="0.2">
      <c r="A230" s="4" t="str">
        <f t="shared" si="6"/>
        <v>Thu</v>
      </c>
      <c r="B230" s="5">
        <v>42047</v>
      </c>
      <c r="C230" s="3">
        <f t="shared" si="7"/>
        <v>5</v>
      </c>
    </row>
    <row r="231" spans="1:3" x14ac:dyDescent="0.2">
      <c r="A231" s="4" t="str">
        <f t="shared" si="6"/>
        <v>Sun</v>
      </c>
      <c r="B231" s="5">
        <v>42050</v>
      </c>
      <c r="C231" s="3">
        <f t="shared" si="7"/>
        <v>1</v>
      </c>
    </row>
    <row r="232" spans="1:3" x14ac:dyDescent="0.2">
      <c r="A232" s="4" t="str">
        <f t="shared" si="6"/>
        <v>Mon</v>
      </c>
      <c r="B232" s="5">
        <v>42051</v>
      </c>
      <c r="C232" s="3">
        <f t="shared" si="7"/>
        <v>2</v>
      </c>
    </row>
    <row r="233" spans="1:3" x14ac:dyDescent="0.2">
      <c r="A233" s="4" t="str">
        <f t="shared" si="6"/>
        <v>Tue</v>
      </c>
      <c r="B233" s="5">
        <v>42052</v>
      </c>
      <c r="C233" s="3">
        <f t="shared" si="7"/>
        <v>3</v>
      </c>
    </row>
    <row r="234" spans="1:3" x14ac:dyDescent="0.2">
      <c r="A234" s="4" t="str">
        <f t="shared" si="6"/>
        <v>Wed</v>
      </c>
      <c r="B234" s="5">
        <v>42053</v>
      </c>
      <c r="C234" s="3">
        <f t="shared" si="7"/>
        <v>4</v>
      </c>
    </row>
    <row r="235" spans="1:3" x14ac:dyDescent="0.2">
      <c r="A235" s="4" t="str">
        <f t="shared" si="6"/>
        <v>Thu</v>
      </c>
      <c r="B235" s="5">
        <v>42054</v>
      </c>
      <c r="C235" s="3">
        <f t="shared" si="7"/>
        <v>5</v>
      </c>
    </row>
    <row r="236" spans="1:3" x14ac:dyDescent="0.2">
      <c r="A236" s="4" t="str">
        <f t="shared" si="6"/>
        <v>Sun</v>
      </c>
      <c r="B236" s="5">
        <v>42057</v>
      </c>
      <c r="C236" s="3">
        <f t="shared" si="7"/>
        <v>1</v>
      </c>
    </row>
    <row r="237" spans="1:3" x14ac:dyDescent="0.2">
      <c r="A237" s="4" t="str">
        <f t="shared" si="6"/>
        <v>Mon</v>
      </c>
      <c r="B237" s="5">
        <v>42058</v>
      </c>
      <c r="C237" s="3">
        <f t="shared" si="7"/>
        <v>2</v>
      </c>
    </row>
    <row r="238" spans="1:3" x14ac:dyDescent="0.2">
      <c r="A238" s="4" t="str">
        <f t="shared" si="6"/>
        <v>Tue</v>
      </c>
      <c r="B238" s="5">
        <v>42059</v>
      </c>
      <c r="C238" s="3">
        <f t="shared" si="7"/>
        <v>3</v>
      </c>
    </row>
    <row r="239" spans="1:3" x14ac:dyDescent="0.2">
      <c r="A239" s="4" t="str">
        <f t="shared" si="6"/>
        <v>Wed</v>
      </c>
      <c r="B239" s="5">
        <v>42060</v>
      </c>
      <c r="C239" s="3">
        <f t="shared" si="7"/>
        <v>4</v>
      </c>
    </row>
    <row r="240" spans="1:3" x14ac:dyDescent="0.2">
      <c r="A240" s="4" t="str">
        <f t="shared" si="6"/>
        <v>Thu</v>
      </c>
      <c r="B240" s="5">
        <v>42061</v>
      </c>
      <c r="C240" s="3">
        <f t="shared" si="7"/>
        <v>5</v>
      </c>
    </row>
    <row r="241" spans="1:3" x14ac:dyDescent="0.2">
      <c r="A241" s="4" t="str">
        <f t="shared" si="6"/>
        <v>Sun</v>
      </c>
      <c r="B241" s="5">
        <v>42064</v>
      </c>
      <c r="C241" s="3">
        <f t="shared" si="7"/>
        <v>1</v>
      </c>
    </row>
    <row r="242" spans="1:3" x14ac:dyDescent="0.2">
      <c r="A242" s="4" t="str">
        <f t="shared" si="6"/>
        <v>Mon</v>
      </c>
      <c r="B242" s="5">
        <v>42065</v>
      </c>
      <c r="C242" s="3">
        <f t="shared" si="7"/>
        <v>2</v>
      </c>
    </row>
    <row r="243" spans="1:3" x14ac:dyDescent="0.2">
      <c r="A243" s="4" t="str">
        <f t="shared" si="6"/>
        <v>Tue</v>
      </c>
      <c r="B243" s="5">
        <v>42066</v>
      </c>
      <c r="C243" s="3">
        <f t="shared" si="7"/>
        <v>3</v>
      </c>
    </row>
    <row r="244" spans="1:3" x14ac:dyDescent="0.2">
      <c r="A244" s="4" t="str">
        <f t="shared" si="6"/>
        <v>Wed</v>
      </c>
      <c r="B244" s="5">
        <v>42067</v>
      </c>
      <c r="C244" s="3">
        <f t="shared" si="7"/>
        <v>4</v>
      </c>
    </row>
    <row r="245" spans="1:3" x14ac:dyDescent="0.2">
      <c r="A245" s="4" t="str">
        <f t="shared" si="6"/>
        <v>Thu</v>
      </c>
      <c r="B245" s="5">
        <v>42068</v>
      </c>
      <c r="C245" s="3">
        <f t="shared" si="7"/>
        <v>5</v>
      </c>
    </row>
    <row r="246" spans="1:3" x14ac:dyDescent="0.2">
      <c r="A246" s="4" t="str">
        <f t="shared" si="6"/>
        <v>Sun</v>
      </c>
      <c r="B246" s="5">
        <v>42071</v>
      </c>
      <c r="C246" s="3">
        <f t="shared" si="7"/>
        <v>1</v>
      </c>
    </row>
    <row r="247" spans="1:3" x14ac:dyDescent="0.2">
      <c r="A247" s="4" t="str">
        <f t="shared" si="6"/>
        <v>Mon</v>
      </c>
      <c r="B247" s="5">
        <v>42072</v>
      </c>
      <c r="C247" s="3">
        <f t="shared" si="7"/>
        <v>2</v>
      </c>
    </row>
    <row r="248" spans="1:3" x14ac:dyDescent="0.2">
      <c r="A248" s="4" t="str">
        <f t="shared" si="6"/>
        <v>Tue</v>
      </c>
      <c r="B248" s="5">
        <v>42073</v>
      </c>
      <c r="C248" s="3">
        <f t="shared" si="7"/>
        <v>3</v>
      </c>
    </row>
    <row r="249" spans="1:3" x14ac:dyDescent="0.2">
      <c r="A249" s="4" t="str">
        <f t="shared" ref="A249:A285" si="8">TEXT(B249,"ddd")</f>
        <v>Wed</v>
      </c>
      <c r="B249" s="5">
        <v>42074</v>
      </c>
      <c r="C249" s="3">
        <f t="shared" si="7"/>
        <v>4</v>
      </c>
    </row>
    <row r="250" spans="1:3" x14ac:dyDescent="0.2">
      <c r="A250" s="4" t="str">
        <f t="shared" si="8"/>
        <v>Thu</v>
      </c>
      <c r="B250" s="5">
        <v>42075</v>
      </c>
      <c r="C250" s="3">
        <f t="shared" si="7"/>
        <v>5</v>
      </c>
    </row>
    <row r="251" spans="1:3" x14ac:dyDescent="0.2">
      <c r="A251" s="4" t="str">
        <f t="shared" si="8"/>
        <v>Sun</v>
      </c>
      <c r="B251" s="5">
        <v>42078</v>
      </c>
      <c r="C251" s="3">
        <f t="shared" si="7"/>
        <v>1</v>
      </c>
    </row>
    <row r="252" spans="1:3" x14ac:dyDescent="0.2">
      <c r="A252" s="4" t="str">
        <f t="shared" si="8"/>
        <v>Mon</v>
      </c>
      <c r="B252" s="5">
        <v>42079</v>
      </c>
      <c r="C252" s="3">
        <f t="shared" si="7"/>
        <v>2</v>
      </c>
    </row>
    <row r="253" spans="1:3" x14ac:dyDescent="0.2">
      <c r="A253" s="4" t="str">
        <f t="shared" si="8"/>
        <v>Tue</v>
      </c>
      <c r="B253" s="5">
        <v>42080</v>
      </c>
      <c r="C253" s="3">
        <f t="shared" si="7"/>
        <v>3</v>
      </c>
    </row>
    <row r="254" spans="1:3" x14ac:dyDescent="0.2">
      <c r="A254" s="4" t="str">
        <f t="shared" si="8"/>
        <v>Wed</v>
      </c>
      <c r="B254" s="5">
        <v>42081</v>
      </c>
      <c r="C254" s="3">
        <f t="shared" si="7"/>
        <v>4</v>
      </c>
    </row>
    <row r="255" spans="1:3" x14ac:dyDescent="0.2">
      <c r="A255" s="4" t="str">
        <f t="shared" si="8"/>
        <v>Thu</v>
      </c>
      <c r="B255" s="5">
        <v>42082</v>
      </c>
      <c r="C255" s="3">
        <f t="shared" si="7"/>
        <v>5</v>
      </c>
    </row>
    <row r="256" spans="1:3" x14ac:dyDescent="0.2">
      <c r="A256" s="4" t="str">
        <f t="shared" si="8"/>
        <v>Sun</v>
      </c>
      <c r="B256" s="5">
        <v>42085</v>
      </c>
      <c r="C256" s="3">
        <f t="shared" si="7"/>
        <v>1</v>
      </c>
    </row>
    <row r="257" spans="1:3" x14ac:dyDescent="0.2">
      <c r="A257" s="4" t="str">
        <f t="shared" si="8"/>
        <v>Mon</v>
      </c>
      <c r="B257" s="5">
        <v>42086</v>
      </c>
      <c r="C257" s="3">
        <f t="shared" si="7"/>
        <v>2</v>
      </c>
    </row>
    <row r="258" spans="1:3" x14ac:dyDescent="0.2">
      <c r="A258" s="4" t="str">
        <f t="shared" si="8"/>
        <v>Tue</v>
      </c>
      <c r="B258" s="5">
        <v>42087</v>
      </c>
      <c r="C258" s="3">
        <f t="shared" si="7"/>
        <v>3</v>
      </c>
    </row>
    <row r="259" spans="1:3" x14ac:dyDescent="0.2">
      <c r="A259" s="4" t="str">
        <f t="shared" si="8"/>
        <v>Wed</v>
      </c>
      <c r="B259" s="5">
        <v>42088</v>
      </c>
      <c r="C259" s="3">
        <f t="shared" ref="C259:C285" si="9">WEEKDAY(B259)</f>
        <v>4</v>
      </c>
    </row>
    <row r="260" spans="1:3" x14ac:dyDescent="0.2">
      <c r="A260" s="4" t="str">
        <f t="shared" si="8"/>
        <v>Thu</v>
      </c>
      <c r="B260" s="5">
        <v>42089</v>
      </c>
      <c r="C260" s="3">
        <f t="shared" si="9"/>
        <v>5</v>
      </c>
    </row>
    <row r="261" spans="1:3" x14ac:dyDescent="0.2">
      <c r="A261" s="4" t="str">
        <f t="shared" si="8"/>
        <v>Sun</v>
      </c>
      <c r="B261" s="5">
        <v>42092</v>
      </c>
      <c r="C261" s="3">
        <f t="shared" si="9"/>
        <v>1</v>
      </c>
    </row>
    <row r="262" spans="1:3" x14ac:dyDescent="0.2">
      <c r="A262" s="4" t="str">
        <f t="shared" si="8"/>
        <v>Mon</v>
      </c>
      <c r="B262" s="5">
        <v>42093</v>
      </c>
      <c r="C262" s="3">
        <f t="shared" si="9"/>
        <v>2</v>
      </c>
    </row>
    <row r="263" spans="1:3" x14ac:dyDescent="0.2">
      <c r="A263" s="4" t="str">
        <f t="shared" si="8"/>
        <v>Tue</v>
      </c>
      <c r="B263" s="5">
        <v>42094</v>
      </c>
      <c r="C263" s="3">
        <f t="shared" si="9"/>
        <v>3</v>
      </c>
    </row>
    <row r="264" spans="1:3" x14ac:dyDescent="0.2">
      <c r="A264" s="4" t="str">
        <f t="shared" si="8"/>
        <v>Wed</v>
      </c>
      <c r="B264" s="5">
        <v>42095</v>
      </c>
      <c r="C264" s="3">
        <f t="shared" si="9"/>
        <v>4</v>
      </c>
    </row>
    <row r="265" spans="1:3" x14ac:dyDescent="0.2">
      <c r="A265" s="4" t="str">
        <f t="shared" si="8"/>
        <v>Thu</v>
      </c>
      <c r="B265" s="5">
        <v>42096</v>
      </c>
      <c r="C265" s="3">
        <f t="shared" si="9"/>
        <v>5</v>
      </c>
    </row>
    <row r="266" spans="1:3" x14ac:dyDescent="0.2">
      <c r="A266" s="4" t="str">
        <f t="shared" si="8"/>
        <v>Sun</v>
      </c>
      <c r="B266" s="5">
        <v>42099</v>
      </c>
      <c r="C266" s="3">
        <f t="shared" si="9"/>
        <v>1</v>
      </c>
    </row>
    <row r="267" spans="1:3" x14ac:dyDescent="0.2">
      <c r="A267" s="4" t="str">
        <f t="shared" si="8"/>
        <v>Mon</v>
      </c>
      <c r="B267" s="5">
        <v>42100</v>
      </c>
      <c r="C267" s="3">
        <f t="shared" si="9"/>
        <v>2</v>
      </c>
    </row>
    <row r="268" spans="1:3" x14ac:dyDescent="0.2">
      <c r="A268" s="4" t="str">
        <f t="shared" si="8"/>
        <v>Tue</v>
      </c>
      <c r="B268" s="5">
        <v>42101</v>
      </c>
      <c r="C268" s="3">
        <f t="shared" si="9"/>
        <v>3</v>
      </c>
    </row>
    <row r="269" spans="1:3" x14ac:dyDescent="0.2">
      <c r="A269" s="4" t="str">
        <f t="shared" si="8"/>
        <v>Wed</v>
      </c>
      <c r="B269" s="5">
        <v>42102</v>
      </c>
      <c r="C269" s="3">
        <f t="shared" si="9"/>
        <v>4</v>
      </c>
    </row>
    <row r="270" spans="1:3" x14ac:dyDescent="0.2">
      <c r="A270" s="4" t="str">
        <f t="shared" si="8"/>
        <v>Thu</v>
      </c>
      <c r="B270" s="5">
        <v>42103</v>
      </c>
      <c r="C270" s="3">
        <f t="shared" si="9"/>
        <v>5</v>
      </c>
    </row>
    <row r="271" spans="1:3" x14ac:dyDescent="0.2">
      <c r="A271" s="4" t="str">
        <f t="shared" si="8"/>
        <v>Sun</v>
      </c>
      <c r="B271" s="5">
        <v>42106</v>
      </c>
      <c r="C271" s="3">
        <f t="shared" si="9"/>
        <v>1</v>
      </c>
    </row>
    <row r="272" spans="1:3" x14ac:dyDescent="0.2">
      <c r="A272" s="4" t="str">
        <f t="shared" si="8"/>
        <v>Mon</v>
      </c>
      <c r="B272" s="5">
        <v>42107</v>
      </c>
      <c r="C272" s="3">
        <f t="shared" si="9"/>
        <v>2</v>
      </c>
    </row>
    <row r="273" spans="1:3" x14ac:dyDescent="0.2">
      <c r="A273" s="4" t="str">
        <f t="shared" si="8"/>
        <v>Tue</v>
      </c>
      <c r="B273" s="5">
        <v>42108</v>
      </c>
      <c r="C273" s="3">
        <f t="shared" si="9"/>
        <v>3</v>
      </c>
    </row>
    <row r="274" spans="1:3" x14ac:dyDescent="0.2">
      <c r="A274" s="4" t="str">
        <f t="shared" si="8"/>
        <v>Wed</v>
      </c>
      <c r="B274" s="5">
        <v>42109</v>
      </c>
      <c r="C274" s="3">
        <f t="shared" si="9"/>
        <v>4</v>
      </c>
    </row>
    <row r="275" spans="1:3" x14ac:dyDescent="0.2">
      <c r="A275" s="4" t="str">
        <f t="shared" si="8"/>
        <v>Thu</v>
      </c>
      <c r="B275" s="5">
        <v>42110</v>
      </c>
      <c r="C275" s="3">
        <f t="shared" si="9"/>
        <v>5</v>
      </c>
    </row>
    <row r="276" spans="1:3" x14ac:dyDescent="0.2">
      <c r="A276" s="4" t="str">
        <f t="shared" si="8"/>
        <v>Sun</v>
      </c>
      <c r="B276" s="5">
        <v>42113</v>
      </c>
      <c r="C276" s="3">
        <f t="shared" si="9"/>
        <v>1</v>
      </c>
    </row>
    <row r="277" spans="1:3" x14ac:dyDescent="0.2">
      <c r="A277" s="4" t="str">
        <f t="shared" si="8"/>
        <v>Mon</v>
      </c>
      <c r="B277" s="5">
        <v>42114</v>
      </c>
      <c r="C277" s="3">
        <f t="shared" si="9"/>
        <v>2</v>
      </c>
    </row>
    <row r="278" spans="1:3" x14ac:dyDescent="0.2">
      <c r="A278" s="4" t="str">
        <f t="shared" si="8"/>
        <v>Tue</v>
      </c>
      <c r="B278" s="5">
        <v>42115</v>
      </c>
      <c r="C278" s="3">
        <f t="shared" si="9"/>
        <v>3</v>
      </c>
    </row>
    <row r="279" spans="1:3" x14ac:dyDescent="0.2">
      <c r="A279" s="4" t="str">
        <f t="shared" si="8"/>
        <v>Wed</v>
      </c>
      <c r="B279" s="5">
        <v>42116</v>
      </c>
      <c r="C279" s="3">
        <f t="shared" si="9"/>
        <v>4</v>
      </c>
    </row>
    <row r="280" spans="1:3" x14ac:dyDescent="0.2">
      <c r="A280" s="4" t="str">
        <f t="shared" si="8"/>
        <v>Thu</v>
      </c>
      <c r="B280" s="5">
        <v>42117</v>
      </c>
      <c r="C280" s="3">
        <f t="shared" si="9"/>
        <v>5</v>
      </c>
    </row>
    <row r="281" spans="1:3" x14ac:dyDescent="0.2">
      <c r="A281" s="4" t="str">
        <f t="shared" si="8"/>
        <v>Sun</v>
      </c>
      <c r="B281" s="5">
        <v>42120</v>
      </c>
      <c r="C281" s="3">
        <f t="shared" si="9"/>
        <v>1</v>
      </c>
    </row>
    <row r="282" spans="1:3" x14ac:dyDescent="0.2">
      <c r="A282" s="4" t="str">
        <f t="shared" si="8"/>
        <v>Mon</v>
      </c>
      <c r="B282" s="5">
        <v>42121</v>
      </c>
      <c r="C282" s="3">
        <f t="shared" si="9"/>
        <v>2</v>
      </c>
    </row>
    <row r="283" spans="1:3" x14ac:dyDescent="0.2">
      <c r="A283" s="4" t="str">
        <f t="shared" si="8"/>
        <v>Tue</v>
      </c>
      <c r="B283" s="5">
        <v>42122</v>
      </c>
      <c r="C283" s="3">
        <f t="shared" si="9"/>
        <v>3</v>
      </c>
    </row>
    <row r="284" spans="1:3" x14ac:dyDescent="0.2">
      <c r="A284" s="4" t="str">
        <f t="shared" si="8"/>
        <v>Wed</v>
      </c>
      <c r="B284" s="5">
        <v>42123</v>
      </c>
      <c r="C284" s="3">
        <f t="shared" si="9"/>
        <v>4</v>
      </c>
    </row>
    <row r="285" spans="1:3" x14ac:dyDescent="0.2">
      <c r="A285" s="4" t="str">
        <f t="shared" si="8"/>
        <v>Thu</v>
      </c>
      <c r="B285" s="5">
        <v>42124</v>
      </c>
      <c r="C285" s="3">
        <f t="shared" si="9"/>
        <v>5</v>
      </c>
    </row>
  </sheetData>
  <autoFilter ref="A1:B28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ورقة4</vt:lpstr>
      <vt:lpstr>ورقة3</vt:lpstr>
      <vt:lpstr>ورقة2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2015-05-06T10:48:53Z</dcterms:modified>
</cp:coreProperties>
</file>