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35" windowWidth="21015" windowHeight="5640"/>
  </bookViews>
  <sheets>
    <sheet name="السجل" sheetId="1" r:id="rId1"/>
    <sheet name="ورقة2" sheetId="2" r:id="rId2"/>
    <sheet name="ورقة3" sheetId="3" r:id="rId3"/>
  </sheets>
  <externalReferences>
    <externalReference r:id="rId4"/>
    <externalReference r:id="rId5"/>
  </externalReferences>
  <definedNames>
    <definedName name="_xlnm._FilterDatabase" localSheetId="0" hidden="1">السجل!$A$6:$M$1080</definedName>
    <definedName name="_xlnm.Print_Area" localSheetId="0">السجل!$A$1:$M$1129</definedName>
    <definedName name="_xlnm.Print_Titles" localSheetId="0">السجل!$1:$5</definedName>
    <definedName name="اسيوط">#REF!</definedName>
    <definedName name="الأسكندرية">#REF!</definedName>
    <definedName name="الجيزة">#REF!</definedName>
    <definedName name="الزقازيق">#REF!</definedName>
    <definedName name="القاهرة">#REF!</definedName>
    <definedName name="القسم">#REF!</definedName>
    <definedName name="المحافظة">[1]الأكواد!$E$1:$E$25</definedName>
    <definedName name="المنصورة">#REF!</definedName>
    <definedName name="المنيا">#REF!</definedName>
    <definedName name="تجنيد">#REF!</definedName>
    <definedName name="تجنيد55">[2]الأكواد!$H$1:$H$9</definedName>
    <definedName name="رقم">'[1]ثانية علاقات نهاءى'!$B$6:$B$1293</definedName>
    <definedName name="طنطا">#REF!</definedName>
    <definedName name="قنا">#REF!</definedName>
    <definedName name="محافظة">#REF!</definedName>
  </definedNames>
  <calcPr calcId="124519"/>
</workbook>
</file>

<file path=xl/calcChain.xml><?xml version="1.0" encoding="utf-8"?>
<calcChain xmlns="http://schemas.openxmlformats.org/spreadsheetml/2006/main">
  <c r="G8" i="1"/>
  <c r="H8"/>
  <c r="D9"/>
  <c r="G9" s="1"/>
  <c r="H9"/>
  <c r="D10"/>
  <c r="G10" s="1"/>
  <c r="H10"/>
  <c r="D11"/>
  <c r="G11" s="1"/>
  <c r="H11"/>
  <c r="D12"/>
  <c r="G12" s="1"/>
  <c r="H12"/>
  <c r="D13"/>
  <c r="G13" s="1"/>
  <c r="H13"/>
  <c r="D14"/>
  <c r="G14" s="1"/>
  <c r="H14"/>
  <c r="D15"/>
  <c r="G15" s="1"/>
  <c r="H15"/>
  <c r="D16"/>
  <c r="G16" s="1"/>
  <c r="H16"/>
  <c r="D17"/>
  <c r="G17" s="1"/>
  <c r="H17"/>
  <c r="D18"/>
  <c r="G18" s="1"/>
  <c r="H18"/>
  <c r="D19"/>
  <c r="G19" s="1"/>
  <c r="H19"/>
  <c r="D20"/>
  <c r="G20" s="1"/>
  <c r="H20"/>
  <c r="D21"/>
  <c r="G21" s="1"/>
  <c r="H21"/>
  <c r="D22"/>
  <c r="G22" s="1"/>
  <c r="H22"/>
  <c r="D23"/>
  <c r="G23" s="1"/>
  <c r="H23"/>
  <c r="D24"/>
  <c r="G24" s="1"/>
  <c r="H24"/>
  <c r="D25"/>
  <c r="G25" s="1"/>
  <c r="H25"/>
  <c r="D26"/>
  <c r="G26" s="1"/>
  <c r="H26"/>
  <c r="D27"/>
  <c r="G27" s="1"/>
  <c r="H27"/>
  <c r="D28"/>
  <c r="G28" s="1"/>
  <c r="H28"/>
  <c r="G29"/>
  <c r="H29"/>
  <c r="D30"/>
  <c r="G30"/>
  <c r="H30"/>
  <c r="D31"/>
  <c r="G31" s="1"/>
  <c r="G32"/>
  <c r="H32"/>
  <c r="D33"/>
  <c r="G33" s="1"/>
  <c r="H33"/>
  <c r="D34"/>
  <c r="G34" s="1"/>
  <c r="D35"/>
  <c r="G35" s="1"/>
  <c r="H35"/>
  <c r="D36"/>
  <c r="G36" s="1"/>
  <c r="H36"/>
  <c r="D37"/>
  <c r="G37" s="1"/>
  <c r="H37"/>
  <c r="D38"/>
  <c r="G38" s="1"/>
  <c r="H38"/>
  <c r="D39"/>
  <c r="G39" s="1"/>
  <c r="H39"/>
  <c r="D40"/>
  <c r="G40" s="1"/>
  <c r="H40"/>
  <c r="D41"/>
  <c r="G41" s="1"/>
  <c r="H41"/>
  <c r="D42"/>
  <c r="G42" s="1"/>
  <c r="H42"/>
  <c r="D43"/>
  <c r="G43" s="1"/>
  <c r="H43"/>
  <c r="D44"/>
  <c r="G44" s="1"/>
  <c r="H44"/>
  <c r="D45"/>
  <c r="G45" s="1"/>
  <c r="H45"/>
  <c r="G46"/>
  <c r="H46"/>
  <c r="D47"/>
  <c r="G47" s="1"/>
  <c r="H47"/>
  <c r="D48"/>
  <c r="G48" s="1"/>
  <c r="H48"/>
  <c r="D49"/>
  <c r="G49" s="1"/>
  <c r="H49"/>
  <c r="D50"/>
  <c r="G50" s="1"/>
  <c r="H50"/>
  <c r="D51"/>
  <c r="G51" s="1"/>
  <c r="H51"/>
  <c r="D52"/>
  <c r="G52" s="1"/>
  <c r="H52"/>
  <c r="G53"/>
  <c r="H53"/>
  <c r="D54"/>
  <c r="G54" s="1"/>
  <c r="H54"/>
  <c r="G55"/>
  <c r="H55"/>
  <c r="D56"/>
  <c r="G56" s="1"/>
  <c r="H56"/>
  <c r="D57"/>
  <c r="G57" s="1"/>
  <c r="H57"/>
  <c r="D58"/>
  <c r="G58" s="1"/>
  <c r="H58"/>
  <c r="D59"/>
  <c r="G59" s="1"/>
  <c r="H59"/>
  <c r="D60"/>
  <c r="G60" s="1"/>
  <c r="H60"/>
  <c r="D61"/>
  <c r="G61" s="1"/>
  <c r="H61"/>
  <c r="G62"/>
  <c r="H62"/>
  <c r="G63"/>
  <c r="H63"/>
  <c r="D64"/>
  <c r="G64" s="1"/>
  <c r="H64"/>
  <c r="G65"/>
  <c r="H65"/>
  <c r="D66"/>
  <c r="G66" s="1"/>
  <c r="H66"/>
  <c r="D67"/>
  <c r="G67" s="1"/>
  <c r="H67"/>
  <c r="D68"/>
  <c r="G68" s="1"/>
  <c r="H68"/>
  <c r="G69"/>
  <c r="H69"/>
  <c r="D70"/>
  <c r="G70" s="1"/>
  <c r="H70"/>
  <c r="D71"/>
  <c r="G71" s="1"/>
  <c r="H71"/>
  <c r="D72"/>
  <c r="G72" s="1"/>
  <c r="H72"/>
  <c r="D73"/>
  <c r="G73" s="1"/>
  <c r="H73"/>
  <c r="D74"/>
  <c r="G74" s="1"/>
  <c r="H74"/>
  <c r="D75"/>
  <c r="G75" s="1"/>
  <c r="H75"/>
  <c r="D76"/>
  <c r="G76" s="1"/>
  <c r="H76"/>
  <c r="D77"/>
  <c r="G77" s="1"/>
  <c r="H77"/>
  <c r="D78"/>
  <c r="G78" s="1"/>
  <c r="H78"/>
  <c r="D79"/>
  <c r="G79" s="1"/>
  <c r="H79"/>
  <c r="D80"/>
  <c r="G80" s="1"/>
  <c r="H80"/>
  <c r="G81"/>
  <c r="H81"/>
  <c r="D82"/>
  <c r="G82" s="1"/>
  <c r="H82"/>
  <c r="D83"/>
  <c r="G83" s="1"/>
  <c r="H83"/>
  <c r="D84"/>
  <c r="G84" s="1"/>
  <c r="H84"/>
  <c r="D85"/>
  <c r="G85" s="1"/>
  <c r="H85"/>
  <c r="D86"/>
  <c r="G86"/>
  <c r="H86"/>
  <c r="D87"/>
  <c r="G87" s="1"/>
  <c r="H87"/>
  <c r="D88"/>
  <c r="G88" s="1"/>
  <c r="H88"/>
  <c r="D89"/>
  <c r="G89" s="1"/>
  <c r="H89"/>
  <c r="D90"/>
  <c r="G90" s="1"/>
  <c r="D91"/>
  <c r="H91"/>
  <c r="D92"/>
  <c r="G92" s="1"/>
  <c r="H92"/>
  <c r="G93"/>
  <c r="H93"/>
  <c r="D94"/>
  <c r="G94" s="1"/>
  <c r="H94"/>
  <c r="D95"/>
  <c r="G95" s="1"/>
  <c r="H95"/>
  <c r="G96"/>
  <c r="H96"/>
  <c r="D97"/>
  <c r="G97" s="1"/>
  <c r="H97"/>
  <c r="G98"/>
  <c r="H98"/>
  <c r="G99"/>
  <c r="H99"/>
  <c r="D100"/>
  <c r="G100" s="1"/>
  <c r="H100"/>
  <c r="D101"/>
  <c r="G101" s="1"/>
  <c r="H101"/>
  <c r="D102"/>
  <c r="G102" s="1"/>
  <c r="D103"/>
  <c r="G103" s="1"/>
  <c r="H103"/>
  <c r="D104"/>
  <c r="G104" s="1"/>
  <c r="H104"/>
  <c r="D105"/>
  <c r="G105" s="1"/>
  <c r="H105"/>
  <c r="D106"/>
  <c r="G106" s="1"/>
  <c r="H106"/>
  <c r="D107"/>
  <c r="G107" s="1"/>
  <c r="H107"/>
  <c r="D108"/>
  <c r="G108" s="1"/>
  <c r="H108"/>
  <c r="D109"/>
  <c r="G109" s="1"/>
  <c r="H109"/>
  <c r="D110"/>
  <c r="G110" s="1"/>
  <c r="H110"/>
  <c r="D111"/>
  <c r="G111" s="1"/>
  <c r="H111"/>
  <c r="D112"/>
  <c r="G112" s="1"/>
  <c r="H112"/>
  <c r="G113"/>
  <c r="H113"/>
  <c r="G114"/>
  <c r="H114"/>
  <c r="D115"/>
  <c r="G115" s="1"/>
  <c r="H115"/>
  <c r="D116"/>
  <c r="G116" s="1"/>
  <c r="H116"/>
  <c r="D117"/>
  <c r="G117" s="1"/>
  <c r="H117"/>
  <c r="D118"/>
  <c r="G118" s="1"/>
  <c r="H118"/>
  <c r="D119"/>
  <c r="G119" s="1"/>
  <c r="H119"/>
  <c r="D120"/>
  <c r="G120" s="1"/>
  <c r="H120"/>
  <c r="G121"/>
  <c r="H121"/>
  <c r="D122"/>
  <c r="G122" s="1"/>
  <c r="H122"/>
  <c r="G123"/>
  <c r="H123"/>
  <c r="D124"/>
  <c r="G124" s="1"/>
  <c r="H124"/>
  <c r="D125"/>
  <c r="G125" s="1"/>
  <c r="H125"/>
  <c r="G126"/>
  <c r="H126"/>
  <c r="D127"/>
  <c r="G127" s="1"/>
  <c r="H127"/>
  <c r="G128"/>
  <c r="H128"/>
  <c r="D129"/>
  <c r="G129" s="1"/>
  <c r="H129"/>
  <c r="D130"/>
  <c r="G130" s="1"/>
  <c r="H130"/>
  <c r="G131"/>
  <c r="H131"/>
  <c r="D132"/>
  <c r="G132" s="1"/>
  <c r="H132"/>
  <c r="D133"/>
  <c r="G133" s="1"/>
  <c r="H133"/>
  <c r="D134"/>
  <c r="G134" s="1"/>
  <c r="H134"/>
  <c r="D135"/>
  <c r="G135" s="1"/>
  <c r="H135"/>
  <c r="D136"/>
  <c r="G136" s="1"/>
  <c r="H136"/>
  <c r="G137"/>
  <c r="H137"/>
  <c r="D138"/>
  <c r="G138" s="1"/>
  <c r="H138"/>
  <c r="D139"/>
  <c r="G139" s="1"/>
  <c r="H139"/>
  <c r="D140"/>
  <c r="G140" s="1"/>
  <c r="H140"/>
  <c r="G141"/>
  <c r="H141"/>
  <c r="D142"/>
  <c r="G142" s="1"/>
  <c r="H142"/>
  <c r="D143"/>
  <c r="G143" s="1"/>
  <c r="H143"/>
  <c r="D144"/>
  <c r="G144" s="1"/>
  <c r="H144"/>
  <c r="D145"/>
  <c r="G145" s="1"/>
  <c r="H145"/>
  <c r="D146"/>
  <c r="G146" s="1"/>
  <c r="H146"/>
  <c r="D147"/>
  <c r="G147" s="1"/>
  <c r="H147"/>
  <c r="G148"/>
  <c r="H148"/>
  <c r="D149"/>
  <c r="G149" s="1"/>
  <c r="H149"/>
  <c r="D150"/>
  <c r="G150" s="1"/>
  <c r="H150"/>
  <c r="D151"/>
  <c r="G151" s="1"/>
  <c r="H151"/>
  <c r="D152"/>
  <c r="G152" s="1"/>
  <c r="H152"/>
  <c r="D153"/>
  <c r="G153" s="1"/>
  <c r="H153"/>
  <c r="G154"/>
  <c r="H154"/>
  <c r="D155"/>
  <c r="G155" s="1"/>
  <c r="H155"/>
  <c r="G156"/>
  <c r="H156"/>
  <c r="D157"/>
  <c r="G157" s="1"/>
  <c r="H157"/>
  <c r="D158"/>
  <c r="G158" s="1"/>
  <c r="H158"/>
  <c r="G159"/>
  <c r="H159"/>
  <c r="D160"/>
  <c r="G160" s="1"/>
  <c r="H160"/>
  <c r="D161"/>
  <c r="G161" s="1"/>
  <c r="H161"/>
  <c r="D162"/>
  <c r="G162" s="1"/>
  <c r="H162"/>
  <c r="D163"/>
  <c r="G163"/>
  <c r="H163"/>
  <c r="D164"/>
  <c r="G164" s="1"/>
  <c r="H164"/>
  <c r="G165"/>
  <c r="H165"/>
  <c r="D166"/>
  <c r="G166" s="1"/>
  <c r="H166"/>
  <c r="D167"/>
  <c r="G167" s="1"/>
  <c r="H167"/>
  <c r="D168"/>
  <c r="G168" s="1"/>
  <c r="H168"/>
  <c r="D169"/>
  <c r="G169" s="1"/>
  <c r="H169"/>
  <c r="D170"/>
  <c r="G170" s="1"/>
  <c r="H170"/>
  <c r="G171"/>
  <c r="H171"/>
  <c r="G172"/>
  <c r="H172"/>
  <c r="D173"/>
  <c r="G173" s="1"/>
  <c r="H173"/>
  <c r="D174"/>
  <c r="G174" s="1"/>
  <c r="H174"/>
  <c r="D175"/>
  <c r="G175" s="1"/>
  <c r="H175"/>
  <c r="D176"/>
  <c r="G176" s="1"/>
  <c r="H176"/>
  <c r="D177"/>
  <c r="G177" s="1"/>
  <c r="H177"/>
  <c r="D178"/>
  <c r="G178" s="1"/>
  <c r="H178"/>
  <c r="D179"/>
  <c r="G179" s="1"/>
  <c r="H179"/>
  <c r="G180"/>
  <c r="H180"/>
  <c r="G181"/>
  <c r="H181"/>
  <c r="G182"/>
  <c r="H182"/>
  <c r="G183"/>
  <c r="H183"/>
  <c r="D184"/>
  <c r="G184" s="1"/>
  <c r="H184"/>
  <c r="D185"/>
  <c r="G185" s="1"/>
  <c r="H185"/>
  <c r="D186"/>
  <c r="G186" s="1"/>
  <c r="H186"/>
  <c r="D187"/>
  <c r="G187" s="1"/>
  <c r="H187"/>
  <c r="D188"/>
  <c r="G188" s="1"/>
  <c r="H188"/>
  <c r="G189"/>
  <c r="H189"/>
  <c r="D190"/>
  <c r="G190" s="1"/>
  <c r="H190"/>
  <c r="D191"/>
  <c r="G191" s="1"/>
  <c r="H191"/>
  <c r="D192"/>
  <c r="G192" s="1"/>
  <c r="H192"/>
  <c r="D193"/>
  <c r="G193" s="1"/>
  <c r="H193"/>
  <c r="D194"/>
  <c r="G194" s="1"/>
  <c r="H194"/>
  <c r="D195"/>
  <c r="G195" s="1"/>
  <c r="H195"/>
  <c r="G196"/>
  <c r="H196"/>
  <c r="D197"/>
  <c r="G197" s="1"/>
  <c r="H197"/>
  <c r="D198"/>
  <c r="G198" s="1"/>
  <c r="H198"/>
  <c r="D199"/>
  <c r="G199" s="1"/>
  <c r="H199"/>
  <c r="D200"/>
  <c r="G200" s="1"/>
  <c r="H200"/>
  <c r="D201"/>
  <c r="G201" s="1"/>
  <c r="H201"/>
  <c r="D202"/>
  <c r="G202" s="1"/>
  <c r="H202"/>
  <c r="D203"/>
  <c r="G203" s="1"/>
  <c r="H203"/>
  <c r="G204"/>
  <c r="H204"/>
  <c r="D205"/>
  <c r="G205" s="1"/>
  <c r="H205"/>
  <c r="G206"/>
  <c r="H206"/>
  <c r="D207"/>
  <c r="G207" s="1"/>
  <c r="H207"/>
  <c r="D208"/>
  <c r="G208" s="1"/>
  <c r="H208"/>
  <c r="D209"/>
  <c r="G209" s="1"/>
  <c r="H209"/>
  <c r="D210"/>
  <c r="G210" s="1"/>
  <c r="H210"/>
  <c r="G211"/>
  <c r="H211"/>
  <c r="G212"/>
  <c r="H212"/>
  <c r="D213"/>
  <c r="G213" s="1"/>
  <c r="H213"/>
  <c r="D214"/>
  <c r="G214" s="1"/>
  <c r="H214"/>
  <c r="D215"/>
  <c r="G215" s="1"/>
  <c r="H215"/>
  <c r="D216"/>
  <c r="G216" s="1"/>
  <c r="H216"/>
  <c r="D217"/>
  <c r="G217" s="1"/>
  <c r="H217"/>
  <c r="D218"/>
  <c r="G218" s="1"/>
  <c r="H218"/>
  <c r="D219"/>
  <c r="G219" s="1"/>
  <c r="H219"/>
  <c r="G220"/>
  <c r="H220"/>
  <c r="G221"/>
  <c r="H221"/>
  <c r="D222"/>
  <c r="G222" s="1"/>
  <c r="H222"/>
  <c r="D223"/>
  <c r="G223" s="1"/>
  <c r="H223"/>
  <c r="D224"/>
  <c r="G224" s="1"/>
  <c r="H224"/>
  <c r="D225"/>
  <c r="G225" s="1"/>
  <c r="H225"/>
  <c r="D226"/>
  <c r="G226" s="1"/>
  <c r="H226"/>
  <c r="D227"/>
  <c r="G227" s="1"/>
  <c r="H227"/>
  <c r="G228"/>
  <c r="H228"/>
  <c r="D229"/>
  <c r="G229" s="1"/>
  <c r="H229"/>
  <c r="D230"/>
  <c r="G230" s="1"/>
  <c r="H230"/>
  <c r="D231"/>
  <c r="G231" s="1"/>
  <c r="H231"/>
  <c r="D232"/>
  <c r="G232" s="1"/>
  <c r="H232"/>
  <c r="G233"/>
  <c r="H233"/>
  <c r="D234"/>
  <c r="G234" s="1"/>
  <c r="H234"/>
  <c r="D235"/>
  <c r="G235" s="1"/>
  <c r="H235"/>
  <c r="D236"/>
  <c r="G236" s="1"/>
  <c r="H236"/>
  <c r="D237"/>
  <c r="G237" s="1"/>
  <c r="H237"/>
  <c r="D238"/>
  <c r="G238" s="1"/>
  <c r="H238"/>
  <c r="D239"/>
  <c r="G239" s="1"/>
  <c r="H239"/>
  <c r="D240"/>
  <c r="G240" s="1"/>
  <c r="H240"/>
  <c r="D241"/>
  <c r="G241" s="1"/>
  <c r="H241"/>
  <c r="D242"/>
  <c r="G242" s="1"/>
  <c r="H242"/>
  <c r="D243"/>
  <c r="G243" s="1"/>
  <c r="H243"/>
  <c r="G244"/>
  <c r="H244"/>
  <c r="G245"/>
  <c r="H245"/>
  <c r="D246"/>
  <c r="G246" s="1"/>
  <c r="H246"/>
  <c r="D247"/>
  <c r="G247" s="1"/>
  <c r="H247"/>
  <c r="D248"/>
  <c r="G248" s="1"/>
  <c r="H248"/>
  <c r="D249"/>
  <c r="G249" s="1"/>
  <c r="H249"/>
  <c r="D250"/>
  <c r="G250" s="1"/>
  <c r="H250"/>
  <c r="D251"/>
  <c r="G251" s="1"/>
  <c r="H251"/>
  <c r="D252"/>
  <c r="G252" s="1"/>
  <c r="H252"/>
  <c r="D253"/>
  <c r="G253" s="1"/>
  <c r="H253"/>
  <c r="D254"/>
  <c r="G254" s="1"/>
  <c r="H254"/>
  <c r="D255"/>
  <c r="G255" s="1"/>
  <c r="H255"/>
  <c r="G256"/>
  <c r="D257"/>
  <c r="G257" s="1"/>
  <c r="H257"/>
  <c r="D258"/>
  <c r="G258" s="1"/>
  <c r="H258"/>
  <c r="D259"/>
  <c r="G259" s="1"/>
  <c r="H259"/>
  <c r="D260"/>
  <c r="G260" s="1"/>
  <c r="H260"/>
  <c r="D261"/>
  <c r="G261" s="1"/>
  <c r="H261"/>
  <c r="G262"/>
  <c r="H262"/>
  <c r="D263"/>
  <c r="G263" s="1"/>
  <c r="H263"/>
  <c r="G264"/>
  <c r="H264"/>
  <c r="D265"/>
  <c r="G265" s="1"/>
  <c r="H265"/>
  <c r="D266"/>
  <c r="G266" s="1"/>
  <c r="H266"/>
  <c r="D267"/>
  <c r="G267" s="1"/>
  <c r="H267"/>
  <c r="D268"/>
  <c r="G268" s="1"/>
  <c r="H268"/>
  <c r="D269"/>
  <c r="G269" s="1"/>
  <c r="H269"/>
  <c r="G270"/>
  <c r="H270"/>
  <c r="D271"/>
  <c r="G271" s="1"/>
  <c r="H271"/>
  <c r="D272"/>
  <c r="G272" s="1"/>
  <c r="H272"/>
  <c r="D273"/>
  <c r="G273" s="1"/>
  <c r="H273"/>
  <c r="G274"/>
  <c r="H274"/>
  <c r="D275"/>
  <c r="G275" s="1"/>
  <c r="H275"/>
  <c r="D276"/>
  <c r="G276" s="1"/>
  <c r="H276"/>
  <c r="G277"/>
  <c r="H277"/>
  <c r="D278"/>
  <c r="G278" s="1"/>
  <c r="H278"/>
  <c r="D279"/>
  <c r="G279" s="1"/>
  <c r="H279"/>
  <c r="D280"/>
  <c r="G280" s="1"/>
  <c r="H280"/>
  <c r="D281"/>
  <c r="G281" s="1"/>
  <c r="H281"/>
  <c r="G282"/>
  <c r="H282"/>
  <c r="D283"/>
  <c r="G283" s="1"/>
  <c r="H283"/>
  <c r="D284"/>
  <c r="G284" s="1"/>
  <c r="H284"/>
  <c r="D285"/>
  <c r="G285" s="1"/>
  <c r="H285"/>
  <c r="D286"/>
  <c r="G286" s="1"/>
  <c r="H286"/>
  <c r="D287"/>
  <c r="G287" s="1"/>
  <c r="H287"/>
  <c r="G288"/>
  <c r="H288"/>
  <c r="D289"/>
  <c r="G289" s="1"/>
  <c r="H289"/>
  <c r="D290"/>
  <c r="G290" s="1"/>
  <c r="H290"/>
  <c r="D291"/>
  <c r="G291" s="1"/>
  <c r="H291"/>
  <c r="D292"/>
  <c r="G292" s="1"/>
  <c r="H292"/>
  <c r="D293"/>
  <c r="G293" s="1"/>
  <c r="H293"/>
  <c r="D294"/>
  <c r="G294" s="1"/>
  <c r="H294"/>
  <c r="D295"/>
  <c r="G295" s="1"/>
  <c r="H295"/>
  <c r="D296"/>
  <c r="G296" s="1"/>
  <c r="H296"/>
  <c r="G297"/>
  <c r="H297"/>
  <c r="G298"/>
  <c r="H298"/>
  <c r="G299"/>
  <c r="H299"/>
  <c r="G300"/>
  <c r="H300"/>
  <c r="D301"/>
  <c r="G301" s="1"/>
  <c r="H301"/>
  <c r="D302"/>
  <c r="G302" s="1"/>
  <c r="H302"/>
  <c r="D303"/>
  <c r="G303" s="1"/>
  <c r="H303"/>
  <c r="D304"/>
  <c r="G304" s="1"/>
  <c r="H304"/>
  <c r="G305"/>
  <c r="H305"/>
  <c r="D306"/>
  <c r="G306" s="1"/>
  <c r="H306"/>
  <c r="D307"/>
  <c r="G307" s="1"/>
  <c r="H307"/>
  <c r="D308"/>
  <c r="G308" s="1"/>
  <c r="H308"/>
  <c r="D309"/>
  <c r="G309" s="1"/>
  <c r="D310"/>
  <c r="G310" s="1"/>
  <c r="H310"/>
  <c r="D311"/>
  <c r="G311" s="1"/>
  <c r="H311"/>
  <c r="D312"/>
  <c r="G312" s="1"/>
  <c r="H312"/>
  <c r="G313"/>
  <c r="H313"/>
  <c r="D314"/>
  <c r="G314" s="1"/>
  <c r="H314"/>
  <c r="D315"/>
  <c r="G315" s="1"/>
  <c r="H315"/>
  <c r="D316"/>
  <c r="G316" s="1"/>
  <c r="H316"/>
  <c r="D317"/>
  <c r="G317" s="1"/>
  <c r="H317"/>
  <c r="D318"/>
  <c r="G318" s="1"/>
  <c r="H318"/>
  <c r="D319"/>
  <c r="G319" s="1"/>
  <c r="H319"/>
  <c r="D320"/>
  <c r="G320" s="1"/>
  <c r="H320"/>
  <c r="D321"/>
  <c r="G321" s="1"/>
  <c r="H321"/>
  <c r="D322"/>
  <c r="G322" s="1"/>
  <c r="H322"/>
  <c r="D323"/>
  <c r="G323" s="1"/>
  <c r="H323"/>
  <c r="D324"/>
  <c r="G324" s="1"/>
  <c r="H324"/>
  <c r="D325"/>
  <c r="G325" s="1"/>
  <c r="H325"/>
  <c r="G326"/>
  <c r="H326"/>
  <c r="D327"/>
  <c r="G327" s="1"/>
  <c r="H327"/>
  <c r="D328"/>
  <c r="G328" s="1"/>
  <c r="H328"/>
  <c r="D329"/>
  <c r="G329" s="1"/>
  <c r="H329"/>
  <c r="D330"/>
  <c r="G330" s="1"/>
  <c r="H330"/>
  <c r="D331"/>
  <c r="G331" s="1"/>
  <c r="H331"/>
  <c r="D332"/>
  <c r="G332" s="1"/>
  <c r="H332"/>
  <c r="D333"/>
  <c r="G333" s="1"/>
  <c r="H333"/>
  <c r="D334"/>
  <c r="G334" s="1"/>
  <c r="H334"/>
  <c r="G335"/>
  <c r="H335"/>
  <c r="D336"/>
  <c r="G336" s="1"/>
  <c r="H336"/>
  <c r="D337"/>
  <c r="G337" s="1"/>
  <c r="H337"/>
  <c r="D338"/>
  <c r="G338" s="1"/>
  <c r="H338"/>
  <c r="D339"/>
  <c r="G339" s="1"/>
  <c r="H339"/>
  <c r="D340"/>
  <c r="G340" s="1"/>
  <c r="D341"/>
  <c r="G341" s="1"/>
  <c r="D342"/>
  <c r="G342" s="1"/>
  <c r="D343"/>
  <c r="G343" s="1"/>
  <c r="H343"/>
  <c r="G344"/>
  <c r="H344"/>
  <c r="G345"/>
  <c r="H345"/>
  <c r="D346"/>
  <c r="G346" s="1"/>
  <c r="H346"/>
  <c r="G347"/>
  <c r="H347"/>
  <c r="D348"/>
  <c r="G348" s="1"/>
  <c r="H348"/>
  <c r="D349"/>
  <c r="G349" s="1"/>
  <c r="H349"/>
  <c r="G350"/>
  <c r="H350"/>
  <c r="D351"/>
  <c r="G351" s="1"/>
  <c r="H351"/>
  <c r="D352"/>
  <c r="G352" s="1"/>
  <c r="H352"/>
  <c r="D353"/>
  <c r="G353" s="1"/>
  <c r="H353"/>
  <c r="G354"/>
  <c r="H354"/>
  <c r="D355"/>
  <c r="G355" s="1"/>
  <c r="H355"/>
  <c r="G356"/>
  <c r="H356"/>
  <c r="D357"/>
  <c r="G357" s="1"/>
  <c r="H357"/>
  <c r="D358"/>
  <c r="G358" s="1"/>
  <c r="H358"/>
  <c r="G359"/>
  <c r="H359"/>
  <c r="D360"/>
  <c r="G360" s="1"/>
  <c r="H360"/>
  <c r="D361"/>
  <c r="G361" s="1"/>
  <c r="H361"/>
  <c r="D362"/>
  <c r="G362" s="1"/>
  <c r="H362"/>
  <c r="D363"/>
  <c r="G363" s="1"/>
  <c r="D364"/>
  <c r="G364" s="1"/>
  <c r="H364"/>
  <c r="D365"/>
  <c r="G365" s="1"/>
  <c r="H365"/>
  <c r="G366"/>
  <c r="H366"/>
  <c r="D367"/>
  <c r="G367" s="1"/>
  <c r="H367"/>
  <c r="D368"/>
  <c r="G368" s="1"/>
  <c r="H368"/>
  <c r="D369"/>
  <c r="G369" s="1"/>
  <c r="H369"/>
  <c r="D370"/>
  <c r="G370" s="1"/>
  <c r="H370"/>
  <c r="D371"/>
  <c r="G371" s="1"/>
  <c r="H371"/>
  <c r="D372"/>
  <c r="G372" s="1"/>
  <c r="H372"/>
  <c r="G373"/>
  <c r="H373"/>
  <c r="D374"/>
  <c r="G374" s="1"/>
  <c r="H374"/>
  <c r="D375"/>
  <c r="G375" s="1"/>
  <c r="H375"/>
  <c r="D376"/>
  <c r="G376" s="1"/>
  <c r="H376"/>
  <c r="G377"/>
  <c r="H377"/>
  <c r="D378"/>
  <c r="G378" s="1"/>
  <c r="H378"/>
  <c r="G379"/>
  <c r="H379"/>
  <c r="D380"/>
  <c r="G380" s="1"/>
  <c r="H380"/>
  <c r="D381"/>
  <c r="G381" s="1"/>
  <c r="H381"/>
  <c r="D382"/>
  <c r="G382" s="1"/>
  <c r="H382"/>
  <c r="G383"/>
  <c r="H383"/>
  <c r="D384"/>
  <c r="G384" s="1"/>
  <c r="H384"/>
  <c r="D385"/>
  <c r="G385" s="1"/>
  <c r="H385"/>
  <c r="D386"/>
  <c r="G386" s="1"/>
  <c r="H386"/>
  <c r="D387"/>
  <c r="G387" s="1"/>
  <c r="H387"/>
  <c r="D388"/>
  <c r="G388" s="1"/>
  <c r="H388"/>
  <c r="G389"/>
  <c r="H389"/>
  <c r="D390"/>
  <c r="G390" s="1"/>
  <c r="H390"/>
  <c r="D391"/>
  <c r="G391" s="1"/>
  <c r="H391"/>
  <c r="D392"/>
  <c r="G392" s="1"/>
  <c r="H392"/>
  <c r="D393"/>
  <c r="G393" s="1"/>
  <c r="H393"/>
  <c r="D394"/>
  <c r="G394" s="1"/>
  <c r="H394"/>
  <c r="D395"/>
  <c r="G395" s="1"/>
  <c r="H395"/>
  <c r="G396"/>
  <c r="H396"/>
  <c r="D397"/>
  <c r="G397" s="1"/>
  <c r="H397"/>
  <c r="D398"/>
  <c r="G398" s="1"/>
  <c r="H398"/>
  <c r="D399"/>
  <c r="G399" s="1"/>
  <c r="H399"/>
  <c r="D400"/>
  <c r="G400" s="1"/>
  <c r="H400"/>
  <c r="D401"/>
  <c r="G401" s="1"/>
  <c r="H401"/>
  <c r="D402"/>
  <c r="G402" s="1"/>
  <c r="H402"/>
  <c r="D403"/>
  <c r="G403" s="1"/>
  <c r="H403"/>
  <c r="D404"/>
  <c r="G404" s="1"/>
  <c r="H404"/>
  <c r="G405"/>
  <c r="H405"/>
  <c r="D406"/>
  <c r="G406" s="1"/>
  <c r="H406"/>
  <c r="D407"/>
  <c r="G407" s="1"/>
  <c r="H407"/>
  <c r="D408"/>
  <c r="G408" s="1"/>
  <c r="H408"/>
  <c r="D409"/>
  <c r="G409" s="1"/>
  <c r="H409"/>
  <c r="D410"/>
  <c r="G410" s="1"/>
  <c r="H410"/>
  <c r="G411"/>
  <c r="D412"/>
  <c r="G412" s="1"/>
  <c r="H412"/>
  <c r="D413"/>
  <c r="G413" s="1"/>
  <c r="H413"/>
  <c r="G414"/>
  <c r="H414"/>
  <c r="D415"/>
  <c r="G415" s="1"/>
  <c r="H415"/>
  <c r="D416"/>
  <c r="G416" s="1"/>
  <c r="H416"/>
  <c r="G417"/>
  <c r="H417"/>
  <c r="D418"/>
  <c r="G418" s="1"/>
  <c r="H418"/>
  <c r="D419"/>
  <c r="G419" s="1"/>
  <c r="H419"/>
  <c r="D420"/>
  <c r="G420" s="1"/>
  <c r="H420"/>
  <c r="D421"/>
  <c r="G421" s="1"/>
  <c r="H421"/>
  <c r="D422"/>
  <c r="G422" s="1"/>
  <c r="H422"/>
  <c r="D423"/>
  <c r="G423" s="1"/>
  <c r="H423"/>
  <c r="D424"/>
  <c r="G424" s="1"/>
  <c r="H424"/>
  <c r="D425"/>
  <c r="G425" s="1"/>
  <c r="H425"/>
  <c r="D426"/>
  <c r="G426" s="1"/>
  <c r="H426"/>
  <c r="D427"/>
  <c r="G427" s="1"/>
  <c r="H427"/>
  <c r="D428"/>
  <c r="G428" s="1"/>
  <c r="H428"/>
  <c r="D429"/>
  <c r="G429" s="1"/>
  <c r="H429"/>
  <c r="D430"/>
  <c r="G430" s="1"/>
  <c r="H430"/>
  <c r="D431"/>
  <c r="G431" s="1"/>
  <c r="H431"/>
  <c r="D432"/>
  <c r="G432" s="1"/>
  <c r="H432"/>
  <c r="D433"/>
  <c r="G433" s="1"/>
  <c r="H433"/>
  <c r="G434"/>
  <c r="H434"/>
  <c r="D435"/>
  <c r="G435" s="1"/>
  <c r="H435"/>
  <c r="G436"/>
  <c r="H436"/>
  <c r="D437"/>
  <c r="G437" s="1"/>
  <c r="H437"/>
  <c r="D438"/>
  <c r="G438" s="1"/>
  <c r="H438"/>
  <c r="D439"/>
  <c r="G439" s="1"/>
  <c r="H439"/>
  <c r="G440"/>
  <c r="H440"/>
  <c r="D441"/>
  <c r="G441" s="1"/>
  <c r="H441"/>
  <c r="D442"/>
  <c r="G442" s="1"/>
  <c r="H442"/>
  <c r="D443"/>
  <c r="G443" s="1"/>
  <c r="H443"/>
  <c r="D444"/>
  <c r="G444" s="1"/>
  <c r="H444"/>
  <c r="G445"/>
  <c r="H445"/>
  <c r="D446"/>
  <c r="G446" s="1"/>
  <c r="H446"/>
  <c r="D447"/>
  <c r="G447" s="1"/>
  <c r="H447"/>
  <c r="D448"/>
  <c r="G448" s="1"/>
  <c r="H448"/>
  <c r="D449"/>
  <c r="G449" s="1"/>
  <c r="H449"/>
  <c r="G450"/>
  <c r="H450"/>
  <c r="D451"/>
  <c r="G451" s="1"/>
  <c r="H451"/>
  <c r="D452"/>
  <c r="G452" s="1"/>
  <c r="H452"/>
  <c r="D453"/>
  <c r="G453" s="1"/>
  <c r="H453"/>
  <c r="D454"/>
  <c r="G454" s="1"/>
  <c r="H454"/>
  <c r="D455"/>
  <c r="G455" s="1"/>
  <c r="H455"/>
  <c r="D456"/>
  <c r="G456" s="1"/>
  <c r="H456"/>
  <c r="D457"/>
  <c r="G457" s="1"/>
  <c r="H457"/>
  <c r="D458"/>
  <c r="G458" s="1"/>
  <c r="H458"/>
  <c r="D459"/>
  <c r="G459" s="1"/>
  <c r="H459"/>
  <c r="D460"/>
  <c r="G460" s="1"/>
  <c r="H460"/>
  <c r="D461"/>
  <c r="G461" s="1"/>
  <c r="H461"/>
  <c r="D462"/>
  <c r="G462" s="1"/>
  <c r="H462"/>
  <c r="D463"/>
  <c r="G463" s="1"/>
  <c r="H463"/>
  <c r="G464"/>
  <c r="H464"/>
  <c r="D465"/>
  <c r="G465" s="1"/>
  <c r="H465"/>
  <c r="D466"/>
  <c r="G466" s="1"/>
  <c r="H466"/>
  <c r="D467"/>
  <c r="G467" s="1"/>
  <c r="H467"/>
  <c r="D468"/>
  <c r="G468" s="1"/>
  <c r="H468"/>
  <c r="G469"/>
  <c r="H469"/>
  <c r="D470"/>
  <c r="G470" s="1"/>
  <c r="H470"/>
  <c r="D471"/>
  <c r="G471" s="1"/>
  <c r="H471"/>
  <c r="D472"/>
  <c r="G472" s="1"/>
  <c r="H472"/>
  <c r="D473"/>
  <c r="G473" s="1"/>
  <c r="H473"/>
  <c r="D474"/>
  <c r="G474" s="1"/>
  <c r="H474"/>
  <c r="D475"/>
  <c r="G475" s="1"/>
  <c r="H475"/>
  <c r="G476"/>
  <c r="H476"/>
  <c r="D477"/>
  <c r="G477" s="1"/>
  <c r="H477"/>
  <c r="G478"/>
  <c r="H478"/>
  <c r="D479"/>
  <c r="G479" s="1"/>
  <c r="H479"/>
  <c r="G480"/>
  <c r="H480"/>
  <c r="D481"/>
  <c r="G481" s="1"/>
  <c r="H481"/>
  <c r="D482"/>
  <c r="G482" s="1"/>
  <c r="H482"/>
  <c r="D483"/>
  <c r="G483" s="1"/>
  <c r="H483"/>
  <c r="D484"/>
  <c r="G484" s="1"/>
  <c r="H484"/>
  <c r="D485"/>
  <c r="G485" s="1"/>
  <c r="H485"/>
  <c r="D486"/>
  <c r="G486" s="1"/>
  <c r="H486"/>
  <c r="D487"/>
  <c r="G487" s="1"/>
  <c r="H487"/>
  <c r="D488"/>
  <c r="G488" s="1"/>
  <c r="H488"/>
  <c r="D489"/>
  <c r="G489" s="1"/>
  <c r="H489"/>
  <c r="D490"/>
  <c r="G490" s="1"/>
  <c r="H490"/>
  <c r="G491"/>
  <c r="H491"/>
  <c r="D492"/>
  <c r="G492" s="1"/>
  <c r="H492"/>
  <c r="D493"/>
  <c r="G493" s="1"/>
  <c r="H493"/>
  <c r="D494"/>
  <c r="G494" s="1"/>
  <c r="H494"/>
  <c r="D495"/>
  <c r="G495" s="1"/>
  <c r="H495"/>
  <c r="D496"/>
  <c r="G496" s="1"/>
  <c r="H496"/>
  <c r="D497"/>
  <c r="G497" s="1"/>
  <c r="H497"/>
  <c r="D498"/>
  <c r="G498" s="1"/>
  <c r="H498"/>
  <c r="D499"/>
  <c r="G499" s="1"/>
  <c r="D500"/>
  <c r="G500" s="1"/>
  <c r="H500"/>
  <c r="D501"/>
  <c r="G501" s="1"/>
  <c r="H501"/>
  <c r="D502"/>
  <c r="G502" s="1"/>
  <c r="H502"/>
  <c r="D503"/>
  <c r="G503" s="1"/>
  <c r="H503"/>
  <c r="D504"/>
  <c r="G504" s="1"/>
  <c r="H504"/>
  <c r="D505"/>
  <c r="G505" s="1"/>
  <c r="H505"/>
  <c r="D506"/>
  <c r="G506" s="1"/>
  <c r="H506"/>
  <c r="D507"/>
  <c r="G507" s="1"/>
  <c r="H507"/>
  <c r="G508"/>
  <c r="H508"/>
  <c r="D509"/>
  <c r="G509" s="1"/>
  <c r="H509"/>
  <c r="G510"/>
  <c r="H510"/>
  <c r="D511"/>
  <c r="G511" s="1"/>
  <c r="H511"/>
  <c r="D512"/>
  <c r="G512" s="1"/>
  <c r="H512"/>
  <c r="D513"/>
  <c r="G513" s="1"/>
  <c r="H513"/>
  <c r="D514"/>
  <c r="G514" s="1"/>
  <c r="H514"/>
  <c r="D515"/>
  <c r="G515" s="1"/>
  <c r="H515"/>
  <c r="D516"/>
  <c r="G516" s="1"/>
  <c r="H516"/>
  <c r="D517"/>
  <c r="G517" s="1"/>
  <c r="H517"/>
  <c r="D518"/>
  <c r="G518" s="1"/>
  <c r="H518"/>
  <c r="G519"/>
  <c r="H519"/>
  <c r="D520"/>
  <c r="G520" s="1"/>
  <c r="H520"/>
  <c r="D521"/>
  <c r="G521" s="1"/>
  <c r="H521"/>
  <c r="D522"/>
  <c r="G522" s="1"/>
  <c r="H522"/>
  <c r="D523"/>
  <c r="G523" s="1"/>
  <c r="H523"/>
  <c r="D524"/>
  <c r="G524" s="1"/>
  <c r="H524"/>
  <c r="G525"/>
  <c r="H525"/>
  <c r="D526"/>
  <c r="G526" s="1"/>
  <c r="D527"/>
  <c r="G527" s="1"/>
  <c r="H527"/>
  <c r="D528"/>
  <c r="G528" s="1"/>
  <c r="H528"/>
  <c r="D529"/>
  <c r="G529" s="1"/>
  <c r="H529"/>
  <c r="D530"/>
  <c r="G530" s="1"/>
  <c r="H530"/>
  <c r="D531"/>
  <c r="G531" s="1"/>
  <c r="H531"/>
  <c r="D532"/>
  <c r="G532" s="1"/>
  <c r="H532"/>
  <c r="G533"/>
  <c r="H533"/>
  <c r="D534"/>
  <c r="G534" s="1"/>
  <c r="H534"/>
  <c r="D535"/>
  <c r="G535" s="1"/>
  <c r="H535"/>
  <c r="G536"/>
  <c r="H536"/>
  <c r="D537"/>
  <c r="G537" s="1"/>
  <c r="H537"/>
  <c r="D538"/>
  <c r="G538" s="1"/>
  <c r="H538"/>
  <c r="D539"/>
  <c r="G539" s="1"/>
  <c r="H539"/>
  <c r="D540"/>
  <c r="G540" s="1"/>
  <c r="H540"/>
  <c r="D541"/>
  <c r="G541" s="1"/>
  <c r="H541"/>
  <c r="D542"/>
  <c r="G542" s="1"/>
  <c r="H542"/>
  <c r="D543"/>
  <c r="G543" s="1"/>
  <c r="H543"/>
  <c r="D544"/>
  <c r="G544" s="1"/>
  <c r="H544"/>
  <c r="D545"/>
  <c r="G545" s="1"/>
  <c r="H545"/>
  <c r="D546"/>
  <c r="G546" s="1"/>
  <c r="H546"/>
  <c r="D547"/>
  <c r="G547" s="1"/>
  <c r="H547"/>
  <c r="G548"/>
  <c r="H548"/>
  <c r="G549"/>
  <c r="H549"/>
  <c r="D550"/>
  <c r="G550" s="1"/>
  <c r="H550"/>
  <c r="D551"/>
  <c r="G551" s="1"/>
  <c r="H551"/>
  <c r="D552"/>
  <c r="G552" s="1"/>
  <c r="H552"/>
  <c r="D553"/>
  <c r="G553" s="1"/>
  <c r="H553"/>
  <c r="D554"/>
  <c r="G554" s="1"/>
  <c r="H554"/>
  <c r="D555"/>
  <c r="G555" s="1"/>
  <c r="H555"/>
  <c r="D556"/>
  <c r="G556" s="1"/>
  <c r="H556"/>
  <c r="D557"/>
  <c r="G557" s="1"/>
  <c r="H557"/>
  <c r="D558"/>
  <c r="G558" s="1"/>
  <c r="H558"/>
  <c r="D559"/>
  <c r="G559" s="1"/>
  <c r="H559"/>
  <c r="D560"/>
  <c r="G560" s="1"/>
  <c r="D561"/>
  <c r="G561" s="1"/>
  <c r="H561"/>
  <c r="D562"/>
  <c r="G562" s="1"/>
  <c r="H562"/>
  <c r="D563"/>
  <c r="G563" s="1"/>
  <c r="H563"/>
  <c r="D564"/>
  <c r="G564" s="1"/>
  <c r="H564"/>
  <c r="D565"/>
  <c r="G565" s="1"/>
  <c r="H565"/>
  <c r="D566"/>
  <c r="G566" s="1"/>
  <c r="H566"/>
  <c r="D567"/>
  <c r="G567" s="1"/>
  <c r="H567"/>
  <c r="D568"/>
  <c r="G568" s="1"/>
  <c r="H568"/>
  <c r="D569"/>
  <c r="G569" s="1"/>
  <c r="H569"/>
  <c r="D570"/>
  <c r="G570" s="1"/>
  <c r="H570"/>
  <c r="D571"/>
  <c r="G571" s="1"/>
  <c r="H571"/>
  <c r="D572"/>
  <c r="G572" s="1"/>
  <c r="H572"/>
  <c r="D573"/>
  <c r="G573" s="1"/>
  <c r="H573"/>
  <c r="G574"/>
  <c r="H574"/>
  <c r="D575"/>
  <c r="G575" s="1"/>
  <c r="H575"/>
  <c r="D576"/>
  <c r="G576" s="1"/>
  <c r="H576"/>
  <c r="D577"/>
  <c r="G577" s="1"/>
  <c r="H577"/>
  <c r="D578"/>
  <c r="G578" s="1"/>
  <c r="H578"/>
  <c r="D579"/>
  <c r="G579" s="1"/>
  <c r="H579"/>
  <c r="D580"/>
  <c r="G580" s="1"/>
  <c r="H580"/>
  <c r="D581"/>
  <c r="G581" s="1"/>
  <c r="H581"/>
  <c r="D582"/>
  <c r="G582" s="1"/>
  <c r="H582"/>
  <c r="D583"/>
  <c r="G583" s="1"/>
  <c r="H583"/>
  <c r="D584"/>
  <c r="G584" s="1"/>
  <c r="H584"/>
  <c r="D585"/>
  <c r="G585" s="1"/>
  <c r="H585"/>
  <c r="G586"/>
  <c r="H586"/>
  <c r="D587"/>
  <c r="G587" s="1"/>
  <c r="H587"/>
  <c r="D588"/>
  <c r="G588" s="1"/>
  <c r="H588"/>
  <c r="D589"/>
  <c r="G589" s="1"/>
  <c r="H589"/>
  <c r="D590"/>
  <c r="G590" s="1"/>
  <c r="H590"/>
  <c r="D591"/>
  <c r="G591" s="1"/>
  <c r="H591"/>
  <c r="D592"/>
  <c r="G592" s="1"/>
  <c r="H592"/>
  <c r="G593"/>
  <c r="H593"/>
  <c r="D594"/>
  <c r="G594" s="1"/>
  <c r="H594"/>
  <c r="D595"/>
  <c r="G595" s="1"/>
  <c r="H595"/>
  <c r="D596"/>
  <c r="G596" s="1"/>
  <c r="H596"/>
  <c r="D597"/>
  <c r="G597" s="1"/>
  <c r="H597"/>
  <c r="D598"/>
  <c r="G598" s="1"/>
  <c r="H598"/>
  <c r="D599"/>
  <c r="G599" s="1"/>
  <c r="H599"/>
  <c r="D600"/>
  <c r="G600" s="1"/>
  <c r="H600"/>
  <c r="D601"/>
  <c r="G601" s="1"/>
  <c r="H601"/>
  <c r="D602"/>
  <c r="G602" s="1"/>
  <c r="H602"/>
  <c r="D603"/>
  <c r="G603" s="1"/>
  <c r="H603"/>
  <c r="D604"/>
  <c r="G604" s="1"/>
  <c r="H604"/>
  <c r="D605"/>
  <c r="G605" s="1"/>
  <c r="H605"/>
  <c r="D606"/>
  <c r="G606" s="1"/>
  <c r="H606"/>
  <c r="D607"/>
  <c r="G607" s="1"/>
  <c r="H607"/>
  <c r="D608"/>
  <c r="G608" s="1"/>
  <c r="H608"/>
  <c r="D609"/>
  <c r="G609" s="1"/>
  <c r="H609"/>
  <c r="D610"/>
  <c r="G610" s="1"/>
  <c r="H610"/>
  <c r="D611"/>
  <c r="G611" s="1"/>
  <c r="H611"/>
  <c r="D612"/>
  <c r="G612" s="1"/>
  <c r="H612"/>
  <c r="D613"/>
  <c r="G613" s="1"/>
  <c r="H613"/>
  <c r="D614"/>
  <c r="G614" s="1"/>
  <c r="H614"/>
  <c r="D615"/>
  <c r="G615" s="1"/>
  <c r="H615"/>
  <c r="D616"/>
  <c r="G616" s="1"/>
  <c r="H616"/>
  <c r="D617"/>
  <c r="G617" s="1"/>
  <c r="H617"/>
  <c r="D618"/>
  <c r="G618" s="1"/>
  <c r="H618"/>
  <c r="D619"/>
  <c r="G619" s="1"/>
  <c r="H619"/>
  <c r="D620"/>
  <c r="G620" s="1"/>
  <c r="H620"/>
  <c r="D621"/>
  <c r="G621" s="1"/>
  <c r="H621"/>
  <c r="D622"/>
  <c r="G622" s="1"/>
  <c r="H622"/>
  <c r="D623"/>
  <c r="G623" s="1"/>
  <c r="H623"/>
  <c r="D624"/>
  <c r="G624" s="1"/>
  <c r="H624"/>
  <c r="D625"/>
  <c r="G625" s="1"/>
  <c r="H625"/>
  <c r="D626"/>
  <c r="G626" s="1"/>
  <c r="H626"/>
  <c r="G627"/>
  <c r="H627"/>
  <c r="D628"/>
  <c r="G628" s="1"/>
  <c r="H628"/>
  <c r="D629"/>
  <c r="G629" s="1"/>
  <c r="H629"/>
  <c r="D630"/>
  <c r="G630" s="1"/>
  <c r="H630"/>
  <c r="D631"/>
  <c r="G631" s="1"/>
  <c r="H631"/>
  <c r="D632"/>
  <c r="G632" s="1"/>
  <c r="H632"/>
  <c r="D633"/>
  <c r="G633" s="1"/>
  <c r="H633"/>
  <c r="D634"/>
  <c r="G634" s="1"/>
  <c r="H634"/>
  <c r="D635"/>
  <c r="G635" s="1"/>
  <c r="H635"/>
  <c r="D636"/>
  <c r="G636" s="1"/>
  <c r="H636"/>
  <c r="D637"/>
  <c r="G637" s="1"/>
  <c r="H637"/>
  <c r="G638"/>
  <c r="H638"/>
  <c r="D639"/>
  <c r="G639" s="1"/>
  <c r="H639"/>
  <c r="D640"/>
  <c r="G640" s="1"/>
  <c r="H640"/>
  <c r="D641"/>
  <c r="G641" s="1"/>
  <c r="H641"/>
  <c r="D642"/>
  <c r="G642" s="1"/>
  <c r="H642"/>
  <c r="D643"/>
  <c r="G643" s="1"/>
  <c r="H643"/>
  <c r="D644"/>
  <c r="G644" s="1"/>
  <c r="H644"/>
  <c r="D645"/>
  <c r="G645" s="1"/>
  <c r="H645"/>
  <c r="D646"/>
  <c r="G646" s="1"/>
  <c r="H646"/>
  <c r="D647"/>
  <c r="G647" s="1"/>
  <c r="H647"/>
  <c r="D648"/>
  <c r="G648" s="1"/>
  <c r="H648"/>
  <c r="D649"/>
  <c r="G649" s="1"/>
  <c r="H649"/>
  <c r="D650"/>
  <c r="G650" s="1"/>
  <c r="H650"/>
  <c r="G651"/>
  <c r="H651"/>
  <c r="D652"/>
  <c r="G652" s="1"/>
  <c r="H652"/>
  <c r="D653"/>
  <c r="G653" s="1"/>
  <c r="H653"/>
  <c r="D654"/>
  <c r="G654" s="1"/>
  <c r="H654"/>
  <c r="D655"/>
  <c r="G655" s="1"/>
  <c r="H655"/>
  <c r="G656"/>
  <c r="H656"/>
  <c r="D657"/>
  <c r="G657" s="1"/>
  <c r="H657"/>
  <c r="D658"/>
  <c r="G658" s="1"/>
  <c r="H658"/>
  <c r="D659"/>
  <c r="G659" s="1"/>
  <c r="H659"/>
  <c r="D660"/>
  <c r="G660" s="1"/>
  <c r="H660"/>
  <c r="D661"/>
  <c r="G661" s="1"/>
  <c r="H661"/>
  <c r="D662"/>
  <c r="G662" s="1"/>
  <c r="H662"/>
  <c r="D663"/>
  <c r="G663" s="1"/>
  <c r="H663"/>
  <c r="D664"/>
  <c r="G664" s="1"/>
  <c r="H664"/>
  <c r="D665"/>
  <c r="G665" s="1"/>
  <c r="H665"/>
  <c r="G666"/>
  <c r="H666"/>
  <c r="D667"/>
  <c r="G667" s="1"/>
  <c r="H667"/>
  <c r="D668"/>
  <c r="G668" s="1"/>
  <c r="H668"/>
  <c r="D669"/>
  <c r="G669" s="1"/>
  <c r="H669"/>
  <c r="D670"/>
  <c r="G670" s="1"/>
  <c r="H670"/>
  <c r="D671"/>
  <c r="G671" s="1"/>
  <c r="H671"/>
  <c r="D672"/>
  <c r="G672" s="1"/>
  <c r="H672"/>
  <c r="G673"/>
  <c r="H673"/>
  <c r="D674"/>
  <c r="G674" s="1"/>
  <c r="H674"/>
  <c r="D675"/>
  <c r="G675" s="1"/>
  <c r="H675"/>
  <c r="D676"/>
  <c r="G676" s="1"/>
  <c r="H676"/>
  <c r="D677"/>
  <c r="G677" s="1"/>
  <c r="H677"/>
  <c r="D678"/>
  <c r="G678" s="1"/>
  <c r="H678"/>
  <c r="D679"/>
  <c r="G679" s="1"/>
  <c r="H679"/>
  <c r="D680"/>
  <c r="G680" s="1"/>
  <c r="H680"/>
  <c r="D681"/>
  <c r="G681" s="1"/>
  <c r="H681"/>
  <c r="D682"/>
  <c r="G682" s="1"/>
  <c r="H682"/>
  <c r="D683"/>
  <c r="G683" s="1"/>
  <c r="H683"/>
  <c r="D684"/>
  <c r="G684" s="1"/>
  <c r="H684"/>
  <c r="G685"/>
  <c r="H685"/>
  <c r="G686"/>
  <c r="H686"/>
  <c r="G687"/>
  <c r="H687"/>
  <c r="D688"/>
  <c r="G688" s="1"/>
  <c r="H688"/>
  <c r="D689"/>
  <c r="G689" s="1"/>
  <c r="H689"/>
  <c r="D690"/>
  <c r="G690" s="1"/>
  <c r="H690"/>
  <c r="D691"/>
  <c r="G691" s="1"/>
  <c r="H691"/>
  <c r="D692"/>
  <c r="G692" s="1"/>
  <c r="H692"/>
  <c r="G693"/>
  <c r="H693"/>
  <c r="D694"/>
  <c r="G694" s="1"/>
  <c r="H694"/>
  <c r="D695"/>
  <c r="G695" s="1"/>
  <c r="H695"/>
  <c r="D696"/>
  <c r="G696" s="1"/>
  <c r="H696"/>
  <c r="D697"/>
  <c r="G697" s="1"/>
  <c r="H697"/>
  <c r="D698"/>
  <c r="G698" s="1"/>
  <c r="H698"/>
  <c r="G699"/>
  <c r="H699"/>
  <c r="D700"/>
  <c r="G700" s="1"/>
  <c r="H700"/>
  <c r="D701"/>
  <c r="G701" s="1"/>
  <c r="H701"/>
  <c r="D702"/>
  <c r="G702" s="1"/>
  <c r="H702"/>
  <c r="D703"/>
  <c r="G703" s="1"/>
  <c r="H703"/>
  <c r="D704"/>
  <c r="G704" s="1"/>
  <c r="H704"/>
  <c r="D705"/>
  <c r="G705" s="1"/>
  <c r="H705"/>
  <c r="D706"/>
  <c r="G706" s="1"/>
  <c r="H706"/>
  <c r="D707"/>
  <c r="G707" s="1"/>
  <c r="H707"/>
  <c r="D708"/>
  <c r="G708" s="1"/>
  <c r="H708"/>
  <c r="D709"/>
  <c r="G709" s="1"/>
  <c r="H709"/>
  <c r="D710"/>
  <c r="G710" s="1"/>
  <c r="H710"/>
  <c r="G711"/>
  <c r="H711"/>
  <c r="D712"/>
  <c r="G712" s="1"/>
  <c r="H712"/>
  <c r="D713"/>
  <c r="G713" s="1"/>
  <c r="H713"/>
  <c r="D714"/>
  <c r="G714" s="1"/>
  <c r="H714"/>
  <c r="D715"/>
  <c r="G715" s="1"/>
  <c r="H715"/>
  <c r="D716"/>
  <c r="G716" s="1"/>
  <c r="H716"/>
  <c r="D717"/>
  <c r="G717" s="1"/>
  <c r="H717"/>
  <c r="D718"/>
  <c r="G718" s="1"/>
  <c r="H718"/>
  <c r="D719"/>
  <c r="G719" s="1"/>
  <c r="H719"/>
  <c r="D720"/>
  <c r="G720" s="1"/>
  <c r="H720"/>
  <c r="D721"/>
  <c r="G721" s="1"/>
  <c r="H721"/>
  <c r="D722"/>
  <c r="G722" s="1"/>
  <c r="H722"/>
  <c r="D723"/>
  <c r="G723" s="1"/>
  <c r="H723"/>
  <c r="D724"/>
  <c r="G724" s="1"/>
  <c r="H724"/>
  <c r="D725"/>
  <c r="G725" s="1"/>
  <c r="H725"/>
  <c r="D726"/>
  <c r="G726" s="1"/>
  <c r="H726"/>
  <c r="D727"/>
  <c r="G727" s="1"/>
  <c r="H727"/>
  <c r="D728"/>
  <c r="G728"/>
  <c r="H728"/>
  <c r="D729"/>
  <c r="G729" s="1"/>
  <c r="H729"/>
  <c r="D730"/>
  <c r="G730" s="1"/>
  <c r="H730"/>
  <c r="D731"/>
  <c r="G731" s="1"/>
  <c r="H731"/>
  <c r="D732"/>
  <c r="G732" s="1"/>
  <c r="H732"/>
  <c r="D733"/>
  <c r="G733" s="1"/>
  <c r="H733"/>
  <c r="G734"/>
  <c r="H734"/>
  <c r="D735"/>
  <c r="G735" s="1"/>
  <c r="H735"/>
  <c r="D736"/>
  <c r="G736" s="1"/>
  <c r="H736"/>
  <c r="D737"/>
  <c r="G737" s="1"/>
  <c r="H737"/>
  <c r="D738"/>
  <c r="G738" s="1"/>
  <c r="H738"/>
  <c r="D739"/>
  <c r="G739" s="1"/>
  <c r="H739"/>
  <c r="D740"/>
  <c r="G740" s="1"/>
  <c r="H740"/>
  <c r="D741"/>
  <c r="G741" s="1"/>
  <c r="H741"/>
  <c r="D742"/>
  <c r="G742" s="1"/>
  <c r="H742"/>
  <c r="D743"/>
  <c r="G743" s="1"/>
  <c r="H743"/>
  <c r="D744"/>
  <c r="G744" s="1"/>
  <c r="H744"/>
  <c r="D745"/>
  <c r="G745" s="1"/>
  <c r="H745"/>
  <c r="D746"/>
  <c r="G746" s="1"/>
  <c r="H746"/>
  <c r="D747"/>
  <c r="G747" s="1"/>
  <c r="H747"/>
  <c r="D748"/>
  <c r="G748" s="1"/>
  <c r="H748"/>
  <c r="G749"/>
  <c r="H749"/>
  <c r="D750"/>
  <c r="G750" s="1"/>
  <c r="H750"/>
  <c r="D751"/>
  <c r="G751" s="1"/>
  <c r="H751"/>
  <c r="D752"/>
  <c r="G752" s="1"/>
  <c r="H752"/>
  <c r="D753"/>
  <c r="G753" s="1"/>
  <c r="H753"/>
  <c r="D754"/>
  <c r="G754" s="1"/>
  <c r="H754"/>
  <c r="D755"/>
  <c r="G755" s="1"/>
  <c r="H755"/>
  <c r="D756"/>
  <c r="G756" s="1"/>
  <c r="H756"/>
  <c r="D757"/>
  <c r="G757" s="1"/>
  <c r="H757"/>
  <c r="D758"/>
  <c r="G758" s="1"/>
  <c r="H758"/>
  <c r="D759"/>
  <c r="G759" s="1"/>
  <c r="H759"/>
  <c r="D760"/>
  <c r="G760" s="1"/>
  <c r="H760"/>
  <c r="D761"/>
  <c r="G761" s="1"/>
  <c r="H761"/>
  <c r="D762"/>
  <c r="G762" s="1"/>
  <c r="H762"/>
  <c r="D763"/>
  <c r="G763" s="1"/>
  <c r="H763"/>
  <c r="D764"/>
  <c r="G764" s="1"/>
  <c r="H764"/>
  <c r="D765"/>
  <c r="G765" s="1"/>
  <c r="H765"/>
  <c r="D766"/>
  <c r="G766" s="1"/>
  <c r="H766"/>
  <c r="D767"/>
  <c r="G767" s="1"/>
  <c r="H767"/>
  <c r="D768"/>
  <c r="G768" s="1"/>
  <c r="H768"/>
  <c r="D769"/>
  <c r="G769" s="1"/>
  <c r="H769"/>
  <c r="D770"/>
  <c r="G770" s="1"/>
  <c r="H770"/>
  <c r="D771"/>
  <c r="G771" s="1"/>
  <c r="H771"/>
  <c r="D772"/>
  <c r="G772" s="1"/>
  <c r="H772"/>
  <c r="D773"/>
  <c r="G773" s="1"/>
  <c r="H773"/>
  <c r="D774"/>
  <c r="G774" s="1"/>
  <c r="H774"/>
  <c r="D775"/>
  <c r="G775" s="1"/>
  <c r="H775"/>
  <c r="D776"/>
  <c r="G776" s="1"/>
  <c r="H776"/>
  <c r="D777"/>
  <c r="G777" s="1"/>
  <c r="H777"/>
  <c r="D778"/>
  <c r="G778" s="1"/>
  <c r="H778"/>
  <c r="G779"/>
  <c r="H779"/>
  <c r="D780"/>
  <c r="G780" s="1"/>
  <c r="H780"/>
  <c r="D781"/>
  <c r="G781" s="1"/>
  <c r="H781"/>
  <c r="D782"/>
  <c r="G782" s="1"/>
  <c r="H782"/>
  <c r="D783"/>
  <c r="G783" s="1"/>
  <c r="H783"/>
  <c r="D784"/>
  <c r="G784" s="1"/>
  <c r="H784"/>
  <c r="D785"/>
  <c r="G785" s="1"/>
  <c r="H785"/>
  <c r="D786"/>
  <c r="G786" s="1"/>
  <c r="H786"/>
  <c r="D787"/>
  <c r="G787" s="1"/>
  <c r="H787"/>
  <c r="D788"/>
  <c r="G788" s="1"/>
  <c r="H788"/>
  <c r="D789"/>
  <c r="G789" s="1"/>
  <c r="H789"/>
  <c r="D790"/>
  <c r="G790" s="1"/>
  <c r="H790"/>
  <c r="D791"/>
  <c r="G791" s="1"/>
  <c r="H791"/>
  <c r="D792"/>
  <c r="G792" s="1"/>
  <c r="H792"/>
  <c r="G793"/>
  <c r="H793"/>
  <c r="D794"/>
  <c r="G794" s="1"/>
  <c r="H794"/>
  <c r="D795"/>
  <c r="G795" s="1"/>
  <c r="H795"/>
  <c r="G796"/>
  <c r="H796"/>
  <c r="G797"/>
  <c r="H797"/>
  <c r="D798"/>
  <c r="G798" s="1"/>
  <c r="H798"/>
  <c r="D799"/>
  <c r="G799" s="1"/>
  <c r="H799"/>
  <c r="D800"/>
  <c r="G800" s="1"/>
  <c r="H800"/>
  <c r="D801"/>
  <c r="G801" s="1"/>
  <c r="H801"/>
  <c r="D802"/>
  <c r="G802" s="1"/>
  <c r="H802"/>
  <c r="D803"/>
  <c r="G803" s="1"/>
  <c r="D804"/>
  <c r="G804" s="1"/>
  <c r="H804"/>
  <c r="D805"/>
  <c r="G805" s="1"/>
  <c r="H805"/>
  <c r="D806"/>
  <c r="G806" s="1"/>
  <c r="H806"/>
  <c r="D807"/>
  <c r="G807" s="1"/>
  <c r="H807"/>
  <c r="D808"/>
  <c r="G808" s="1"/>
  <c r="H808"/>
  <c r="G809"/>
  <c r="H809"/>
  <c r="D810"/>
  <c r="G810" s="1"/>
  <c r="H810"/>
  <c r="D811"/>
  <c r="G811" s="1"/>
  <c r="H811"/>
  <c r="D812"/>
  <c r="G812" s="1"/>
  <c r="H812"/>
  <c r="D813"/>
  <c r="G813" s="1"/>
  <c r="H813"/>
  <c r="D814"/>
  <c r="G814" s="1"/>
  <c r="H814"/>
  <c r="G815"/>
  <c r="H815"/>
  <c r="D816"/>
  <c r="G816" s="1"/>
  <c r="H816"/>
  <c r="G817"/>
  <c r="H817"/>
  <c r="D818"/>
  <c r="G818" s="1"/>
  <c r="H818"/>
  <c r="D819"/>
  <c r="G819" s="1"/>
  <c r="H819"/>
  <c r="D820"/>
  <c r="G820" s="1"/>
  <c r="H820"/>
  <c r="D821"/>
  <c r="G821" s="1"/>
  <c r="H821"/>
  <c r="D822"/>
  <c r="G822" s="1"/>
  <c r="H822"/>
  <c r="D823"/>
  <c r="G823" s="1"/>
  <c r="H823"/>
  <c r="D824"/>
  <c r="G824" s="1"/>
  <c r="H824"/>
  <c r="D825"/>
  <c r="G825" s="1"/>
  <c r="H825"/>
  <c r="D826"/>
  <c r="G826" s="1"/>
  <c r="H826"/>
  <c r="D827"/>
  <c r="G827" s="1"/>
  <c r="H827"/>
  <c r="D828"/>
  <c r="G828" s="1"/>
  <c r="H828"/>
  <c r="G829"/>
  <c r="H829"/>
  <c r="G830"/>
  <c r="H830"/>
  <c r="D831"/>
  <c r="G831" s="1"/>
  <c r="H831"/>
  <c r="D832"/>
  <c r="G832" s="1"/>
  <c r="H832"/>
  <c r="D833"/>
  <c r="G833" s="1"/>
  <c r="H833"/>
  <c r="D834"/>
  <c r="G834" s="1"/>
  <c r="H834"/>
  <c r="D835"/>
  <c r="G835" s="1"/>
  <c r="H835"/>
  <c r="D836"/>
  <c r="G836" s="1"/>
  <c r="H836"/>
  <c r="D837"/>
  <c r="G837" s="1"/>
  <c r="H837"/>
  <c r="D838"/>
  <c r="G838" s="1"/>
  <c r="H838"/>
  <c r="D839"/>
  <c r="G839" s="1"/>
  <c r="H839"/>
  <c r="D840"/>
  <c r="G840" s="1"/>
  <c r="H840"/>
  <c r="D841"/>
  <c r="G841" s="1"/>
  <c r="H841"/>
  <c r="D842"/>
  <c r="G842" s="1"/>
  <c r="H842"/>
  <c r="G843"/>
  <c r="H843"/>
  <c r="D844"/>
  <c r="G844" s="1"/>
  <c r="H844"/>
  <c r="D845"/>
  <c r="G845" s="1"/>
  <c r="H845"/>
  <c r="G846"/>
  <c r="H846"/>
  <c r="D847"/>
  <c r="G847" s="1"/>
  <c r="H847"/>
  <c r="D848"/>
  <c r="G848" s="1"/>
  <c r="H848"/>
  <c r="D849"/>
  <c r="G849" s="1"/>
  <c r="H849"/>
  <c r="D850"/>
  <c r="G850" s="1"/>
  <c r="H850"/>
  <c r="D851"/>
  <c r="G851" s="1"/>
  <c r="H851"/>
  <c r="D852"/>
  <c r="G852" s="1"/>
  <c r="H852"/>
  <c r="D853"/>
  <c r="G853" s="1"/>
  <c r="H853"/>
  <c r="D854"/>
  <c r="G854" s="1"/>
  <c r="H854"/>
  <c r="D855"/>
  <c r="G855" s="1"/>
  <c r="H855"/>
  <c r="G856"/>
  <c r="H856"/>
  <c r="D857"/>
  <c r="G857" s="1"/>
  <c r="H857"/>
  <c r="D858"/>
  <c r="G858" s="1"/>
  <c r="H858"/>
  <c r="D859"/>
  <c r="G859" s="1"/>
  <c r="H859"/>
  <c r="D860"/>
  <c r="G860" s="1"/>
  <c r="H860"/>
  <c r="D861"/>
  <c r="G861" s="1"/>
  <c r="H861"/>
  <c r="D862"/>
  <c r="G862" s="1"/>
  <c r="H862"/>
  <c r="D863"/>
  <c r="G863" s="1"/>
  <c r="H863"/>
  <c r="D864"/>
  <c r="G864" s="1"/>
  <c r="H864"/>
  <c r="D865"/>
  <c r="G865" s="1"/>
  <c r="H865"/>
  <c r="D866"/>
  <c r="G866" s="1"/>
  <c r="H866"/>
  <c r="D867"/>
  <c r="G867" s="1"/>
  <c r="H867"/>
  <c r="D868"/>
  <c r="G868" s="1"/>
  <c r="H868"/>
  <c r="D869"/>
  <c r="G869" s="1"/>
  <c r="H869"/>
  <c r="D870"/>
  <c r="G870" s="1"/>
  <c r="H870"/>
  <c r="D871"/>
  <c r="G871"/>
  <c r="H871"/>
  <c r="D872"/>
  <c r="G872" s="1"/>
  <c r="H872"/>
  <c r="D873"/>
  <c r="G873" s="1"/>
  <c r="H873"/>
  <c r="D874"/>
  <c r="G874" s="1"/>
  <c r="H874"/>
  <c r="D875"/>
  <c r="G875" s="1"/>
  <c r="H875"/>
  <c r="D876"/>
  <c r="G876" s="1"/>
  <c r="H876"/>
  <c r="D877"/>
  <c r="G877" s="1"/>
  <c r="H877"/>
  <c r="D878"/>
  <c r="G878" s="1"/>
  <c r="H878"/>
  <c r="D879"/>
  <c r="G879" s="1"/>
  <c r="H879"/>
  <c r="D880"/>
  <c r="G880" s="1"/>
  <c r="H880"/>
  <c r="D881"/>
  <c r="G881" s="1"/>
  <c r="H881"/>
  <c r="D882"/>
  <c r="G882" s="1"/>
  <c r="H882"/>
  <c r="D883"/>
  <c r="G883" s="1"/>
  <c r="H883"/>
  <c r="D884"/>
  <c r="G884" s="1"/>
  <c r="H884"/>
  <c r="P8"/>
  <c r="P29"/>
  <c r="R29" s="1"/>
  <c r="P30"/>
  <c r="R30" s="1"/>
  <c r="P31"/>
  <c r="Q31" s="1"/>
  <c r="P32"/>
  <c r="R32" s="1"/>
  <c r="P46"/>
  <c r="P47"/>
  <c r="P48"/>
  <c r="P49"/>
  <c r="P50"/>
  <c r="P51"/>
  <c r="P52"/>
  <c r="P53"/>
  <c r="Q53" s="1"/>
  <c r="P55"/>
  <c r="R55" s="1"/>
  <c r="P57"/>
  <c r="R57" s="1"/>
  <c r="P62"/>
  <c r="R62" s="1"/>
  <c r="P63"/>
  <c r="Q63" s="1"/>
  <c r="P65"/>
  <c r="P69"/>
  <c r="Q69" s="1"/>
  <c r="P81"/>
  <c r="R81" s="1"/>
  <c r="P82"/>
  <c r="R82" s="1"/>
  <c r="P91"/>
  <c r="Q91" s="1"/>
  <c r="P93"/>
  <c r="Q93" s="1"/>
  <c r="P95"/>
  <c r="Q95" s="1"/>
  <c r="P96"/>
  <c r="P98"/>
  <c r="Q98" s="1"/>
  <c r="P99"/>
  <c r="Q99" s="1"/>
  <c r="P102"/>
  <c r="Q102" s="1"/>
  <c r="P110"/>
  <c r="Q110" s="1"/>
  <c r="P112"/>
  <c r="Q112" s="1"/>
  <c r="P113"/>
  <c r="P114"/>
  <c r="Q114" s="1"/>
  <c r="P119"/>
  <c r="Q119" s="1"/>
  <c r="P121"/>
  <c r="Q121" s="1"/>
  <c r="P123"/>
  <c r="Q123" s="1"/>
  <c r="P125"/>
  <c r="Q125" s="1"/>
  <c r="P126"/>
  <c r="Q126" s="1"/>
  <c r="P128"/>
  <c r="R128" s="1"/>
  <c r="P131"/>
  <c r="P137"/>
  <c r="R137" s="1"/>
  <c r="P138"/>
  <c r="R138" s="1"/>
  <c r="P139"/>
  <c r="R139" s="1"/>
  <c r="P140"/>
  <c r="R140" s="1"/>
  <c r="P141"/>
  <c r="P148"/>
  <c r="Q148" s="1"/>
  <c r="P154"/>
  <c r="Q154" s="1"/>
  <c r="P156"/>
  <c r="Q156" s="1"/>
  <c r="P159"/>
  <c r="P160"/>
  <c r="Q160" s="1"/>
  <c r="P162"/>
  <c r="Q162" s="1"/>
  <c r="P165"/>
  <c r="Q165" s="1"/>
  <c r="P171"/>
  <c r="Q171" s="1"/>
  <c r="P172"/>
  <c r="Q172" s="1"/>
  <c r="P180"/>
  <c r="Q180" s="1"/>
  <c r="P181"/>
  <c r="Q181" s="1"/>
  <c r="P182"/>
  <c r="Q182" s="1"/>
  <c r="P183"/>
  <c r="P189"/>
  <c r="Q189" s="1"/>
  <c r="P191"/>
  <c r="Q191" s="1"/>
  <c r="P193"/>
  <c r="Q193" s="1"/>
  <c r="P195"/>
  <c r="Q195" s="1"/>
  <c r="P196"/>
  <c r="Q196" s="1"/>
  <c r="P204"/>
  <c r="Q204" s="1"/>
  <c r="P205"/>
  <c r="Q205" s="1"/>
  <c r="P206"/>
  <c r="Q206" s="1"/>
  <c r="P209"/>
  <c r="Q209" s="1"/>
  <c r="P211"/>
  <c r="P212"/>
  <c r="Q212" s="1"/>
  <c r="P213"/>
  <c r="Q213" s="1"/>
  <c r="P215"/>
  <c r="Q215" s="1"/>
  <c r="P219"/>
  <c r="Q219" s="1"/>
  <c r="P220"/>
  <c r="P221"/>
  <c r="Q221" s="1"/>
  <c r="P224"/>
  <c r="Q224" s="1"/>
  <c r="P228"/>
  <c r="Q228" s="1"/>
  <c r="P233"/>
  <c r="Q233" s="1"/>
  <c r="P235"/>
  <c r="Q235" s="1"/>
  <c r="P237"/>
  <c r="Q237" s="1"/>
  <c r="P244"/>
  <c r="Q244" s="1"/>
  <c r="P245"/>
  <c r="P256"/>
  <c r="Q256" s="1"/>
  <c r="P262"/>
  <c r="Q262" s="1"/>
  <c r="P263"/>
  <c r="Q263" s="1"/>
  <c r="P264"/>
  <c r="Q264" s="1"/>
  <c r="P270"/>
  <c r="Q270" s="1"/>
  <c r="P274"/>
  <c r="Q274" s="1"/>
  <c r="P277"/>
  <c r="Q277" s="1"/>
  <c r="P279"/>
  <c r="Q279" s="1"/>
  <c r="P281"/>
  <c r="Q281" s="1"/>
  <c r="P282"/>
  <c r="Q282" s="1"/>
  <c r="P288"/>
  <c r="Q288" s="1"/>
  <c r="P297"/>
  <c r="Q297" s="1"/>
  <c r="P298"/>
  <c r="Q298" s="1"/>
  <c r="P299"/>
  <c r="P300"/>
  <c r="Q300" s="1"/>
  <c r="P301"/>
  <c r="Q301" s="1"/>
  <c r="P305"/>
  <c r="Q305" s="1"/>
  <c r="P311"/>
  <c r="R311" s="1"/>
  <c r="P313"/>
  <c r="Q313" s="1"/>
  <c r="P326"/>
  <c r="P335"/>
  <c r="Q335" s="1"/>
  <c r="P344"/>
  <c r="Q344" s="1"/>
  <c r="P345"/>
  <c r="P346"/>
  <c r="P347"/>
  <c r="Q347" s="1"/>
  <c r="P349"/>
  <c r="Q349" s="1"/>
  <c r="P350"/>
  <c r="Q350" s="1"/>
  <c r="P354"/>
  <c r="P356"/>
  <c r="Q356" s="1"/>
  <c r="P359"/>
  <c r="Q359" s="1"/>
  <c r="P366"/>
  <c r="Q366" s="1"/>
  <c r="P373"/>
  <c r="Q373" s="1"/>
  <c r="P375"/>
  <c r="Q375" s="1"/>
  <c r="P377"/>
  <c r="P379"/>
  <c r="Q379" s="1"/>
  <c r="P380"/>
  <c r="Q380" s="1"/>
  <c r="P383"/>
  <c r="Q383" s="1"/>
  <c r="P389"/>
  <c r="Q389" s="1"/>
  <c r="P396"/>
  <c r="Q396" s="1"/>
  <c r="P405"/>
  <c r="Q405" s="1"/>
  <c r="P411"/>
  <c r="Q411" s="1"/>
  <c r="P414"/>
  <c r="Q414" s="1"/>
  <c r="P417"/>
  <c r="Q417" s="1"/>
  <c r="P434"/>
  <c r="Q434" s="1"/>
  <c r="P436"/>
  <c r="P440"/>
  <c r="Q440" s="1"/>
  <c r="P441"/>
  <c r="Q441" s="1"/>
  <c r="P443"/>
  <c r="Q443" s="1"/>
  <c r="P445"/>
  <c r="Q445" s="1"/>
  <c r="P450"/>
  <c r="Q450" s="1"/>
  <c r="P453"/>
  <c r="Q453" s="1"/>
  <c r="P455"/>
  <c r="Q455" s="1"/>
  <c r="P464"/>
  <c r="Q464" s="1"/>
  <c r="P469"/>
  <c r="P476"/>
  <c r="Q476" s="1"/>
  <c r="P478"/>
  <c r="Q478" s="1"/>
  <c r="P480"/>
  <c r="Q480" s="1"/>
  <c r="P482"/>
  <c r="Q482" s="1"/>
  <c r="P484"/>
  <c r="Q484" s="1"/>
  <c r="P491"/>
  <c r="Q491" s="1"/>
  <c r="P500"/>
  <c r="P502"/>
  <c r="P504"/>
  <c r="P506"/>
  <c r="P508"/>
  <c r="P510"/>
  <c r="P512"/>
  <c r="P516"/>
  <c r="R516" s="1"/>
  <c r="P519"/>
  <c r="P520"/>
  <c r="Q520" s="1"/>
  <c r="P522"/>
  <c r="Q522" s="1"/>
  <c r="P525"/>
  <c r="Q525" s="1"/>
  <c r="P526"/>
  <c r="Q526" s="1"/>
  <c r="P528"/>
  <c r="Q528" s="1"/>
  <c r="P533"/>
  <c r="P534"/>
  <c r="Q534" s="1"/>
  <c r="P536"/>
  <c r="Q536" s="1"/>
  <c r="P548"/>
  <c r="Q548" s="1"/>
  <c r="P549"/>
  <c r="Q549" s="1"/>
  <c r="P561"/>
  <c r="P562"/>
  <c r="P563"/>
  <c r="P564"/>
  <c r="P565"/>
  <c r="P566"/>
  <c r="P567"/>
  <c r="P568"/>
  <c r="P569"/>
  <c r="P570"/>
  <c r="P571"/>
  <c r="Q571" s="1"/>
  <c r="P574"/>
  <c r="Q574" s="1"/>
  <c r="P586"/>
  <c r="Q586" s="1"/>
  <c r="P593"/>
  <c r="Q593" s="1"/>
  <c r="P627"/>
  <c r="Q627" s="1"/>
  <c r="P628"/>
  <c r="Q628" s="1"/>
  <c r="P630"/>
  <c r="Q630" s="1"/>
  <c r="P632"/>
  <c r="Q632" s="1"/>
  <c r="P634"/>
  <c r="Q634" s="1"/>
  <c r="P636"/>
  <c r="Q636" s="1"/>
  <c r="P638"/>
  <c r="Q638" s="1"/>
  <c r="P651"/>
  <c r="Q651" s="1"/>
  <c r="P653"/>
  <c r="Q653" s="1"/>
  <c r="P655"/>
  <c r="Q655" s="1"/>
  <c r="P656"/>
  <c r="Q656" s="1"/>
  <c r="P666"/>
  <c r="Q666" s="1"/>
  <c r="P668"/>
  <c r="Q668" s="1"/>
  <c r="P673"/>
  <c r="Q673" s="1"/>
  <c r="P677"/>
  <c r="Q677" s="1"/>
  <c r="P681"/>
  <c r="Q681" s="1"/>
  <c r="P684"/>
  <c r="Q684" s="1"/>
  <c r="P685"/>
  <c r="Q685" s="1"/>
  <c r="P686"/>
  <c r="Q686" s="1"/>
  <c r="P687"/>
  <c r="Q687" s="1"/>
  <c r="P693"/>
  <c r="Q693" s="1"/>
  <c r="P695"/>
  <c r="Q695" s="1"/>
  <c r="P699"/>
  <c r="P711"/>
  <c r="Q711" s="1"/>
  <c r="P715"/>
  <c r="Q715" s="1"/>
  <c r="P717"/>
  <c r="Q717" s="1"/>
  <c r="P719"/>
  <c r="Q719" s="1"/>
  <c r="P721"/>
  <c r="Q721" s="1"/>
  <c r="P723"/>
  <c r="Q723" s="1"/>
  <c r="P726"/>
  <c r="Q726" s="1"/>
  <c r="P728"/>
  <c r="Q728" s="1"/>
  <c r="P730"/>
  <c r="Q730" s="1"/>
  <c r="P734"/>
  <c r="Q734" s="1"/>
  <c r="P749"/>
  <c r="P779"/>
  <c r="R779" s="1"/>
  <c r="P791"/>
  <c r="R791" s="1"/>
  <c r="P793"/>
  <c r="P796"/>
  <c r="R796" s="1"/>
  <c r="P797"/>
  <c r="P809"/>
  <c r="Q809" s="1"/>
  <c r="P815"/>
  <c r="R815" s="1"/>
  <c r="P817"/>
  <c r="P829"/>
  <c r="P830"/>
  <c r="P843"/>
  <c r="R843" s="1"/>
  <c r="P846"/>
  <c r="Q846" s="1"/>
  <c r="P856"/>
  <c r="Q856" s="1"/>
  <c r="P885"/>
  <c r="Q885" s="1"/>
  <c r="P1129"/>
  <c r="R1129" s="1"/>
  <c r="P1128"/>
  <c r="R1128" s="1"/>
  <c r="P1127"/>
  <c r="R1127" s="1"/>
  <c r="P1126"/>
  <c r="R1126" s="1"/>
  <c r="P1125"/>
  <c r="R1125" s="1"/>
  <c r="P1124"/>
  <c r="R1124" s="1"/>
  <c r="P1123"/>
  <c r="R1123" s="1"/>
  <c r="P1122"/>
  <c r="R1122" s="1"/>
  <c r="P1121"/>
  <c r="R1121" s="1"/>
  <c r="P1120"/>
  <c r="R1120" s="1"/>
  <c r="P1119"/>
  <c r="R1119" s="1"/>
  <c r="P1118"/>
  <c r="R1118" s="1"/>
  <c r="P1117"/>
  <c r="R1117" s="1"/>
  <c r="P1116"/>
  <c r="R1116" s="1"/>
  <c r="P1115"/>
  <c r="R1115" s="1"/>
  <c r="P1114"/>
  <c r="R1114" s="1"/>
  <c r="P1113"/>
  <c r="R1113" s="1"/>
  <c r="P1112"/>
  <c r="R1112" s="1"/>
  <c r="P1111"/>
  <c r="R1111" s="1"/>
  <c r="P1110"/>
  <c r="R1110" s="1"/>
  <c r="P1109"/>
  <c r="R1109" s="1"/>
  <c r="P1108"/>
  <c r="R1108" s="1"/>
  <c r="P1107"/>
  <c r="R1107" s="1"/>
  <c r="P1106"/>
  <c r="R1106" s="1"/>
  <c r="P1105"/>
  <c r="R1105" s="1"/>
  <c r="P1104"/>
  <c r="R1104" s="1"/>
  <c r="P1103"/>
  <c r="R1103" s="1"/>
  <c r="P1102"/>
  <c r="R1102" s="1"/>
  <c r="P1101"/>
  <c r="R1101" s="1"/>
  <c r="P1100"/>
  <c r="R1100" s="1"/>
  <c r="P1099"/>
  <c r="R1099" s="1"/>
  <c r="P1098"/>
  <c r="R1098" s="1"/>
  <c r="P1097"/>
  <c r="R1097" s="1"/>
  <c r="P1096"/>
  <c r="R1096" s="1"/>
  <c r="P1095"/>
  <c r="R1095" s="1"/>
  <c r="P1094"/>
  <c r="R1094" s="1"/>
  <c r="P1093"/>
  <c r="R1093" s="1"/>
  <c r="P1092"/>
  <c r="R1092" s="1"/>
  <c r="P1091"/>
  <c r="R1091" s="1"/>
  <c r="P1090"/>
  <c r="R1090" s="1"/>
  <c r="P1089"/>
  <c r="R1089" s="1"/>
  <c r="P1088"/>
  <c r="R1088" s="1"/>
  <c r="P1087"/>
  <c r="R1087" s="1"/>
  <c r="P1086"/>
  <c r="R1086" s="1"/>
  <c r="P1085"/>
  <c r="R1085" s="1"/>
  <c r="P1084"/>
  <c r="R1084" s="1"/>
  <c r="P1083"/>
  <c r="R1083" s="1"/>
  <c r="P1082"/>
  <c r="R1082" s="1"/>
  <c r="P1081"/>
  <c r="R1081" s="1"/>
  <c r="P1080"/>
  <c r="R1080" s="1"/>
  <c r="P1079"/>
  <c r="P1078"/>
  <c r="R1078" s="1"/>
  <c r="P1077"/>
  <c r="R1077" s="1"/>
  <c r="P1076"/>
  <c r="R1076" s="1"/>
  <c r="P1075"/>
  <c r="P1074"/>
  <c r="R1074" s="1"/>
  <c r="P1073"/>
  <c r="R1073" s="1"/>
  <c r="P1072"/>
  <c r="R1072" s="1"/>
  <c r="P1071"/>
  <c r="P1070"/>
  <c r="R1070" s="1"/>
  <c r="P1069"/>
  <c r="R1069" s="1"/>
  <c r="P1068"/>
  <c r="R1068" s="1"/>
  <c r="P1067"/>
  <c r="P1066"/>
  <c r="R1066" s="1"/>
  <c r="P1065"/>
  <c r="R1065" s="1"/>
  <c r="P1064"/>
  <c r="R1064" s="1"/>
  <c r="P1063"/>
  <c r="P1062"/>
  <c r="R1062" s="1"/>
  <c r="P1061"/>
  <c r="R1061" s="1"/>
  <c r="P1060"/>
  <c r="R1060" s="1"/>
  <c r="P1059"/>
  <c r="P1058"/>
  <c r="R1058" s="1"/>
  <c r="P1057"/>
  <c r="R1057" s="1"/>
  <c r="P1056"/>
  <c r="R1056" s="1"/>
  <c r="P1055"/>
  <c r="P1054"/>
  <c r="R1054" s="1"/>
  <c r="P1053"/>
  <c r="R1053" s="1"/>
  <c r="P1052"/>
  <c r="R1052" s="1"/>
  <c r="P1051"/>
  <c r="P1050"/>
  <c r="R1050" s="1"/>
  <c r="P1049"/>
  <c r="R1049" s="1"/>
  <c r="P1048"/>
  <c r="R1048" s="1"/>
  <c r="P1047"/>
  <c r="P1046"/>
  <c r="R1046" s="1"/>
  <c r="P1045"/>
  <c r="R1045" s="1"/>
  <c r="P1044"/>
  <c r="R1044" s="1"/>
  <c r="P1043"/>
  <c r="P1042"/>
  <c r="R1042" s="1"/>
  <c r="P1041"/>
  <c r="R1041" s="1"/>
  <c r="P1040"/>
  <c r="R1040" s="1"/>
  <c r="P1039"/>
  <c r="P1038"/>
  <c r="R1038" s="1"/>
  <c r="P1037"/>
  <c r="R1037" s="1"/>
  <c r="P1036"/>
  <c r="R1036" s="1"/>
  <c r="P1035"/>
  <c r="P1034"/>
  <c r="R1034" s="1"/>
  <c r="P1033"/>
  <c r="R1033" s="1"/>
  <c r="P1032"/>
  <c r="R1032" s="1"/>
  <c r="P1031"/>
  <c r="P1030"/>
  <c r="R1030" s="1"/>
  <c r="P1029"/>
  <c r="R1029" s="1"/>
  <c r="P1028"/>
  <c r="R1028" s="1"/>
  <c r="P1027"/>
  <c r="P1026"/>
  <c r="R1026" s="1"/>
  <c r="P1025"/>
  <c r="R1025" s="1"/>
  <c r="P1024"/>
  <c r="R1024" s="1"/>
  <c r="P1023"/>
  <c r="P1022"/>
  <c r="R1022" s="1"/>
  <c r="P1021"/>
  <c r="R1021" s="1"/>
  <c r="P1020"/>
  <c r="R1020" s="1"/>
  <c r="P1019"/>
  <c r="P1018"/>
  <c r="R1018" s="1"/>
  <c r="P1017"/>
  <c r="R1017" s="1"/>
  <c r="P1016"/>
  <c r="R1016" s="1"/>
  <c r="P1015"/>
  <c r="P1014"/>
  <c r="R1014" s="1"/>
  <c r="P1013"/>
  <c r="R1013" s="1"/>
  <c r="P1012"/>
  <c r="R1012" s="1"/>
  <c r="P1011"/>
  <c r="P1010"/>
  <c r="R1010" s="1"/>
  <c r="P1009"/>
  <c r="R1009" s="1"/>
  <c r="P1008"/>
  <c r="R1008" s="1"/>
  <c r="P1007"/>
  <c r="P1006"/>
  <c r="R1006" s="1"/>
  <c r="P1005"/>
  <c r="R1005" s="1"/>
  <c r="P1004"/>
  <c r="R1004" s="1"/>
  <c r="P1003"/>
  <c r="P1002"/>
  <c r="R1002" s="1"/>
  <c r="P1001"/>
  <c r="R1001" s="1"/>
  <c r="P1000"/>
  <c r="R1000" s="1"/>
  <c r="P999"/>
  <c r="P998"/>
  <c r="R998" s="1"/>
  <c r="P997"/>
  <c r="R997" s="1"/>
  <c r="P996"/>
  <c r="R996" s="1"/>
  <c r="P995"/>
  <c r="P994"/>
  <c r="R994" s="1"/>
  <c r="P993"/>
  <c r="R993" s="1"/>
  <c r="P992"/>
  <c r="R992" s="1"/>
  <c r="P991"/>
  <c r="P990"/>
  <c r="R990" s="1"/>
  <c r="P989"/>
  <c r="R989" s="1"/>
  <c r="P988"/>
  <c r="R988" s="1"/>
  <c r="P987"/>
  <c r="P986"/>
  <c r="R986" s="1"/>
  <c r="P985"/>
  <c r="R985" s="1"/>
  <c r="P984"/>
  <c r="R984" s="1"/>
  <c r="P983"/>
  <c r="P982"/>
  <c r="R982" s="1"/>
  <c r="P981"/>
  <c r="R981" s="1"/>
  <c r="P980"/>
  <c r="R980" s="1"/>
  <c r="P979"/>
  <c r="P978"/>
  <c r="R978" s="1"/>
  <c r="P977"/>
  <c r="R977" s="1"/>
  <c r="P976"/>
  <c r="R976" s="1"/>
  <c r="P975"/>
  <c r="P974"/>
  <c r="R974" s="1"/>
  <c r="P973"/>
  <c r="R973" s="1"/>
  <c r="P972"/>
  <c r="R972" s="1"/>
  <c r="P971"/>
  <c r="P970"/>
  <c r="R970" s="1"/>
  <c r="P969"/>
  <c r="R969" s="1"/>
  <c r="P968"/>
  <c r="R968" s="1"/>
  <c r="P967"/>
  <c r="P966"/>
  <c r="R966" s="1"/>
  <c r="P965"/>
  <c r="R965" s="1"/>
  <c r="P964"/>
  <c r="R964" s="1"/>
  <c r="P963"/>
  <c r="P962"/>
  <c r="R962" s="1"/>
  <c r="P961"/>
  <c r="R961" s="1"/>
  <c r="P960"/>
  <c r="R960" s="1"/>
  <c r="P959"/>
  <c r="P958"/>
  <c r="R958" s="1"/>
  <c r="P957"/>
  <c r="R957" s="1"/>
  <c r="P956"/>
  <c r="R956" s="1"/>
  <c r="P955"/>
  <c r="P954"/>
  <c r="R954" s="1"/>
  <c r="P953"/>
  <c r="R953" s="1"/>
  <c r="P952"/>
  <c r="R952" s="1"/>
  <c r="P951"/>
  <c r="P950"/>
  <c r="R950" s="1"/>
  <c r="P949"/>
  <c r="R949" s="1"/>
  <c r="P948"/>
  <c r="R948" s="1"/>
  <c r="P947"/>
  <c r="P946"/>
  <c r="R946" s="1"/>
  <c r="P945"/>
  <c r="R945" s="1"/>
  <c r="P944"/>
  <c r="R944" s="1"/>
  <c r="P943"/>
  <c r="P942"/>
  <c r="R942" s="1"/>
  <c r="P941"/>
  <c r="S941" s="1"/>
  <c r="P940"/>
  <c r="R940" s="1"/>
  <c r="P939"/>
  <c r="S939" s="1"/>
  <c r="P938"/>
  <c r="R938" s="1"/>
  <c r="P937"/>
  <c r="S937" s="1"/>
  <c r="P936"/>
  <c r="R936" s="1"/>
  <c r="P935"/>
  <c r="S935" s="1"/>
  <c r="P934"/>
  <c r="R934" s="1"/>
  <c r="P933"/>
  <c r="S933" s="1"/>
  <c r="P932"/>
  <c r="R932" s="1"/>
  <c r="P931"/>
  <c r="S931" s="1"/>
  <c r="P930"/>
  <c r="R930" s="1"/>
  <c r="P929"/>
  <c r="S929" s="1"/>
  <c r="P928"/>
  <c r="R928" s="1"/>
  <c r="P927"/>
  <c r="S927" s="1"/>
  <c r="P926"/>
  <c r="R926" s="1"/>
  <c r="P925"/>
  <c r="S925" s="1"/>
  <c r="P924"/>
  <c r="R924" s="1"/>
  <c r="P923"/>
  <c r="S923" s="1"/>
  <c r="P922"/>
  <c r="R922" s="1"/>
  <c r="P921"/>
  <c r="S921" s="1"/>
  <c r="P920"/>
  <c r="R920" s="1"/>
  <c r="P919"/>
  <c r="S919" s="1"/>
  <c r="P918"/>
  <c r="R918" s="1"/>
  <c r="P917"/>
  <c r="S917" s="1"/>
  <c r="P916"/>
  <c r="R916" s="1"/>
  <c r="P915"/>
  <c r="S915" s="1"/>
  <c r="P914"/>
  <c r="R914" s="1"/>
  <c r="P913"/>
  <c r="S913" s="1"/>
  <c r="P912"/>
  <c r="R912" s="1"/>
  <c r="P911"/>
  <c r="S911" s="1"/>
  <c r="P910"/>
  <c r="R910" s="1"/>
  <c r="P909"/>
  <c r="S909" s="1"/>
  <c r="P908"/>
  <c r="R908" s="1"/>
  <c r="P907"/>
  <c r="S907" s="1"/>
  <c r="P906"/>
  <c r="R906" s="1"/>
  <c r="P905"/>
  <c r="S905" s="1"/>
  <c r="P904"/>
  <c r="R904" s="1"/>
  <c r="P903"/>
  <c r="S903" s="1"/>
  <c r="P902"/>
  <c r="R902" s="1"/>
  <c r="P901"/>
  <c r="S901" s="1"/>
  <c r="P900"/>
  <c r="R900" s="1"/>
  <c r="P899"/>
  <c r="S899" s="1"/>
  <c r="P898"/>
  <c r="R898" s="1"/>
  <c r="P897"/>
  <c r="S897" s="1"/>
  <c r="P896"/>
  <c r="R896" s="1"/>
  <c r="P895"/>
  <c r="S895" s="1"/>
  <c r="P894"/>
  <c r="R894" s="1"/>
  <c r="P893"/>
  <c r="S893" s="1"/>
  <c r="P892"/>
  <c r="R892" s="1"/>
  <c r="P891"/>
  <c r="S891" s="1"/>
  <c r="P890"/>
  <c r="R890" s="1"/>
  <c r="P889"/>
  <c r="S889" s="1"/>
  <c r="P888"/>
  <c r="R888" s="1"/>
  <c r="P887"/>
  <c r="S887" s="1"/>
  <c r="P886"/>
  <c r="R886" s="1"/>
  <c r="P7"/>
  <c r="R7" s="1"/>
  <c r="H7"/>
  <c r="G7"/>
  <c r="H6"/>
  <c r="D6"/>
  <c r="P6" s="1"/>
  <c r="R6" s="1"/>
  <c r="A6"/>
  <c r="Q1087" l="1"/>
  <c r="Q1119"/>
  <c r="P785"/>
  <c r="R785" s="1"/>
  <c r="P732"/>
  <c r="Q732" s="1"/>
  <c r="R638"/>
  <c r="R347"/>
  <c r="R172"/>
  <c r="R53"/>
  <c r="R685"/>
  <c r="R656"/>
  <c r="S638"/>
  <c r="R593"/>
  <c r="R574"/>
  <c r="R536"/>
  <c r="S347"/>
  <c r="R335"/>
  <c r="R313"/>
  <c r="Q1103"/>
  <c r="P789"/>
  <c r="R789" s="1"/>
  <c r="R434"/>
  <c r="R411"/>
  <c r="R256"/>
  <c r="R63"/>
  <c r="R31"/>
  <c r="Q1095"/>
  <c r="Q1111"/>
  <c r="Q1127"/>
  <c r="P697"/>
  <c r="Q697" s="1"/>
  <c r="P679"/>
  <c r="Q679" s="1"/>
  <c r="P675"/>
  <c r="Q675" s="1"/>
  <c r="R525"/>
  <c r="R445"/>
  <c r="R366"/>
  <c r="R264"/>
  <c r="R262"/>
  <c r="S256"/>
  <c r="R181"/>
  <c r="S172"/>
  <c r="R126"/>
  <c r="R121"/>
  <c r="S63"/>
  <c r="S53"/>
  <c r="S31"/>
  <c r="Q830"/>
  <c r="R830"/>
  <c r="Q817"/>
  <c r="R817"/>
  <c r="Q793"/>
  <c r="R793"/>
  <c r="Q533"/>
  <c r="R533"/>
  <c r="Q469"/>
  <c r="R469"/>
  <c r="Q377"/>
  <c r="R377"/>
  <c r="Q299"/>
  <c r="R299"/>
  <c r="Q220"/>
  <c r="R220"/>
  <c r="Q183"/>
  <c r="R183"/>
  <c r="Q141"/>
  <c r="S141"/>
  <c r="Q131"/>
  <c r="R131"/>
  <c r="Q96"/>
  <c r="R96"/>
  <c r="Q797"/>
  <c r="R797"/>
  <c r="Q699"/>
  <c r="R699"/>
  <c r="Q519"/>
  <c r="R519"/>
  <c r="Q516"/>
  <c r="S516"/>
  <c r="Q436"/>
  <c r="R436"/>
  <c r="Q354"/>
  <c r="R354"/>
  <c r="Q245"/>
  <c r="R245"/>
  <c r="Q211"/>
  <c r="R211"/>
  <c r="Q159"/>
  <c r="R159"/>
  <c r="Q113"/>
  <c r="R113"/>
  <c r="Q8"/>
  <c r="R8"/>
  <c r="R141"/>
  <c r="R856"/>
  <c r="S830"/>
  <c r="S817"/>
  <c r="S797"/>
  <c r="S793"/>
  <c r="S699"/>
  <c r="R549"/>
  <c r="S536"/>
  <c r="S525"/>
  <c r="S445"/>
  <c r="R440"/>
  <c r="S436"/>
  <c r="R383"/>
  <c r="R379"/>
  <c r="S377"/>
  <c r="R359"/>
  <c r="R350"/>
  <c r="S313"/>
  <c r="R282"/>
  <c r="S245"/>
  <c r="R244"/>
  <c r="R212"/>
  <c r="S211"/>
  <c r="R204"/>
  <c r="R196"/>
  <c r="S183"/>
  <c r="R182"/>
  <c r="S181"/>
  <c r="R180"/>
  <c r="R165"/>
  <c r="S126"/>
  <c r="S121"/>
  <c r="S8"/>
  <c r="P242"/>
  <c r="Q242" s="1"/>
  <c r="P240"/>
  <c r="Q240" s="1"/>
  <c r="P238"/>
  <c r="Q238" s="1"/>
  <c r="R228"/>
  <c r="P227"/>
  <c r="Q227" s="1"/>
  <c r="P225"/>
  <c r="Q225" s="1"/>
  <c r="R224"/>
  <c r="P223"/>
  <c r="S223" s="1"/>
  <c r="P208"/>
  <c r="Q208" s="1"/>
  <c r="S165"/>
  <c r="Q978"/>
  <c r="R885"/>
  <c r="S856"/>
  <c r="R846"/>
  <c r="P845"/>
  <c r="R845" s="1"/>
  <c r="R809"/>
  <c r="P788"/>
  <c r="R788" s="1"/>
  <c r="P786"/>
  <c r="R786" s="1"/>
  <c r="P784"/>
  <c r="R784" s="1"/>
  <c r="P782"/>
  <c r="R782" s="1"/>
  <c r="P780"/>
  <c r="R780" s="1"/>
  <c r="R734"/>
  <c r="P733"/>
  <c r="Q733" s="1"/>
  <c r="P714"/>
  <c r="Q714" s="1"/>
  <c r="P712"/>
  <c r="Q712" s="1"/>
  <c r="R711"/>
  <c r="R687"/>
  <c r="P667"/>
  <c r="Q667" s="1"/>
  <c r="R666"/>
  <c r="P654"/>
  <c r="Q654" s="1"/>
  <c r="P637"/>
  <c r="Q637" s="1"/>
  <c r="S593"/>
  <c r="P591"/>
  <c r="Q591" s="1"/>
  <c r="P589"/>
  <c r="Q589" s="1"/>
  <c r="P587"/>
  <c r="Q587" s="1"/>
  <c r="R586"/>
  <c r="P560"/>
  <c r="Q560" s="1"/>
  <c r="P515"/>
  <c r="Q515" s="1"/>
  <c r="P513"/>
  <c r="P494"/>
  <c r="Q494" s="1"/>
  <c r="P492"/>
  <c r="R491"/>
  <c r="P488"/>
  <c r="R488" s="1"/>
  <c r="P486"/>
  <c r="R486" s="1"/>
  <c r="R478"/>
  <c r="P477"/>
  <c r="Q477" s="1"/>
  <c r="R476"/>
  <c r="P465"/>
  <c r="S465" s="1"/>
  <c r="R464"/>
  <c r="P458"/>
  <c r="Q458" s="1"/>
  <c r="P456"/>
  <c r="Q456" s="1"/>
  <c r="R417"/>
  <c r="P416"/>
  <c r="Q416" s="1"/>
  <c r="R414"/>
  <c r="S411"/>
  <c r="P407"/>
  <c r="P400"/>
  <c r="P398"/>
  <c r="Q398" s="1"/>
  <c r="R396"/>
  <c r="S383"/>
  <c r="P381"/>
  <c r="Q381" s="1"/>
  <c r="R373"/>
  <c r="S366"/>
  <c r="P364"/>
  <c r="Q364" s="1"/>
  <c r="S359"/>
  <c r="P357"/>
  <c r="Q357" s="1"/>
  <c r="R356"/>
  <c r="S354"/>
  <c r="P353"/>
  <c r="Q353" s="1"/>
  <c r="R344"/>
  <c r="P343"/>
  <c r="R343" s="1"/>
  <c r="P341"/>
  <c r="S341" s="1"/>
  <c r="R305"/>
  <c r="P303"/>
  <c r="Q303" s="1"/>
  <c r="R297"/>
  <c r="P296"/>
  <c r="Q296" s="1"/>
  <c r="P294"/>
  <c r="Q294" s="1"/>
  <c r="P292"/>
  <c r="Q292" s="1"/>
  <c r="P290"/>
  <c r="Q290" s="1"/>
  <c r="R274"/>
  <c r="P273"/>
  <c r="Q273" s="1"/>
  <c r="P271"/>
  <c r="Q271" s="1"/>
  <c r="R270"/>
  <c r="S264"/>
  <c r="P217"/>
  <c r="Q217" s="1"/>
  <c r="S196"/>
  <c r="R156"/>
  <c r="R154"/>
  <c r="P153"/>
  <c r="Q153" s="1"/>
  <c r="P151"/>
  <c r="Q151" s="1"/>
  <c r="P149"/>
  <c r="Q149" s="1"/>
  <c r="R148"/>
  <c r="P118"/>
  <c r="Q118" s="1"/>
  <c r="P116"/>
  <c r="Q116" s="1"/>
  <c r="P109"/>
  <c r="Q109" s="1"/>
  <c r="P107"/>
  <c r="Q107" s="1"/>
  <c r="P104"/>
  <c r="Q104" s="1"/>
  <c r="R99"/>
  <c r="R91"/>
  <c r="P90"/>
  <c r="Q90" s="1"/>
  <c r="R69"/>
  <c r="P58"/>
  <c r="R58" s="1"/>
  <c r="P34"/>
  <c r="Q513"/>
  <c r="R513"/>
  <c r="Q510"/>
  <c r="R510"/>
  <c r="Q508"/>
  <c r="S508"/>
  <c r="Q506"/>
  <c r="S506"/>
  <c r="P505"/>
  <c r="S505" s="1"/>
  <c r="Q502"/>
  <c r="R502"/>
  <c r="P501"/>
  <c r="P499"/>
  <c r="S499" s="1"/>
  <c r="S494"/>
  <c r="P493"/>
  <c r="Q486"/>
  <c r="P855"/>
  <c r="S855" s="1"/>
  <c r="S846"/>
  <c r="P844"/>
  <c r="R844" s="1"/>
  <c r="P816"/>
  <c r="R816" s="1"/>
  <c r="S809"/>
  <c r="P808"/>
  <c r="P807"/>
  <c r="Q807" s="1"/>
  <c r="P806"/>
  <c r="P805"/>
  <c r="Q805" s="1"/>
  <c r="P804"/>
  <c r="P803"/>
  <c r="Q803" s="1"/>
  <c r="P792"/>
  <c r="R792" s="1"/>
  <c r="P790"/>
  <c r="R790" s="1"/>
  <c r="P787"/>
  <c r="R787" s="1"/>
  <c r="P783"/>
  <c r="R783" s="1"/>
  <c r="P781"/>
  <c r="R781" s="1"/>
  <c r="P753"/>
  <c r="Q753" s="1"/>
  <c r="P752"/>
  <c r="P751"/>
  <c r="Q751" s="1"/>
  <c r="P750"/>
  <c r="S734"/>
  <c r="R733"/>
  <c r="R732"/>
  <c r="P731"/>
  <c r="R730"/>
  <c r="P729"/>
  <c r="R728"/>
  <c r="P727"/>
  <c r="R726"/>
  <c r="P725"/>
  <c r="P724"/>
  <c r="R723"/>
  <c r="P722"/>
  <c r="R721"/>
  <c r="P720"/>
  <c r="R719"/>
  <c r="P718"/>
  <c r="R717"/>
  <c r="P716"/>
  <c r="R715"/>
  <c r="R714"/>
  <c r="P713"/>
  <c r="R712"/>
  <c r="R515"/>
  <c r="P514"/>
  <c r="Q512"/>
  <c r="R512"/>
  <c r="P511"/>
  <c r="Q504"/>
  <c r="R504"/>
  <c r="P503"/>
  <c r="Q500"/>
  <c r="R500"/>
  <c r="Q492"/>
  <c r="R492"/>
  <c r="Q488"/>
  <c r="S488"/>
  <c r="P487"/>
  <c r="P698"/>
  <c r="R697"/>
  <c r="P696"/>
  <c r="R695"/>
  <c r="P694"/>
  <c r="R693"/>
  <c r="S687"/>
  <c r="R686"/>
  <c r="S685"/>
  <c r="R684"/>
  <c r="P683"/>
  <c r="P682"/>
  <c r="S682" s="1"/>
  <c r="R681"/>
  <c r="P680"/>
  <c r="S680" s="1"/>
  <c r="P678"/>
  <c r="S678" s="1"/>
  <c r="R677"/>
  <c r="P676"/>
  <c r="S676" s="1"/>
  <c r="R675"/>
  <c r="P674"/>
  <c r="S674" s="1"/>
  <c r="R673"/>
  <c r="P669"/>
  <c r="R668"/>
  <c r="R667"/>
  <c r="S656"/>
  <c r="R655"/>
  <c r="R653"/>
  <c r="P652"/>
  <c r="R651"/>
  <c r="R637"/>
  <c r="R636"/>
  <c r="P635"/>
  <c r="R634"/>
  <c r="P633"/>
  <c r="R632"/>
  <c r="P631"/>
  <c r="R630"/>
  <c r="P629"/>
  <c r="R628"/>
  <c r="R627"/>
  <c r="P592"/>
  <c r="R591"/>
  <c r="P590"/>
  <c r="P588"/>
  <c r="R587"/>
  <c r="S574"/>
  <c r="R571"/>
  <c r="R560"/>
  <c r="S549"/>
  <c r="R548"/>
  <c r="P535"/>
  <c r="R534"/>
  <c r="P530"/>
  <c r="P529"/>
  <c r="S529" s="1"/>
  <c r="R528"/>
  <c r="P527"/>
  <c r="S527" s="1"/>
  <c r="R526"/>
  <c r="P524"/>
  <c r="S524" s="1"/>
  <c r="P523"/>
  <c r="R522"/>
  <c r="P521"/>
  <c r="R520"/>
  <c r="R508"/>
  <c r="R506"/>
  <c r="R353"/>
  <c r="P352"/>
  <c r="S350"/>
  <c r="R349"/>
  <c r="S344"/>
  <c r="S335"/>
  <c r="P334"/>
  <c r="P333"/>
  <c r="Q333" s="1"/>
  <c r="P332"/>
  <c r="P331"/>
  <c r="Q331" s="1"/>
  <c r="P330"/>
  <c r="P329"/>
  <c r="Q329" s="1"/>
  <c r="P328"/>
  <c r="P327"/>
  <c r="Q327" s="1"/>
  <c r="P312"/>
  <c r="R312" s="1"/>
  <c r="P310"/>
  <c r="R310" s="1"/>
  <c r="S305"/>
  <c r="P304"/>
  <c r="P302"/>
  <c r="R301"/>
  <c r="R300"/>
  <c r="S299"/>
  <c r="R298"/>
  <c r="S297"/>
  <c r="R296"/>
  <c r="P295"/>
  <c r="R294"/>
  <c r="P293"/>
  <c r="R292"/>
  <c r="P291"/>
  <c r="R290"/>
  <c r="P289"/>
  <c r="R288"/>
  <c r="S282"/>
  <c r="R281"/>
  <c r="P280"/>
  <c r="R279"/>
  <c r="P278"/>
  <c r="R277"/>
  <c r="S274"/>
  <c r="R273"/>
  <c r="P272"/>
  <c r="R271"/>
  <c r="R263"/>
  <c r="P243"/>
  <c r="R242"/>
  <c r="P241"/>
  <c r="P239"/>
  <c r="R238"/>
  <c r="R237"/>
  <c r="P236"/>
  <c r="R235"/>
  <c r="P234"/>
  <c r="R233"/>
  <c r="S228"/>
  <c r="R227"/>
  <c r="P226"/>
  <c r="R225"/>
  <c r="P222"/>
  <c r="R221"/>
  <c r="S220"/>
  <c r="R219"/>
  <c r="P218"/>
  <c r="R217"/>
  <c r="P216"/>
  <c r="R215"/>
  <c r="P214"/>
  <c r="R213"/>
  <c r="P210"/>
  <c r="R209"/>
  <c r="R208"/>
  <c r="P207"/>
  <c r="S207" s="1"/>
  <c r="R206"/>
  <c r="R205"/>
  <c r="R195"/>
  <c r="P194"/>
  <c r="S194" s="1"/>
  <c r="R193"/>
  <c r="P192"/>
  <c r="S192" s="1"/>
  <c r="R191"/>
  <c r="P190"/>
  <c r="S190" s="1"/>
  <c r="R189"/>
  <c r="P485"/>
  <c r="R484"/>
  <c r="P483"/>
  <c r="R482"/>
  <c r="P481"/>
  <c r="R480"/>
  <c r="S478"/>
  <c r="S469"/>
  <c r="P459"/>
  <c r="P457"/>
  <c r="S457" s="1"/>
  <c r="R456"/>
  <c r="R455"/>
  <c r="P454"/>
  <c r="R453"/>
  <c r="P452"/>
  <c r="P451"/>
  <c r="S451" s="1"/>
  <c r="R450"/>
  <c r="P444"/>
  <c r="S444" s="1"/>
  <c r="R443"/>
  <c r="P442"/>
  <c r="S442" s="1"/>
  <c r="R441"/>
  <c r="P435"/>
  <c r="S435" s="1"/>
  <c r="S417"/>
  <c r="R416"/>
  <c r="P415"/>
  <c r="S407"/>
  <c r="P406"/>
  <c r="R405"/>
  <c r="S400"/>
  <c r="P399"/>
  <c r="S399" s="1"/>
  <c r="P397"/>
  <c r="S397" s="1"/>
  <c r="P390"/>
  <c r="R389"/>
  <c r="P382"/>
  <c r="R381"/>
  <c r="R380"/>
  <c r="P376"/>
  <c r="S376" s="1"/>
  <c r="R375"/>
  <c r="P374"/>
  <c r="S374" s="1"/>
  <c r="P365"/>
  <c r="R364"/>
  <c r="P363"/>
  <c r="P358"/>
  <c r="S358" s="1"/>
  <c r="R171"/>
  <c r="P164"/>
  <c r="P163"/>
  <c r="R162"/>
  <c r="P161"/>
  <c r="R160"/>
  <c r="S156"/>
  <c r="S154"/>
  <c r="R153"/>
  <c r="P152"/>
  <c r="R151"/>
  <c r="P150"/>
  <c r="R149"/>
  <c r="S131"/>
  <c r="P130"/>
  <c r="R130" s="1"/>
  <c r="P129"/>
  <c r="R129" s="1"/>
  <c r="R125"/>
  <c r="P124"/>
  <c r="R123"/>
  <c r="P120"/>
  <c r="R119"/>
  <c r="R118"/>
  <c r="P117"/>
  <c r="P115"/>
  <c r="R114"/>
  <c r="S113"/>
  <c r="R112"/>
  <c r="P111"/>
  <c r="S111" s="1"/>
  <c r="R110"/>
  <c r="R109"/>
  <c r="P108"/>
  <c r="R107"/>
  <c r="P106"/>
  <c r="P105"/>
  <c r="S105" s="1"/>
  <c r="R104"/>
  <c r="P103"/>
  <c r="S103" s="1"/>
  <c r="R102"/>
  <c r="S99"/>
  <c r="R98"/>
  <c r="S96"/>
  <c r="R95"/>
  <c r="P94"/>
  <c r="R93"/>
  <c r="S91"/>
  <c r="S69"/>
  <c r="P68"/>
  <c r="P67"/>
  <c r="S67" s="1"/>
  <c r="P66"/>
  <c r="P56"/>
  <c r="R56" s="1"/>
  <c r="S34"/>
  <c r="P33"/>
  <c r="R33" s="1"/>
  <c r="Q829"/>
  <c r="S829"/>
  <c r="P828"/>
  <c r="P822"/>
  <c r="P821"/>
  <c r="P820"/>
  <c r="P819"/>
  <c r="P818"/>
  <c r="Q808"/>
  <c r="S808"/>
  <c r="S807"/>
  <c r="Q806"/>
  <c r="S806"/>
  <c r="S805"/>
  <c r="Q804"/>
  <c r="S804"/>
  <c r="S803"/>
  <c r="P801"/>
  <c r="P798"/>
  <c r="P794"/>
  <c r="P770"/>
  <c r="P769"/>
  <c r="P768"/>
  <c r="P764"/>
  <c r="P763"/>
  <c r="P759"/>
  <c r="P758"/>
  <c r="P757"/>
  <c r="P756"/>
  <c r="S753"/>
  <c r="Q752"/>
  <c r="S752"/>
  <c r="S751"/>
  <c r="Q750"/>
  <c r="S750"/>
  <c r="Q749"/>
  <c r="S749"/>
  <c r="P748"/>
  <c r="P747"/>
  <c r="P854"/>
  <c r="P853"/>
  <c r="P852"/>
  <c r="P851"/>
  <c r="P850"/>
  <c r="P849"/>
  <c r="P848"/>
  <c r="P847"/>
  <c r="P840"/>
  <c r="P839"/>
  <c r="P838"/>
  <c r="P837"/>
  <c r="P836"/>
  <c r="P835"/>
  <c r="P834"/>
  <c r="P833"/>
  <c r="Q845"/>
  <c r="S845"/>
  <c r="S844"/>
  <c r="Q843"/>
  <c r="S843"/>
  <c r="P842"/>
  <c r="P841"/>
  <c r="P832"/>
  <c r="P831"/>
  <c r="P827"/>
  <c r="P826"/>
  <c r="P825"/>
  <c r="P824"/>
  <c r="P823"/>
  <c r="Q816"/>
  <c r="S816"/>
  <c r="Q815"/>
  <c r="S815"/>
  <c r="P814"/>
  <c r="P813"/>
  <c r="P812"/>
  <c r="P811"/>
  <c r="P810"/>
  <c r="P802"/>
  <c r="P800"/>
  <c r="P799"/>
  <c r="Q796"/>
  <c r="S796"/>
  <c r="P795"/>
  <c r="Q792"/>
  <c r="S792"/>
  <c r="Q791"/>
  <c r="S791"/>
  <c r="S790"/>
  <c r="S789"/>
  <c r="Q788"/>
  <c r="S788"/>
  <c r="Q787"/>
  <c r="S787"/>
  <c r="S786"/>
  <c r="S785"/>
  <c r="Q784"/>
  <c r="S784"/>
  <c r="S783"/>
  <c r="S782"/>
  <c r="Q781"/>
  <c r="S781"/>
  <c r="Q780"/>
  <c r="S780"/>
  <c r="Q779"/>
  <c r="S779"/>
  <c r="P778"/>
  <c r="P777"/>
  <c r="P776"/>
  <c r="P775"/>
  <c r="P774"/>
  <c r="P773"/>
  <c r="P772"/>
  <c r="P771"/>
  <c r="P767"/>
  <c r="P766"/>
  <c r="P765"/>
  <c r="P762"/>
  <c r="P761"/>
  <c r="P760"/>
  <c r="P755"/>
  <c r="P754"/>
  <c r="P746"/>
  <c r="P745"/>
  <c r="P744"/>
  <c r="P743"/>
  <c r="P742"/>
  <c r="P741"/>
  <c r="P740"/>
  <c r="P739"/>
  <c r="P738"/>
  <c r="S885"/>
  <c r="P884"/>
  <c r="P883"/>
  <c r="P882"/>
  <c r="P881"/>
  <c r="P880"/>
  <c r="P879"/>
  <c r="P878"/>
  <c r="P877"/>
  <c r="P876"/>
  <c r="P875"/>
  <c r="P874"/>
  <c r="P873"/>
  <c r="P872"/>
  <c r="P871"/>
  <c r="P870"/>
  <c r="P869"/>
  <c r="P868"/>
  <c r="P867"/>
  <c r="P866"/>
  <c r="P865"/>
  <c r="P864"/>
  <c r="P863"/>
  <c r="P862"/>
  <c r="P861"/>
  <c r="P860"/>
  <c r="P859"/>
  <c r="P858"/>
  <c r="P857"/>
  <c r="R829"/>
  <c r="R808"/>
  <c r="R807"/>
  <c r="R806"/>
  <c r="R805"/>
  <c r="R804"/>
  <c r="R803"/>
  <c r="R752"/>
  <c r="R750"/>
  <c r="R749"/>
  <c r="Q570"/>
  <c r="S570"/>
  <c r="Q569"/>
  <c r="S569"/>
  <c r="Q568"/>
  <c r="S568"/>
  <c r="Q567"/>
  <c r="S567"/>
  <c r="Q566"/>
  <c r="S566"/>
  <c r="Q565"/>
  <c r="S565"/>
  <c r="Q564"/>
  <c r="S564"/>
  <c r="Q563"/>
  <c r="S563"/>
  <c r="Q562"/>
  <c r="S562"/>
  <c r="Q561"/>
  <c r="S561"/>
  <c r="P737"/>
  <c r="P736"/>
  <c r="P735"/>
  <c r="S733"/>
  <c r="S732"/>
  <c r="S731"/>
  <c r="S730"/>
  <c r="S729"/>
  <c r="S728"/>
  <c r="S727"/>
  <c r="S726"/>
  <c r="S725"/>
  <c r="S724"/>
  <c r="S723"/>
  <c r="S722"/>
  <c r="S721"/>
  <c r="S720"/>
  <c r="S719"/>
  <c r="S718"/>
  <c r="S717"/>
  <c r="S716"/>
  <c r="S715"/>
  <c r="S714"/>
  <c r="S713"/>
  <c r="S712"/>
  <c r="S711"/>
  <c r="P710"/>
  <c r="P709"/>
  <c r="P708"/>
  <c r="P707"/>
  <c r="P706"/>
  <c r="P705"/>
  <c r="P704"/>
  <c r="P703"/>
  <c r="P702"/>
  <c r="P701"/>
  <c r="P700"/>
  <c r="S698"/>
  <c r="S697"/>
  <c r="S696"/>
  <c r="S695"/>
  <c r="S694"/>
  <c r="S693"/>
  <c r="P692"/>
  <c r="P691"/>
  <c r="P690"/>
  <c r="P689"/>
  <c r="P688"/>
  <c r="S686"/>
  <c r="S684"/>
  <c r="S683"/>
  <c r="S681"/>
  <c r="S679"/>
  <c r="S677"/>
  <c r="S675"/>
  <c r="S673"/>
  <c r="P672"/>
  <c r="P671"/>
  <c r="P670"/>
  <c r="S669"/>
  <c r="S668"/>
  <c r="S667"/>
  <c r="S666"/>
  <c r="P665"/>
  <c r="P664"/>
  <c r="P663"/>
  <c r="P662"/>
  <c r="P661"/>
  <c r="P660"/>
  <c r="P659"/>
  <c r="P658"/>
  <c r="P657"/>
  <c r="S655"/>
  <c r="S654"/>
  <c r="S653"/>
  <c r="S652"/>
  <c r="S651"/>
  <c r="P650"/>
  <c r="P649"/>
  <c r="P648"/>
  <c r="P647"/>
  <c r="P646"/>
  <c r="P645"/>
  <c r="P644"/>
  <c r="P643"/>
  <c r="P642"/>
  <c r="P641"/>
  <c r="P640"/>
  <c r="P639"/>
  <c r="S637"/>
  <c r="S636"/>
  <c r="S635"/>
  <c r="S634"/>
  <c r="S633"/>
  <c r="S632"/>
  <c r="S631"/>
  <c r="S630"/>
  <c r="S629"/>
  <c r="S628"/>
  <c r="S627"/>
  <c r="P626"/>
  <c r="P625"/>
  <c r="P624"/>
  <c r="P623"/>
  <c r="P622"/>
  <c r="P621"/>
  <c r="P620"/>
  <c r="P619"/>
  <c r="P618"/>
  <c r="P617"/>
  <c r="P616"/>
  <c r="P615"/>
  <c r="P614"/>
  <c r="P613"/>
  <c r="P612"/>
  <c r="P611"/>
  <c r="P610"/>
  <c r="P609"/>
  <c r="P608"/>
  <c r="P607"/>
  <c r="P606"/>
  <c r="P605"/>
  <c r="P604"/>
  <c r="P603"/>
  <c r="P602"/>
  <c r="P601"/>
  <c r="P600"/>
  <c r="P599"/>
  <c r="P598"/>
  <c r="P597"/>
  <c r="P596"/>
  <c r="P595"/>
  <c r="P594"/>
  <c r="S592"/>
  <c r="S591"/>
  <c r="S590"/>
  <c r="S588"/>
  <c r="S587"/>
  <c r="S586"/>
  <c r="P585"/>
  <c r="P584"/>
  <c r="P583"/>
  <c r="P582"/>
  <c r="P581"/>
  <c r="P580"/>
  <c r="P579"/>
  <c r="P578"/>
  <c r="P577"/>
  <c r="P576"/>
  <c r="P575"/>
  <c r="P573"/>
  <c r="P572"/>
  <c r="S571"/>
  <c r="R570"/>
  <c r="R569"/>
  <c r="R568"/>
  <c r="R567"/>
  <c r="R566"/>
  <c r="R565"/>
  <c r="R564"/>
  <c r="R563"/>
  <c r="R562"/>
  <c r="R561"/>
  <c r="Q346"/>
  <c r="S346"/>
  <c r="Q345"/>
  <c r="S345"/>
  <c r="Q334"/>
  <c r="S334"/>
  <c r="S333"/>
  <c r="Q332"/>
  <c r="S332"/>
  <c r="S331"/>
  <c r="Q330"/>
  <c r="S330"/>
  <c r="S329"/>
  <c r="Q328"/>
  <c r="S328"/>
  <c r="S327"/>
  <c r="Q326"/>
  <c r="S326"/>
  <c r="P320"/>
  <c r="P319"/>
  <c r="P318"/>
  <c r="P317"/>
  <c r="P316"/>
  <c r="P315"/>
  <c r="P314"/>
  <c r="P308"/>
  <c r="S528"/>
  <c r="S526"/>
  <c r="S523"/>
  <c r="S522"/>
  <c r="S521"/>
  <c r="S520"/>
  <c r="S519"/>
  <c r="P518"/>
  <c r="P517"/>
  <c r="P507"/>
  <c r="S493"/>
  <c r="S492"/>
  <c r="S491"/>
  <c r="P490"/>
  <c r="P489"/>
  <c r="P468"/>
  <c r="P467"/>
  <c r="P466"/>
  <c r="S458"/>
  <c r="S456"/>
  <c r="S455"/>
  <c r="S454"/>
  <c r="S453"/>
  <c r="S452"/>
  <c r="S450"/>
  <c r="P449"/>
  <c r="P448"/>
  <c r="P447"/>
  <c r="P446"/>
  <c r="S443"/>
  <c r="S441"/>
  <c r="S440"/>
  <c r="P439"/>
  <c r="P438"/>
  <c r="P437"/>
  <c r="S434"/>
  <c r="P433"/>
  <c r="P432"/>
  <c r="P431"/>
  <c r="P430"/>
  <c r="P429"/>
  <c r="P428"/>
  <c r="P427"/>
  <c r="P426"/>
  <c r="P425"/>
  <c r="P424"/>
  <c r="P423"/>
  <c r="P422"/>
  <c r="P421"/>
  <c r="P420"/>
  <c r="P419"/>
  <c r="P418"/>
  <c r="S416"/>
  <c r="S415"/>
  <c r="S414"/>
  <c r="P413"/>
  <c r="P412"/>
  <c r="P410"/>
  <c r="P409"/>
  <c r="P408"/>
  <c r="S398"/>
  <c r="S396"/>
  <c r="P395"/>
  <c r="P394"/>
  <c r="P393"/>
  <c r="P392"/>
  <c r="P391"/>
  <c r="P348"/>
  <c r="Q343"/>
  <c r="S343"/>
  <c r="P339"/>
  <c r="P338"/>
  <c r="P337"/>
  <c r="P336"/>
  <c r="P325"/>
  <c r="P324"/>
  <c r="P323"/>
  <c r="P322"/>
  <c r="P321"/>
  <c r="Q312"/>
  <c r="S312"/>
  <c r="Q311"/>
  <c r="S311"/>
  <c r="Q310"/>
  <c r="S560"/>
  <c r="P559"/>
  <c r="P558"/>
  <c r="P557"/>
  <c r="P556"/>
  <c r="P555"/>
  <c r="P554"/>
  <c r="P553"/>
  <c r="P552"/>
  <c r="P551"/>
  <c r="P550"/>
  <c r="S548"/>
  <c r="P547"/>
  <c r="P546"/>
  <c r="P545"/>
  <c r="P544"/>
  <c r="P543"/>
  <c r="P542"/>
  <c r="P541"/>
  <c r="P540"/>
  <c r="P539"/>
  <c r="P538"/>
  <c r="P537"/>
  <c r="S535"/>
  <c r="S534"/>
  <c r="S533"/>
  <c r="P532"/>
  <c r="P531"/>
  <c r="S515"/>
  <c r="S514"/>
  <c r="S513"/>
  <c r="S512"/>
  <c r="S511"/>
  <c r="S510"/>
  <c r="P509"/>
  <c r="S504"/>
  <c r="S503"/>
  <c r="S502"/>
  <c r="S501"/>
  <c r="S500"/>
  <c r="P498"/>
  <c r="P497"/>
  <c r="P496"/>
  <c r="P495"/>
  <c r="S487"/>
  <c r="S485"/>
  <c r="S484"/>
  <c r="S483"/>
  <c r="S482"/>
  <c r="S481"/>
  <c r="S480"/>
  <c r="P479"/>
  <c r="S476"/>
  <c r="P475"/>
  <c r="P474"/>
  <c r="P473"/>
  <c r="P472"/>
  <c r="P471"/>
  <c r="P470"/>
  <c r="S464"/>
  <c r="P463"/>
  <c r="P462"/>
  <c r="P461"/>
  <c r="P460"/>
  <c r="S406"/>
  <c r="S405"/>
  <c r="P404"/>
  <c r="P403"/>
  <c r="P402"/>
  <c r="P401"/>
  <c r="S389"/>
  <c r="P388"/>
  <c r="P387"/>
  <c r="P386"/>
  <c r="P385"/>
  <c r="P384"/>
  <c r="S382"/>
  <c r="S381"/>
  <c r="S380"/>
  <c r="S379"/>
  <c r="P378"/>
  <c r="S375"/>
  <c r="S373"/>
  <c r="P372"/>
  <c r="P371"/>
  <c r="P370"/>
  <c r="P369"/>
  <c r="P368"/>
  <c r="P367"/>
  <c r="S365"/>
  <c r="S364"/>
  <c r="S363"/>
  <c r="P362"/>
  <c r="P361"/>
  <c r="P360"/>
  <c r="S357"/>
  <c r="S356"/>
  <c r="P355"/>
  <c r="S353"/>
  <c r="S352"/>
  <c r="P351"/>
  <c r="S349"/>
  <c r="R346"/>
  <c r="R345"/>
  <c r="P342"/>
  <c r="P340"/>
  <c r="R334"/>
  <c r="R333"/>
  <c r="R332"/>
  <c r="R331"/>
  <c r="R330"/>
  <c r="R329"/>
  <c r="R328"/>
  <c r="R327"/>
  <c r="R326"/>
  <c r="P309"/>
  <c r="P143"/>
  <c r="P142"/>
  <c r="P134"/>
  <c r="P133"/>
  <c r="S242"/>
  <c r="S241"/>
  <c r="S239"/>
  <c r="S238"/>
  <c r="S237"/>
  <c r="S236"/>
  <c r="S235"/>
  <c r="S234"/>
  <c r="S233"/>
  <c r="P232"/>
  <c r="P231"/>
  <c r="P230"/>
  <c r="P229"/>
  <c r="S227"/>
  <c r="S226"/>
  <c r="S224"/>
  <c r="S222"/>
  <c r="S221"/>
  <c r="S219"/>
  <c r="S218"/>
  <c r="S217"/>
  <c r="S216"/>
  <c r="S215"/>
  <c r="S214"/>
  <c r="S213"/>
  <c r="S212"/>
  <c r="S210"/>
  <c r="S209"/>
  <c r="S208"/>
  <c r="S206"/>
  <c r="S205"/>
  <c r="S204"/>
  <c r="P203"/>
  <c r="P202"/>
  <c r="P201"/>
  <c r="P200"/>
  <c r="P199"/>
  <c r="P198"/>
  <c r="P197"/>
  <c r="S195"/>
  <c r="S193"/>
  <c r="S191"/>
  <c r="S189"/>
  <c r="P188"/>
  <c r="P187"/>
  <c r="P186"/>
  <c r="P185"/>
  <c r="P184"/>
  <c r="S182"/>
  <c r="S180"/>
  <c r="P179"/>
  <c r="P178"/>
  <c r="P177"/>
  <c r="P176"/>
  <c r="P175"/>
  <c r="P174"/>
  <c r="P173"/>
  <c r="S171"/>
  <c r="P170"/>
  <c r="P169"/>
  <c r="P168"/>
  <c r="P167"/>
  <c r="P166"/>
  <c r="S164"/>
  <c r="S163"/>
  <c r="S162"/>
  <c r="S161"/>
  <c r="S160"/>
  <c r="S159"/>
  <c r="P158"/>
  <c r="P157"/>
  <c r="P145"/>
  <c r="P144"/>
  <c r="Q140"/>
  <c r="S140"/>
  <c r="Q139"/>
  <c r="S139"/>
  <c r="Q138"/>
  <c r="S138"/>
  <c r="Q137"/>
  <c r="S137"/>
  <c r="P136"/>
  <c r="P135"/>
  <c r="P132"/>
  <c r="Q130"/>
  <c r="Q129"/>
  <c r="S129"/>
  <c r="Q128"/>
  <c r="S128"/>
  <c r="P307"/>
  <c r="P306"/>
  <c r="S304"/>
  <c r="S302"/>
  <c r="S301"/>
  <c r="S300"/>
  <c r="S298"/>
  <c r="S296"/>
  <c r="S295"/>
  <c r="S294"/>
  <c r="S293"/>
  <c r="S292"/>
  <c r="S291"/>
  <c r="S290"/>
  <c r="S289"/>
  <c r="S288"/>
  <c r="P287"/>
  <c r="P286"/>
  <c r="P285"/>
  <c r="P284"/>
  <c r="P283"/>
  <c r="S281"/>
  <c r="S280"/>
  <c r="S279"/>
  <c r="S278"/>
  <c r="S277"/>
  <c r="P276"/>
  <c r="P275"/>
  <c r="S273"/>
  <c r="S272"/>
  <c r="S270"/>
  <c r="P269"/>
  <c r="P268"/>
  <c r="P267"/>
  <c r="P266"/>
  <c r="P265"/>
  <c r="S263"/>
  <c r="S262"/>
  <c r="P261"/>
  <c r="P260"/>
  <c r="P259"/>
  <c r="P258"/>
  <c r="P257"/>
  <c r="P255"/>
  <c r="P254"/>
  <c r="P253"/>
  <c r="P252"/>
  <c r="P251"/>
  <c r="P250"/>
  <c r="P249"/>
  <c r="P248"/>
  <c r="P247"/>
  <c r="P246"/>
  <c r="S244"/>
  <c r="P155"/>
  <c r="S153"/>
  <c r="S152"/>
  <c r="S150"/>
  <c r="S149"/>
  <c r="S148"/>
  <c r="P147"/>
  <c r="P146"/>
  <c r="Q82"/>
  <c r="S82"/>
  <c r="Q81"/>
  <c r="S81"/>
  <c r="P80"/>
  <c r="P79"/>
  <c r="P78"/>
  <c r="P76"/>
  <c r="P75"/>
  <c r="P74"/>
  <c r="P73"/>
  <c r="P72"/>
  <c r="P71"/>
  <c r="Q68"/>
  <c r="S68"/>
  <c r="Q67"/>
  <c r="Q66"/>
  <c r="S66"/>
  <c r="Q65"/>
  <c r="S65"/>
  <c r="P64"/>
  <c r="P61"/>
  <c r="P60"/>
  <c r="P59"/>
  <c r="Q52"/>
  <c r="S52"/>
  <c r="Q51"/>
  <c r="S51"/>
  <c r="Q50"/>
  <c r="S50"/>
  <c r="Q49"/>
  <c r="S49"/>
  <c r="Q48"/>
  <c r="S48"/>
  <c r="Q47"/>
  <c r="S47"/>
  <c r="Q46"/>
  <c r="S46"/>
  <c r="P45"/>
  <c r="P35"/>
  <c r="Q30"/>
  <c r="S30"/>
  <c r="Q29"/>
  <c r="S29"/>
  <c r="P127"/>
  <c r="S125"/>
  <c r="S124"/>
  <c r="S123"/>
  <c r="P122"/>
  <c r="S120"/>
  <c r="S119"/>
  <c r="S118"/>
  <c r="S117"/>
  <c r="S115"/>
  <c r="S114"/>
  <c r="S112"/>
  <c r="S110"/>
  <c r="S109"/>
  <c r="S108"/>
  <c r="S106"/>
  <c r="S104"/>
  <c r="S102"/>
  <c r="P101"/>
  <c r="P100"/>
  <c r="S98"/>
  <c r="P97"/>
  <c r="S95"/>
  <c r="S94"/>
  <c r="S93"/>
  <c r="P92"/>
  <c r="P89"/>
  <c r="P88"/>
  <c r="P87"/>
  <c r="P86"/>
  <c r="P85"/>
  <c r="P84"/>
  <c r="P83"/>
  <c r="P77"/>
  <c r="P70"/>
  <c r="Q62"/>
  <c r="S62"/>
  <c r="S58"/>
  <c r="Q57"/>
  <c r="S57"/>
  <c r="S56"/>
  <c r="Q55"/>
  <c r="S55"/>
  <c r="P54"/>
  <c r="P44"/>
  <c r="P43"/>
  <c r="P42"/>
  <c r="P41"/>
  <c r="P40"/>
  <c r="P39"/>
  <c r="P38"/>
  <c r="P37"/>
  <c r="P36"/>
  <c r="S33"/>
  <c r="Q32"/>
  <c r="S32"/>
  <c r="R68"/>
  <c r="R67"/>
  <c r="R66"/>
  <c r="R65"/>
  <c r="R52"/>
  <c r="R51"/>
  <c r="R50"/>
  <c r="R49"/>
  <c r="R48"/>
  <c r="R47"/>
  <c r="R46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Q7"/>
  <c r="Q1083"/>
  <c r="Q1091"/>
  <c r="Q1099"/>
  <c r="Q1107"/>
  <c r="Q1115"/>
  <c r="Q1123"/>
  <c r="Q946"/>
  <c r="Q1010"/>
  <c r="G6"/>
  <c r="Q988"/>
  <c r="Q1026"/>
  <c r="Q1068"/>
  <c r="Q1081"/>
  <c r="Q1085"/>
  <c r="Q1089"/>
  <c r="Q1093"/>
  <c r="Q1097"/>
  <c r="Q1101"/>
  <c r="Q1105"/>
  <c r="Q1109"/>
  <c r="Q1113"/>
  <c r="Q1117"/>
  <c r="Q1121"/>
  <c r="Q1125"/>
  <c r="Q1129"/>
  <c r="Q956"/>
  <c r="Q1020"/>
  <c r="Q1036"/>
  <c r="Q1058"/>
  <c r="Q1042"/>
  <c r="Q1052"/>
  <c r="Q1074"/>
  <c r="Q962"/>
  <c r="Q972"/>
  <c r="Q994"/>
  <c r="Q1004"/>
  <c r="Q948"/>
  <c r="Q954"/>
  <c r="Q964"/>
  <c r="Q970"/>
  <c r="Q980"/>
  <c r="Q986"/>
  <c r="Q996"/>
  <c r="Q1002"/>
  <c r="Q1012"/>
  <c r="Q1018"/>
  <c r="Q1028"/>
  <c r="Q1034"/>
  <c r="Q1044"/>
  <c r="Q1050"/>
  <c r="Q1060"/>
  <c r="Q1066"/>
  <c r="Q1076"/>
  <c r="S7"/>
  <c r="Q886"/>
  <c r="Q888"/>
  <c r="Q890"/>
  <c r="Q892"/>
  <c r="Q894"/>
  <c r="Q896"/>
  <c r="Q898"/>
  <c r="Q900"/>
  <c r="Q902"/>
  <c r="Q904"/>
  <c r="Q906"/>
  <c r="Q908"/>
  <c r="Q910"/>
  <c r="Q912"/>
  <c r="Q914"/>
  <c r="Q916"/>
  <c r="Q918"/>
  <c r="Q920"/>
  <c r="Q922"/>
  <c r="Q924"/>
  <c r="Q926"/>
  <c r="Q928"/>
  <c r="Q930"/>
  <c r="Q932"/>
  <c r="Q934"/>
  <c r="Q936"/>
  <c r="Q938"/>
  <c r="Q940"/>
  <c r="Q942"/>
  <c r="Q944"/>
  <c r="S946"/>
  <c r="S948"/>
  <c r="Q950"/>
  <c r="Q952"/>
  <c r="S954"/>
  <c r="S956"/>
  <c r="Q958"/>
  <c r="Q960"/>
  <c r="S962"/>
  <c r="S964"/>
  <c r="Q966"/>
  <c r="Q968"/>
  <c r="S970"/>
  <c r="S972"/>
  <c r="Q974"/>
  <c r="Q976"/>
  <c r="S978"/>
  <c r="S980"/>
  <c r="Q982"/>
  <c r="Q984"/>
  <c r="S986"/>
  <c r="S988"/>
  <c r="Q990"/>
  <c r="Q992"/>
  <c r="S994"/>
  <c r="S996"/>
  <c r="Q998"/>
  <c r="Q1000"/>
  <c r="S1002"/>
  <c r="S1004"/>
  <c r="Q1006"/>
  <c r="Q1008"/>
  <c r="S1010"/>
  <c r="S1012"/>
  <c r="Q1014"/>
  <c r="Q1016"/>
  <c r="S1018"/>
  <c r="S1020"/>
  <c r="Q1022"/>
  <c r="Q1024"/>
  <c r="S1026"/>
  <c r="S1028"/>
  <c r="Q1030"/>
  <c r="Q1032"/>
  <c r="S1034"/>
  <c r="S1036"/>
  <c r="Q1038"/>
  <c r="Q1040"/>
  <c r="S1042"/>
  <c r="S1044"/>
  <c r="Q1046"/>
  <c r="Q1048"/>
  <c r="S1050"/>
  <c r="S1052"/>
  <c r="Q1054"/>
  <c r="Q1056"/>
  <c r="S1058"/>
  <c r="S1060"/>
  <c r="Q1062"/>
  <c r="Q1064"/>
  <c r="S1066"/>
  <c r="S1068"/>
  <c r="Q1070"/>
  <c r="Q1072"/>
  <c r="S1074"/>
  <c r="S1076"/>
  <c r="Q1078"/>
  <c r="Q1080"/>
  <c r="S1081"/>
  <c r="Q1082"/>
  <c r="S1083"/>
  <c r="Q1084"/>
  <c r="S1085"/>
  <c r="Q1086"/>
  <c r="S1087"/>
  <c r="Q1088"/>
  <c r="S1089"/>
  <c r="Q1090"/>
  <c r="S1091"/>
  <c r="Q1092"/>
  <c r="S1093"/>
  <c r="Q1094"/>
  <c r="S1095"/>
  <c r="Q1096"/>
  <c r="S1097"/>
  <c r="Q1098"/>
  <c r="S1099"/>
  <c r="Q1100"/>
  <c r="S1101"/>
  <c r="Q1102"/>
  <c r="S1103"/>
  <c r="Q1104"/>
  <c r="S1105"/>
  <c r="Q1106"/>
  <c r="S1107"/>
  <c r="Q1108"/>
  <c r="S1109"/>
  <c r="Q1110"/>
  <c r="S1111"/>
  <c r="Q1112"/>
  <c r="S1113"/>
  <c r="Q1114"/>
  <c r="S1115"/>
  <c r="Q1116"/>
  <c r="S1117"/>
  <c r="Q1118"/>
  <c r="S1119"/>
  <c r="Q1120"/>
  <c r="S1121"/>
  <c r="Q1122"/>
  <c r="S1123"/>
  <c r="Q1124"/>
  <c r="S1125"/>
  <c r="Q1126"/>
  <c r="S1127"/>
  <c r="Q1128"/>
  <c r="S1129"/>
  <c r="S886"/>
  <c r="S888"/>
  <c r="S890"/>
  <c r="S892"/>
  <c r="S894"/>
  <c r="S896"/>
  <c r="S898"/>
  <c r="S900"/>
  <c r="S902"/>
  <c r="S904"/>
  <c r="S906"/>
  <c r="S908"/>
  <c r="S910"/>
  <c r="S912"/>
  <c r="S914"/>
  <c r="S916"/>
  <c r="S918"/>
  <c r="S920"/>
  <c r="S922"/>
  <c r="S924"/>
  <c r="S926"/>
  <c r="S928"/>
  <c r="S930"/>
  <c r="S932"/>
  <c r="S934"/>
  <c r="S936"/>
  <c r="S938"/>
  <c r="S940"/>
  <c r="S942"/>
  <c r="S944"/>
  <c r="S950"/>
  <c r="S952"/>
  <c r="S958"/>
  <c r="S960"/>
  <c r="S966"/>
  <c r="S968"/>
  <c r="S974"/>
  <c r="S976"/>
  <c r="S982"/>
  <c r="S984"/>
  <c r="S990"/>
  <c r="S992"/>
  <c r="S998"/>
  <c r="S1000"/>
  <c r="S1006"/>
  <c r="S1008"/>
  <c r="S1014"/>
  <c r="S1016"/>
  <c r="S1022"/>
  <c r="S1024"/>
  <c r="S1030"/>
  <c r="S1032"/>
  <c r="S1038"/>
  <c r="S1040"/>
  <c r="S1046"/>
  <c r="S1048"/>
  <c r="S1054"/>
  <c r="S1056"/>
  <c r="S1062"/>
  <c r="S1064"/>
  <c r="S1070"/>
  <c r="S1072"/>
  <c r="S1078"/>
  <c r="S1080"/>
  <c r="S1082"/>
  <c r="S1084"/>
  <c r="S1086"/>
  <c r="S1088"/>
  <c r="S1090"/>
  <c r="S1092"/>
  <c r="S1094"/>
  <c r="S1096"/>
  <c r="S1098"/>
  <c r="S1100"/>
  <c r="S1102"/>
  <c r="S1104"/>
  <c r="S1106"/>
  <c r="S1108"/>
  <c r="S1110"/>
  <c r="S1112"/>
  <c r="S1114"/>
  <c r="S1116"/>
  <c r="S1118"/>
  <c r="S1120"/>
  <c r="S1122"/>
  <c r="S1124"/>
  <c r="S1126"/>
  <c r="S1128"/>
  <c r="Q6"/>
  <c r="S6"/>
  <c r="A7"/>
  <c r="S943"/>
  <c r="Q943"/>
  <c r="S947"/>
  <c r="Q947"/>
  <c r="S951"/>
  <c r="Q951"/>
  <c r="S955"/>
  <c r="Q955"/>
  <c r="S959"/>
  <c r="Q959"/>
  <c r="S963"/>
  <c r="Q963"/>
  <c r="S967"/>
  <c r="Q967"/>
  <c r="S971"/>
  <c r="Q971"/>
  <c r="S975"/>
  <c r="Q975"/>
  <c r="S979"/>
  <c r="Q979"/>
  <c r="S983"/>
  <c r="Q983"/>
  <c r="S987"/>
  <c r="Q987"/>
  <c r="S991"/>
  <c r="Q991"/>
  <c r="S995"/>
  <c r="Q995"/>
  <c r="S999"/>
  <c r="Q999"/>
  <c r="S1003"/>
  <c r="Q1003"/>
  <c r="S1007"/>
  <c r="Q1007"/>
  <c r="S1011"/>
  <c r="Q1011"/>
  <c r="S1015"/>
  <c r="Q1015"/>
  <c r="S1019"/>
  <c r="Q1019"/>
  <c r="S1023"/>
  <c r="Q1023"/>
  <c r="S1027"/>
  <c r="Q1027"/>
  <c r="S1031"/>
  <c r="Q1031"/>
  <c r="S1035"/>
  <c r="Q1035"/>
  <c r="S1039"/>
  <c r="Q1039"/>
  <c r="S1043"/>
  <c r="Q1043"/>
  <c r="S1047"/>
  <c r="Q1047"/>
  <c r="S1051"/>
  <c r="Q1051"/>
  <c r="S1055"/>
  <c r="Q1055"/>
  <c r="S1059"/>
  <c r="Q1059"/>
  <c r="S1063"/>
  <c r="Q1063"/>
  <c r="S1067"/>
  <c r="Q1067"/>
  <c r="S1071"/>
  <c r="Q1071"/>
  <c r="S1075"/>
  <c r="Q1075"/>
  <c r="S1079"/>
  <c r="Q1079"/>
  <c r="R887"/>
  <c r="R889"/>
  <c r="R891"/>
  <c r="R893"/>
  <c r="R895"/>
  <c r="R897"/>
  <c r="R899"/>
  <c r="R901"/>
  <c r="R903"/>
  <c r="R905"/>
  <c r="R907"/>
  <c r="R909"/>
  <c r="R911"/>
  <c r="R913"/>
  <c r="R915"/>
  <c r="R917"/>
  <c r="R919"/>
  <c r="R921"/>
  <c r="R923"/>
  <c r="R925"/>
  <c r="R927"/>
  <c r="R929"/>
  <c r="R931"/>
  <c r="R933"/>
  <c r="R935"/>
  <c r="R937"/>
  <c r="R939"/>
  <c r="R941"/>
  <c r="S945"/>
  <c r="Q945"/>
  <c r="S949"/>
  <c r="Q949"/>
  <c r="S953"/>
  <c r="Q953"/>
  <c r="S957"/>
  <c r="Q957"/>
  <c r="S961"/>
  <c r="Q961"/>
  <c r="S965"/>
  <c r="Q965"/>
  <c r="S969"/>
  <c r="Q969"/>
  <c r="S973"/>
  <c r="Q973"/>
  <c r="S977"/>
  <c r="Q977"/>
  <c r="S981"/>
  <c r="Q981"/>
  <c r="S985"/>
  <c r="Q985"/>
  <c r="S989"/>
  <c r="Q989"/>
  <c r="S993"/>
  <c r="Q993"/>
  <c r="S997"/>
  <c r="Q997"/>
  <c r="S1001"/>
  <c r="Q1001"/>
  <c r="S1005"/>
  <c r="Q1005"/>
  <c r="S1009"/>
  <c r="Q1009"/>
  <c r="S1013"/>
  <c r="Q1013"/>
  <c r="S1017"/>
  <c r="Q1017"/>
  <c r="S1021"/>
  <c r="Q1021"/>
  <c r="S1025"/>
  <c r="Q1025"/>
  <c r="S1029"/>
  <c r="Q1029"/>
  <c r="S1033"/>
  <c r="Q1033"/>
  <c r="S1037"/>
  <c r="Q1037"/>
  <c r="S1041"/>
  <c r="Q1041"/>
  <c r="S1045"/>
  <c r="Q1045"/>
  <c r="S1049"/>
  <c r="Q1049"/>
  <c r="S1053"/>
  <c r="Q1053"/>
  <c r="S1057"/>
  <c r="Q1057"/>
  <c r="S1061"/>
  <c r="Q1061"/>
  <c r="S1065"/>
  <c r="Q1065"/>
  <c r="S1069"/>
  <c r="Q1069"/>
  <c r="S1073"/>
  <c r="Q1073"/>
  <c r="S1077"/>
  <c r="Q1077"/>
  <c r="Q887"/>
  <c r="Q889"/>
  <c r="Q891"/>
  <c r="Q893"/>
  <c r="Q895"/>
  <c r="Q897"/>
  <c r="Q899"/>
  <c r="Q901"/>
  <c r="Q903"/>
  <c r="Q905"/>
  <c r="Q907"/>
  <c r="Q909"/>
  <c r="Q911"/>
  <c r="Q913"/>
  <c r="Q915"/>
  <c r="Q917"/>
  <c r="Q919"/>
  <c r="Q921"/>
  <c r="Q923"/>
  <c r="Q925"/>
  <c r="Q927"/>
  <c r="Q929"/>
  <c r="Q931"/>
  <c r="Q933"/>
  <c r="Q935"/>
  <c r="Q937"/>
  <c r="Q939"/>
  <c r="Q941"/>
  <c r="R943"/>
  <c r="R947"/>
  <c r="R951"/>
  <c r="R955"/>
  <c r="R959"/>
  <c r="R963"/>
  <c r="R967"/>
  <c r="R971"/>
  <c r="R975"/>
  <c r="R979"/>
  <c r="R983"/>
  <c r="R987"/>
  <c r="R991"/>
  <c r="R995"/>
  <c r="R999"/>
  <c r="R1003"/>
  <c r="R1007"/>
  <c r="R1011"/>
  <c r="R1015"/>
  <c r="R1019"/>
  <c r="R1023"/>
  <c r="R1027"/>
  <c r="R1031"/>
  <c r="R1035"/>
  <c r="R1039"/>
  <c r="R1043"/>
  <c r="R1047"/>
  <c r="R1051"/>
  <c r="R1055"/>
  <c r="R1059"/>
  <c r="R1063"/>
  <c r="R1067"/>
  <c r="R1071"/>
  <c r="R1075"/>
  <c r="R1079"/>
  <c r="Q33" l="1"/>
  <c r="Q56"/>
  <c r="Q58"/>
  <c r="S90"/>
  <c r="S107"/>
  <c r="S116"/>
  <c r="S151"/>
  <c r="S271"/>
  <c r="S303"/>
  <c r="S130"/>
  <c r="S225"/>
  <c r="S240"/>
  <c r="S477"/>
  <c r="S486"/>
  <c r="S310"/>
  <c r="S589"/>
  <c r="R751"/>
  <c r="R753"/>
  <c r="Q782"/>
  <c r="Q783"/>
  <c r="Q785"/>
  <c r="Q786"/>
  <c r="Q789"/>
  <c r="Q790"/>
  <c r="Q844"/>
  <c r="R90"/>
  <c r="R116"/>
  <c r="R357"/>
  <c r="R398"/>
  <c r="R458"/>
  <c r="R477"/>
  <c r="R240"/>
  <c r="R303"/>
  <c r="R494"/>
  <c r="R589"/>
  <c r="R654"/>
  <c r="R679"/>
  <c r="Q34"/>
  <c r="R34"/>
  <c r="Q341"/>
  <c r="R341"/>
  <c r="Q400"/>
  <c r="R400"/>
  <c r="Q465"/>
  <c r="R465"/>
  <c r="Q223"/>
  <c r="R223"/>
  <c r="Q407"/>
  <c r="R407"/>
  <c r="Q94"/>
  <c r="R94"/>
  <c r="Q111"/>
  <c r="R111"/>
  <c r="Q115"/>
  <c r="R115"/>
  <c r="Q117"/>
  <c r="R117"/>
  <c r="Q161"/>
  <c r="R161"/>
  <c r="Q163"/>
  <c r="R163"/>
  <c r="Q164"/>
  <c r="R164"/>
  <c r="Q363"/>
  <c r="R363"/>
  <c r="Q365"/>
  <c r="R365"/>
  <c r="Q374"/>
  <c r="R374"/>
  <c r="Q382"/>
  <c r="R382"/>
  <c r="R390"/>
  <c r="Q390"/>
  <c r="S390"/>
  <c r="Q397"/>
  <c r="R397"/>
  <c r="Q399"/>
  <c r="R399"/>
  <c r="Q415"/>
  <c r="R415"/>
  <c r="Q435"/>
  <c r="R435"/>
  <c r="Q442"/>
  <c r="R442"/>
  <c r="Q444"/>
  <c r="R444"/>
  <c r="Q451"/>
  <c r="R451"/>
  <c r="Q452"/>
  <c r="R452"/>
  <c r="Q454"/>
  <c r="R454"/>
  <c r="Q485"/>
  <c r="R485"/>
  <c r="Q190"/>
  <c r="R190"/>
  <c r="Q192"/>
  <c r="R192"/>
  <c r="Q194"/>
  <c r="R194"/>
  <c r="Q210"/>
  <c r="R210"/>
  <c r="Q214"/>
  <c r="R214"/>
  <c r="Q216"/>
  <c r="R216"/>
  <c r="Q218"/>
  <c r="R218"/>
  <c r="Q222"/>
  <c r="R222"/>
  <c r="Q226"/>
  <c r="R226"/>
  <c r="Q234"/>
  <c r="R234"/>
  <c r="Q236"/>
  <c r="R236"/>
  <c r="Q272"/>
  <c r="R272"/>
  <c r="Q278"/>
  <c r="R278"/>
  <c r="Q280"/>
  <c r="R280"/>
  <c r="Q289"/>
  <c r="R289"/>
  <c r="Q291"/>
  <c r="R291"/>
  <c r="Q293"/>
  <c r="R293"/>
  <c r="Q295"/>
  <c r="R295"/>
  <c r="Q304"/>
  <c r="R304"/>
  <c r="Q352"/>
  <c r="R352"/>
  <c r="Q521"/>
  <c r="R521"/>
  <c r="Q523"/>
  <c r="R523"/>
  <c r="Q524"/>
  <c r="R524"/>
  <c r="Q527"/>
  <c r="R527"/>
  <c r="Q529"/>
  <c r="R529"/>
  <c r="R530"/>
  <c r="Q530"/>
  <c r="S530"/>
  <c r="Q535"/>
  <c r="R535"/>
  <c r="Q588"/>
  <c r="R588"/>
  <c r="Q590"/>
  <c r="R590"/>
  <c r="Q592"/>
  <c r="R592"/>
  <c r="Q669"/>
  <c r="R669"/>
  <c r="Q674"/>
  <c r="R674"/>
  <c r="Q676"/>
  <c r="R676"/>
  <c r="Q678"/>
  <c r="R678"/>
  <c r="Q680"/>
  <c r="R680"/>
  <c r="Q682"/>
  <c r="R682"/>
  <c r="Q683"/>
  <c r="R683"/>
  <c r="Q694"/>
  <c r="R694"/>
  <c r="Q696"/>
  <c r="R696"/>
  <c r="Q698"/>
  <c r="R698"/>
  <c r="Q713"/>
  <c r="R713"/>
  <c r="Q855"/>
  <c r="R855"/>
  <c r="Q103"/>
  <c r="R103"/>
  <c r="Q105"/>
  <c r="R105"/>
  <c r="Q106"/>
  <c r="R106"/>
  <c r="Q108"/>
  <c r="R108"/>
  <c r="Q120"/>
  <c r="R120"/>
  <c r="Q124"/>
  <c r="R124"/>
  <c r="Q150"/>
  <c r="R150"/>
  <c r="Q152"/>
  <c r="R152"/>
  <c r="Q358"/>
  <c r="R358"/>
  <c r="Q376"/>
  <c r="R376"/>
  <c r="Q406"/>
  <c r="R406"/>
  <c r="Q457"/>
  <c r="R457"/>
  <c r="R459"/>
  <c r="Q459"/>
  <c r="S459"/>
  <c r="Q481"/>
  <c r="R481"/>
  <c r="Q483"/>
  <c r="R483"/>
  <c r="Q207"/>
  <c r="R207"/>
  <c r="Q239"/>
  <c r="R239"/>
  <c r="Q241"/>
  <c r="R241"/>
  <c r="Q243"/>
  <c r="S243"/>
  <c r="R243"/>
  <c r="Q302"/>
  <c r="R302"/>
  <c r="Q629"/>
  <c r="R629"/>
  <c r="Q631"/>
  <c r="R631"/>
  <c r="Q633"/>
  <c r="R633"/>
  <c r="Q635"/>
  <c r="R635"/>
  <c r="Q652"/>
  <c r="R652"/>
  <c r="Q487"/>
  <c r="R487"/>
  <c r="Q503"/>
  <c r="R503"/>
  <c r="Q511"/>
  <c r="R511"/>
  <c r="Q514"/>
  <c r="R514"/>
  <c r="Q716"/>
  <c r="R716"/>
  <c r="Q718"/>
  <c r="R718"/>
  <c r="Q720"/>
  <c r="R720"/>
  <c r="Q722"/>
  <c r="R722"/>
  <c r="Q724"/>
  <c r="R724"/>
  <c r="Q725"/>
  <c r="R725"/>
  <c r="Q727"/>
  <c r="R727"/>
  <c r="Q729"/>
  <c r="R729"/>
  <c r="Q731"/>
  <c r="R731"/>
  <c r="Q493"/>
  <c r="R493"/>
  <c r="Q499"/>
  <c r="R499"/>
  <c r="Q501"/>
  <c r="R501"/>
  <c r="Q505"/>
  <c r="R505"/>
  <c r="R9"/>
  <c r="Q9"/>
  <c r="S9"/>
  <c r="R11"/>
  <c r="Q11"/>
  <c r="S11"/>
  <c r="R35"/>
  <c r="S35"/>
  <c r="Q35"/>
  <c r="R45"/>
  <c r="S45"/>
  <c r="Q45"/>
  <c r="R59"/>
  <c r="S59"/>
  <c r="Q59"/>
  <c r="R60"/>
  <c r="S60"/>
  <c r="Q60"/>
  <c r="R61"/>
  <c r="S61"/>
  <c r="Q61"/>
  <c r="R64"/>
  <c r="S64"/>
  <c r="Q64"/>
  <c r="R71"/>
  <c r="S71"/>
  <c r="Q71"/>
  <c r="R72"/>
  <c r="S72"/>
  <c r="Q72"/>
  <c r="R73"/>
  <c r="S73"/>
  <c r="Q73"/>
  <c r="R74"/>
  <c r="S74"/>
  <c r="Q74"/>
  <c r="R75"/>
  <c r="S75"/>
  <c r="Q75"/>
  <c r="R76"/>
  <c r="S76"/>
  <c r="Q76"/>
  <c r="R78"/>
  <c r="S78"/>
  <c r="Q78"/>
  <c r="R79"/>
  <c r="S79"/>
  <c r="Q79"/>
  <c r="R80"/>
  <c r="S80"/>
  <c r="Q80"/>
  <c r="R146"/>
  <c r="Q146"/>
  <c r="S146"/>
  <c r="R155"/>
  <c r="Q155"/>
  <c r="S155"/>
  <c r="R246"/>
  <c r="Q246"/>
  <c r="S246"/>
  <c r="R248"/>
  <c r="Q248"/>
  <c r="S248"/>
  <c r="R250"/>
  <c r="Q250"/>
  <c r="S250"/>
  <c r="R252"/>
  <c r="Q252"/>
  <c r="S252"/>
  <c r="R254"/>
  <c r="Q254"/>
  <c r="S254"/>
  <c r="R257"/>
  <c r="Q257"/>
  <c r="S257"/>
  <c r="R259"/>
  <c r="Q259"/>
  <c r="S259"/>
  <c r="R261"/>
  <c r="Q261"/>
  <c r="S261"/>
  <c r="R265"/>
  <c r="Q265"/>
  <c r="S265"/>
  <c r="R267"/>
  <c r="Q267"/>
  <c r="S267"/>
  <c r="R269"/>
  <c r="Q269"/>
  <c r="S269"/>
  <c r="R276"/>
  <c r="Q276"/>
  <c r="S276"/>
  <c r="R283"/>
  <c r="Q283"/>
  <c r="S283"/>
  <c r="R285"/>
  <c r="Q285"/>
  <c r="S285"/>
  <c r="R287"/>
  <c r="Q287"/>
  <c r="S287"/>
  <c r="R306"/>
  <c r="Q306"/>
  <c r="S306"/>
  <c r="Q157"/>
  <c r="S157"/>
  <c r="R157"/>
  <c r="Q167"/>
  <c r="S167"/>
  <c r="R167"/>
  <c r="Q169"/>
  <c r="S169"/>
  <c r="R169"/>
  <c r="Q173"/>
  <c r="S173"/>
  <c r="R173"/>
  <c r="Q175"/>
  <c r="S175"/>
  <c r="R175"/>
  <c r="Q177"/>
  <c r="S177"/>
  <c r="R177"/>
  <c r="Q179"/>
  <c r="S179"/>
  <c r="R179"/>
  <c r="Q185"/>
  <c r="S185"/>
  <c r="R185"/>
  <c r="Q187"/>
  <c r="S187"/>
  <c r="R187"/>
  <c r="Q197"/>
  <c r="S197"/>
  <c r="R197"/>
  <c r="Q199"/>
  <c r="S199"/>
  <c r="R199"/>
  <c r="Q201"/>
  <c r="S201"/>
  <c r="R201"/>
  <c r="Q203"/>
  <c r="S203"/>
  <c r="R203"/>
  <c r="Q229"/>
  <c r="S229"/>
  <c r="R229"/>
  <c r="Q231"/>
  <c r="S231"/>
  <c r="R231"/>
  <c r="R133"/>
  <c r="S133"/>
  <c r="Q133"/>
  <c r="R134"/>
  <c r="S134"/>
  <c r="Q134"/>
  <c r="R142"/>
  <c r="S142"/>
  <c r="Q142"/>
  <c r="R143"/>
  <c r="S143"/>
  <c r="Q143"/>
  <c r="Q309"/>
  <c r="S309"/>
  <c r="R309"/>
  <c r="Q340"/>
  <c r="S340"/>
  <c r="R340"/>
  <c r="R351"/>
  <c r="Q351"/>
  <c r="S351"/>
  <c r="R355"/>
  <c r="Q355"/>
  <c r="S355"/>
  <c r="R360"/>
  <c r="Q360"/>
  <c r="S360"/>
  <c r="R362"/>
  <c r="Q362"/>
  <c r="S362"/>
  <c r="R367"/>
  <c r="Q367"/>
  <c r="S367"/>
  <c r="R369"/>
  <c r="Q369"/>
  <c r="S369"/>
  <c r="R371"/>
  <c r="Q371"/>
  <c r="S371"/>
  <c r="R385"/>
  <c r="Q385"/>
  <c r="S385"/>
  <c r="R387"/>
  <c r="Q387"/>
  <c r="S387"/>
  <c r="R402"/>
  <c r="Q402"/>
  <c r="S402"/>
  <c r="R404"/>
  <c r="Q404"/>
  <c r="S404"/>
  <c r="R461"/>
  <c r="Q461"/>
  <c r="S461"/>
  <c r="R463"/>
  <c r="Q463"/>
  <c r="S463"/>
  <c r="R470"/>
  <c r="Q470"/>
  <c r="S470"/>
  <c r="R472"/>
  <c r="Q472"/>
  <c r="S472"/>
  <c r="R474"/>
  <c r="Q474"/>
  <c r="S474"/>
  <c r="R479"/>
  <c r="Q479"/>
  <c r="S479"/>
  <c r="R496"/>
  <c r="Q496"/>
  <c r="S496"/>
  <c r="R498"/>
  <c r="Q498"/>
  <c r="S498"/>
  <c r="R509"/>
  <c r="Q509"/>
  <c r="S509"/>
  <c r="R531"/>
  <c r="Q531"/>
  <c r="S531"/>
  <c r="R538"/>
  <c r="Q538"/>
  <c r="S538"/>
  <c r="R540"/>
  <c r="Q540"/>
  <c r="S540"/>
  <c r="R542"/>
  <c r="Q542"/>
  <c r="S542"/>
  <c r="R544"/>
  <c r="Q544"/>
  <c r="S544"/>
  <c r="R546"/>
  <c r="Q546"/>
  <c r="S546"/>
  <c r="R551"/>
  <c r="Q551"/>
  <c r="S551"/>
  <c r="R553"/>
  <c r="Q553"/>
  <c r="S553"/>
  <c r="R555"/>
  <c r="Q555"/>
  <c r="S555"/>
  <c r="R557"/>
  <c r="Q557"/>
  <c r="S557"/>
  <c r="R559"/>
  <c r="Q559"/>
  <c r="S559"/>
  <c r="Q392"/>
  <c r="S392"/>
  <c r="R392"/>
  <c r="Q394"/>
  <c r="S394"/>
  <c r="R394"/>
  <c r="Q409"/>
  <c r="S409"/>
  <c r="R409"/>
  <c r="Q412"/>
  <c r="S412"/>
  <c r="R412"/>
  <c r="Q418"/>
  <c r="S418"/>
  <c r="R418"/>
  <c r="Q420"/>
  <c r="S420"/>
  <c r="R420"/>
  <c r="Q422"/>
  <c r="S422"/>
  <c r="R422"/>
  <c r="Q424"/>
  <c r="S424"/>
  <c r="R424"/>
  <c r="Q426"/>
  <c r="S426"/>
  <c r="R426"/>
  <c r="Q428"/>
  <c r="S428"/>
  <c r="R428"/>
  <c r="Q430"/>
  <c r="S430"/>
  <c r="R430"/>
  <c r="Q432"/>
  <c r="S432"/>
  <c r="R432"/>
  <c r="Q438"/>
  <c r="S438"/>
  <c r="R438"/>
  <c r="Q447"/>
  <c r="S447"/>
  <c r="R447"/>
  <c r="Q449"/>
  <c r="S449"/>
  <c r="R449"/>
  <c r="Q466"/>
  <c r="S466"/>
  <c r="R466"/>
  <c r="Q468"/>
  <c r="S468"/>
  <c r="R468"/>
  <c r="Q490"/>
  <c r="S490"/>
  <c r="R490"/>
  <c r="Q507"/>
  <c r="S507"/>
  <c r="R507"/>
  <c r="Q518"/>
  <c r="S518"/>
  <c r="R518"/>
  <c r="R572"/>
  <c r="Q572"/>
  <c r="S572"/>
  <c r="Q576"/>
  <c r="S576"/>
  <c r="R576"/>
  <c r="Q578"/>
  <c r="S578"/>
  <c r="R578"/>
  <c r="Q580"/>
  <c r="S580"/>
  <c r="R580"/>
  <c r="Q582"/>
  <c r="S582"/>
  <c r="R582"/>
  <c r="Q584"/>
  <c r="S584"/>
  <c r="R584"/>
  <c r="Q595"/>
  <c r="S595"/>
  <c r="R595"/>
  <c r="Q597"/>
  <c r="S597"/>
  <c r="R597"/>
  <c r="Q599"/>
  <c r="S599"/>
  <c r="R599"/>
  <c r="Q601"/>
  <c r="S601"/>
  <c r="R601"/>
  <c r="Q603"/>
  <c r="S603"/>
  <c r="R603"/>
  <c r="Q605"/>
  <c r="S605"/>
  <c r="R605"/>
  <c r="Q607"/>
  <c r="S607"/>
  <c r="R607"/>
  <c r="Q609"/>
  <c r="S609"/>
  <c r="R609"/>
  <c r="Q611"/>
  <c r="S611"/>
  <c r="R611"/>
  <c r="Q613"/>
  <c r="S613"/>
  <c r="R613"/>
  <c r="Q615"/>
  <c r="S615"/>
  <c r="R615"/>
  <c r="Q617"/>
  <c r="S617"/>
  <c r="R617"/>
  <c r="Q619"/>
  <c r="S619"/>
  <c r="R619"/>
  <c r="Q621"/>
  <c r="S621"/>
  <c r="R621"/>
  <c r="Q623"/>
  <c r="S623"/>
  <c r="R623"/>
  <c r="Q625"/>
  <c r="S625"/>
  <c r="R625"/>
  <c r="Q639"/>
  <c r="S639"/>
  <c r="R639"/>
  <c r="Q641"/>
  <c r="S641"/>
  <c r="R641"/>
  <c r="Q643"/>
  <c r="S643"/>
  <c r="R643"/>
  <c r="Q645"/>
  <c r="S645"/>
  <c r="R645"/>
  <c r="Q647"/>
  <c r="S647"/>
  <c r="R647"/>
  <c r="Q649"/>
  <c r="S649"/>
  <c r="R649"/>
  <c r="Q658"/>
  <c r="S658"/>
  <c r="R658"/>
  <c r="Q660"/>
  <c r="S660"/>
  <c r="R660"/>
  <c r="Q662"/>
  <c r="S662"/>
  <c r="R662"/>
  <c r="Q664"/>
  <c r="S664"/>
  <c r="R664"/>
  <c r="Q671"/>
  <c r="S671"/>
  <c r="R671"/>
  <c r="Q688"/>
  <c r="S688"/>
  <c r="R688"/>
  <c r="Q690"/>
  <c r="S690"/>
  <c r="R690"/>
  <c r="Q692"/>
  <c r="S692"/>
  <c r="R692"/>
  <c r="Q701"/>
  <c r="S701"/>
  <c r="R701"/>
  <c r="Q703"/>
  <c r="S703"/>
  <c r="R703"/>
  <c r="Q705"/>
  <c r="S705"/>
  <c r="R705"/>
  <c r="Q707"/>
  <c r="S707"/>
  <c r="R707"/>
  <c r="Q709"/>
  <c r="S709"/>
  <c r="R709"/>
  <c r="Q735"/>
  <c r="S735"/>
  <c r="R735"/>
  <c r="R737"/>
  <c r="S737"/>
  <c r="Q737"/>
  <c r="R858"/>
  <c r="Q858"/>
  <c r="S858"/>
  <c r="R860"/>
  <c r="Q860"/>
  <c r="S860"/>
  <c r="R862"/>
  <c r="Q862"/>
  <c r="S862"/>
  <c r="R864"/>
  <c r="Q864"/>
  <c r="S864"/>
  <c r="R866"/>
  <c r="Q866"/>
  <c r="S866"/>
  <c r="R868"/>
  <c r="Q868"/>
  <c r="S868"/>
  <c r="R870"/>
  <c r="Q870"/>
  <c r="S870"/>
  <c r="R872"/>
  <c r="Q872"/>
  <c r="S872"/>
  <c r="R874"/>
  <c r="Q874"/>
  <c r="S874"/>
  <c r="R876"/>
  <c r="Q876"/>
  <c r="S876"/>
  <c r="R878"/>
  <c r="S878"/>
  <c r="Q878"/>
  <c r="R880"/>
  <c r="Q880"/>
  <c r="S880"/>
  <c r="R882"/>
  <c r="Q882"/>
  <c r="S882"/>
  <c r="R884"/>
  <c r="Q884"/>
  <c r="S884"/>
  <c r="R10"/>
  <c r="Q10"/>
  <c r="S10"/>
  <c r="R12"/>
  <c r="Q12"/>
  <c r="S12"/>
  <c r="R14"/>
  <c r="Q14"/>
  <c r="S14"/>
  <c r="R16"/>
  <c r="Q16"/>
  <c r="S16"/>
  <c r="R18"/>
  <c r="Q18"/>
  <c r="S18"/>
  <c r="R20"/>
  <c r="Q20"/>
  <c r="S20"/>
  <c r="R22"/>
  <c r="Q22"/>
  <c r="S22"/>
  <c r="R24"/>
  <c r="Q24"/>
  <c r="S24"/>
  <c r="R26"/>
  <c r="Q26"/>
  <c r="S26"/>
  <c r="R28"/>
  <c r="Q28"/>
  <c r="S28"/>
  <c r="R36"/>
  <c r="Q36"/>
  <c r="S36"/>
  <c r="R37"/>
  <c r="Q37"/>
  <c r="S37"/>
  <c r="R38"/>
  <c r="Q38"/>
  <c r="S38"/>
  <c r="R39"/>
  <c r="Q39"/>
  <c r="S39"/>
  <c r="R40"/>
  <c r="Q40"/>
  <c r="S40"/>
  <c r="R41"/>
  <c r="Q41"/>
  <c r="S41"/>
  <c r="R42"/>
  <c r="Q42"/>
  <c r="S42"/>
  <c r="R43"/>
  <c r="Q43"/>
  <c r="S43"/>
  <c r="R44"/>
  <c r="Q44"/>
  <c r="S44"/>
  <c r="R54"/>
  <c r="Q54"/>
  <c r="S54"/>
  <c r="R70"/>
  <c r="Q70"/>
  <c r="S70"/>
  <c r="R77"/>
  <c r="Q77"/>
  <c r="S77"/>
  <c r="Q83"/>
  <c r="S83"/>
  <c r="R83"/>
  <c r="Q85"/>
  <c r="S85"/>
  <c r="R85"/>
  <c r="Q87"/>
  <c r="S87"/>
  <c r="R87"/>
  <c r="Q89"/>
  <c r="S89"/>
  <c r="R89"/>
  <c r="Q92"/>
  <c r="S92"/>
  <c r="R92"/>
  <c r="Q97"/>
  <c r="S97"/>
  <c r="R97"/>
  <c r="Q100"/>
  <c r="S100"/>
  <c r="R100"/>
  <c r="R127"/>
  <c r="S127"/>
  <c r="Q127"/>
  <c r="R13"/>
  <c r="Q13"/>
  <c r="S13"/>
  <c r="R15"/>
  <c r="Q15"/>
  <c r="S15"/>
  <c r="R17"/>
  <c r="Q17"/>
  <c r="S17"/>
  <c r="R19"/>
  <c r="Q19"/>
  <c r="S19"/>
  <c r="R21"/>
  <c r="Q21"/>
  <c r="S21"/>
  <c r="R23"/>
  <c r="Q23"/>
  <c r="S23"/>
  <c r="R25"/>
  <c r="Q25"/>
  <c r="S25"/>
  <c r="R27"/>
  <c r="Q27"/>
  <c r="S27"/>
  <c r="Q84"/>
  <c r="S84"/>
  <c r="R84"/>
  <c r="Q86"/>
  <c r="S86"/>
  <c r="R86"/>
  <c r="Q88"/>
  <c r="S88"/>
  <c r="R88"/>
  <c r="Q101"/>
  <c r="S101"/>
  <c r="R101"/>
  <c r="Q122"/>
  <c r="S122"/>
  <c r="R122"/>
  <c r="R147"/>
  <c r="Q147"/>
  <c r="S147"/>
  <c r="R247"/>
  <c r="Q247"/>
  <c r="S247"/>
  <c r="R249"/>
  <c r="Q249"/>
  <c r="S249"/>
  <c r="R251"/>
  <c r="Q251"/>
  <c r="S251"/>
  <c r="R253"/>
  <c r="Q253"/>
  <c r="S253"/>
  <c r="R255"/>
  <c r="Q255"/>
  <c r="S255"/>
  <c r="R258"/>
  <c r="Q258"/>
  <c r="S258"/>
  <c r="R260"/>
  <c r="Q260"/>
  <c r="S260"/>
  <c r="R266"/>
  <c r="Q266"/>
  <c r="S266"/>
  <c r="R268"/>
  <c r="Q268"/>
  <c r="S268"/>
  <c r="R275"/>
  <c r="Q275"/>
  <c r="S275"/>
  <c r="R284"/>
  <c r="Q284"/>
  <c r="S284"/>
  <c r="R286"/>
  <c r="Q286"/>
  <c r="S286"/>
  <c r="R307"/>
  <c r="Q307"/>
  <c r="S307"/>
  <c r="R132"/>
  <c r="Q132"/>
  <c r="S132"/>
  <c r="R135"/>
  <c r="Q135"/>
  <c r="S135"/>
  <c r="R136"/>
  <c r="Q136"/>
  <c r="S136"/>
  <c r="R144"/>
  <c r="Q144"/>
  <c r="S144"/>
  <c r="R145"/>
  <c r="Q145"/>
  <c r="S145"/>
  <c r="Q158"/>
  <c r="S158"/>
  <c r="R158"/>
  <c r="Q166"/>
  <c r="S166"/>
  <c r="R166"/>
  <c r="Q168"/>
  <c r="S168"/>
  <c r="R168"/>
  <c r="Q170"/>
  <c r="S170"/>
  <c r="R170"/>
  <c r="Q174"/>
  <c r="S174"/>
  <c r="R174"/>
  <c r="Q176"/>
  <c r="S176"/>
  <c r="R176"/>
  <c r="Q178"/>
  <c r="S178"/>
  <c r="R178"/>
  <c r="Q184"/>
  <c r="S184"/>
  <c r="R184"/>
  <c r="Q186"/>
  <c r="S186"/>
  <c r="R186"/>
  <c r="Q188"/>
  <c r="S188"/>
  <c r="R188"/>
  <c r="Q198"/>
  <c r="S198"/>
  <c r="R198"/>
  <c r="Q200"/>
  <c r="S200"/>
  <c r="R200"/>
  <c r="Q202"/>
  <c r="S202"/>
  <c r="R202"/>
  <c r="Q230"/>
  <c r="S230"/>
  <c r="R230"/>
  <c r="Q232"/>
  <c r="S232"/>
  <c r="R232"/>
  <c r="Q342"/>
  <c r="S342"/>
  <c r="R342"/>
  <c r="R361"/>
  <c r="Q361"/>
  <c r="S361"/>
  <c r="R368"/>
  <c r="Q368"/>
  <c r="S368"/>
  <c r="R370"/>
  <c r="Q370"/>
  <c r="S370"/>
  <c r="R372"/>
  <c r="Q372"/>
  <c r="S372"/>
  <c r="R378"/>
  <c r="Q378"/>
  <c r="S378"/>
  <c r="R384"/>
  <c r="Q384"/>
  <c r="S384"/>
  <c r="R386"/>
  <c r="Q386"/>
  <c r="S386"/>
  <c r="R388"/>
  <c r="Q388"/>
  <c r="S388"/>
  <c r="R401"/>
  <c r="Q401"/>
  <c r="S401"/>
  <c r="R403"/>
  <c r="Q403"/>
  <c r="S403"/>
  <c r="R460"/>
  <c r="Q460"/>
  <c r="S460"/>
  <c r="R462"/>
  <c r="Q462"/>
  <c r="S462"/>
  <c r="R471"/>
  <c r="Q471"/>
  <c r="S471"/>
  <c r="R473"/>
  <c r="Q473"/>
  <c r="S473"/>
  <c r="R475"/>
  <c r="Q475"/>
  <c r="S475"/>
  <c r="R495"/>
  <c r="Q495"/>
  <c r="S495"/>
  <c r="R497"/>
  <c r="Q497"/>
  <c r="S497"/>
  <c r="R532"/>
  <c r="Q532"/>
  <c r="S532"/>
  <c r="R537"/>
  <c r="Q537"/>
  <c r="S537"/>
  <c r="R539"/>
  <c r="Q539"/>
  <c r="S539"/>
  <c r="R541"/>
  <c r="Q541"/>
  <c r="S541"/>
  <c r="R543"/>
  <c r="Q543"/>
  <c r="S543"/>
  <c r="R545"/>
  <c r="Q545"/>
  <c r="S545"/>
  <c r="R547"/>
  <c r="Q547"/>
  <c r="S547"/>
  <c r="R550"/>
  <c r="Q550"/>
  <c r="S550"/>
  <c r="R552"/>
  <c r="Q552"/>
  <c r="S552"/>
  <c r="R554"/>
  <c r="Q554"/>
  <c r="S554"/>
  <c r="R556"/>
  <c r="Q556"/>
  <c r="S556"/>
  <c r="R558"/>
  <c r="Q558"/>
  <c r="S558"/>
  <c r="R321"/>
  <c r="Q321"/>
  <c r="S321"/>
  <c r="R322"/>
  <c r="Q322"/>
  <c r="S322"/>
  <c r="R323"/>
  <c r="Q323"/>
  <c r="S323"/>
  <c r="R324"/>
  <c r="Q324"/>
  <c r="S324"/>
  <c r="R325"/>
  <c r="Q325"/>
  <c r="S325"/>
  <c r="R336"/>
  <c r="Q336"/>
  <c r="S336"/>
  <c r="R337"/>
  <c r="Q337"/>
  <c r="S337"/>
  <c r="R338"/>
  <c r="Q338"/>
  <c r="S338"/>
  <c r="R339"/>
  <c r="Q339"/>
  <c r="S339"/>
  <c r="Q348"/>
  <c r="S348"/>
  <c r="R348"/>
  <c r="Q391"/>
  <c r="S391"/>
  <c r="R391"/>
  <c r="Q393"/>
  <c r="S393"/>
  <c r="R393"/>
  <c r="Q395"/>
  <c r="S395"/>
  <c r="R395"/>
  <c r="Q408"/>
  <c r="S408"/>
  <c r="R408"/>
  <c r="Q410"/>
  <c r="S410"/>
  <c r="R410"/>
  <c r="Q413"/>
  <c r="S413"/>
  <c r="R413"/>
  <c r="Q419"/>
  <c r="S419"/>
  <c r="R419"/>
  <c r="Q421"/>
  <c r="S421"/>
  <c r="R421"/>
  <c r="Q423"/>
  <c r="S423"/>
  <c r="R423"/>
  <c r="Q425"/>
  <c r="S425"/>
  <c r="R425"/>
  <c r="Q427"/>
  <c r="S427"/>
  <c r="R427"/>
  <c r="Q429"/>
  <c r="S429"/>
  <c r="R429"/>
  <c r="Q431"/>
  <c r="S431"/>
  <c r="R431"/>
  <c r="Q433"/>
  <c r="S433"/>
  <c r="R433"/>
  <c r="Q437"/>
  <c r="S437"/>
  <c r="R437"/>
  <c r="Q439"/>
  <c r="S439"/>
  <c r="R439"/>
  <c r="Q446"/>
  <c r="S446"/>
  <c r="R446"/>
  <c r="Q448"/>
  <c r="S448"/>
  <c r="R448"/>
  <c r="Q467"/>
  <c r="S467"/>
  <c r="R467"/>
  <c r="Q489"/>
  <c r="S489"/>
  <c r="R489"/>
  <c r="Q517"/>
  <c r="S517"/>
  <c r="R517"/>
  <c r="R308"/>
  <c r="S308"/>
  <c r="Q308"/>
  <c r="R314"/>
  <c r="S314"/>
  <c r="Q314"/>
  <c r="R315"/>
  <c r="S315"/>
  <c r="Q315"/>
  <c r="R316"/>
  <c r="S316"/>
  <c r="Q316"/>
  <c r="R317"/>
  <c r="S317"/>
  <c r="Q317"/>
  <c r="R318"/>
  <c r="S318"/>
  <c r="Q318"/>
  <c r="R319"/>
  <c r="S319"/>
  <c r="Q319"/>
  <c r="R320"/>
  <c r="S320"/>
  <c r="Q320"/>
  <c r="R573"/>
  <c r="Q573"/>
  <c r="S573"/>
  <c r="Q575"/>
  <c r="S575"/>
  <c r="R575"/>
  <c r="Q577"/>
  <c r="S577"/>
  <c r="R577"/>
  <c r="Q579"/>
  <c r="S579"/>
  <c r="R579"/>
  <c r="Q581"/>
  <c r="S581"/>
  <c r="R581"/>
  <c r="Q583"/>
  <c r="S583"/>
  <c r="R583"/>
  <c r="Q585"/>
  <c r="S585"/>
  <c r="R585"/>
  <c r="Q594"/>
  <c r="S594"/>
  <c r="R594"/>
  <c r="Q596"/>
  <c r="S596"/>
  <c r="R596"/>
  <c r="Q598"/>
  <c r="S598"/>
  <c r="R598"/>
  <c r="Q600"/>
  <c r="S600"/>
  <c r="R600"/>
  <c r="Q602"/>
  <c r="S602"/>
  <c r="R602"/>
  <c r="Q604"/>
  <c r="S604"/>
  <c r="R604"/>
  <c r="Q606"/>
  <c r="S606"/>
  <c r="R606"/>
  <c r="Q608"/>
  <c r="S608"/>
  <c r="R608"/>
  <c r="Q610"/>
  <c r="S610"/>
  <c r="R610"/>
  <c r="Q612"/>
  <c r="S612"/>
  <c r="R612"/>
  <c r="Q614"/>
  <c r="S614"/>
  <c r="R614"/>
  <c r="Q616"/>
  <c r="S616"/>
  <c r="R616"/>
  <c r="Q618"/>
  <c r="S618"/>
  <c r="R618"/>
  <c r="Q620"/>
  <c r="S620"/>
  <c r="R620"/>
  <c r="Q622"/>
  <c r="S622"/>
  <c r="R622"/>
  <c r="Q624"/>
  <c r="S624"/>
  <c r="R624"/>
  <c r="Q626"/>
  <c r="S626"/>
  <c r="R626"/>
  <c r="Q640"/>
  <c r="S640"/>
  <c r="R640"/>
  <c r="Q642"/>
  <c r="S642"/>
  <c r="R642"/>
  <c r="Q644"/>
  <c r="S644"/>
  <c r="R644"/>
  <c r="Q646"/>
  <c r="S646"/>
  <c r="R646"/>
  <c r="Q648"/>
  <c r="S648"/>
  <c r="R648"/>
  <c r="Q650"/>
  <c r="S650"/>
  <c r="R650"/>
  <c r="Q657"/>
  <c r="S657"/>
  <c r="R657"/>
  <c r="Q659"/>
  <c r="S659"/>
  <c r="R659"/>
  <c r="Q661"/>
  <c r="S661"/>
  <c r="R661"/>
  <c r="Q663"/>
  <c r="S663"/>
  <c r="R663"/>
  <c r="Q665"/>
  <c r="S665"/>
  <c r="R665"/>
  <c r="Q670"/>
  <c r="S670"/>
  <c r="R670"/>
  <c r="Q672"/>
  <c r="S672"/>
  <c r="R672"/>
  <c r="Q689"/>
  <c r="S689"/>
  <c r="R689"/>
  <c r="Q691"/>
  <c r="S691"/>
  <c r="R691"/>
  <c r="Q700"/>
  <c r="S700"/>
  <c r="R700"/>
  <c r="Q702"/>
  <c r="S702"/>
  <c r="R702"/>
  <c r="Q704"/>
  <c r="S704"/>
  <c r="R704"/>
  <c r="Q706"/>
  <c r="S706"/>
  <c r="R706"/>
  <c r="Q708"/>
  <c r="S708"/>
  <c r="R708"/>
  <c r="Q710"/>
  <c r="S710"/>
  <c r="R710"/>
  <c r="Q736"/>
  <c r="S736"/>
  <c r="R736"/>
  <c r="R857"/>
  <c r="Q857"/>
  <c r="S857"/>
  <c r="R859"/>
  <c r="Q859"/>
  <c r="S859"/>
  <c r="R861"/>
  <c r="Q861"/>
  <c r="S861"/>
  <c r="R863"/>
  <c r="Q863"/>
  <c r="S863"/>
  <c r="R865"/>
  <c r="Q865"/>
  <c r="S865"/>
  <c r="R867"/>
  <c r="Q867"/>
  <c r="S867"/>
  <c r="R869"/>
  <c r="Q869"/>
  <c r="S869"/>
  <c r="R871"/>
  <c r="Q871"/>
  <c r="S871"/>
  <c r="R873"/>
  <c r="Q873"/>
  <c r="S873"/>
  <c r="R875"/>
  <c r="Q875"/>
  <c r="S875"/>
  <c r="R877"/>
  <c r="Q877"/>
  <c r="S877"/>
  <c r="R879"/>
  <c r="Q879"/>
  <c r="S879"/>
  <c r="R881"/>
  <c r="Q881"/>
  <c r="S881"/>
  <c r="R883"/>
  <c r="Q883"/>
  <c r="S883"/>
  <c r="R738"/>
  <c r="Q738"/>
  <c r="S738"/>
  <c r="R739"/>
  <c r="Q739"/>
  <c r="S739"/>
  <c r="R740"/>
  <c r="Q740"/>
  <c r="S740"/>
  <c r="R741"/>
  <c r="Q741"/>
  <c r="S741"/>
  <c r="R742"/>
  <c r="Q742"/>
  <c r="S742"/>
  <c r="R743"/>
  <c r="Q743"/>
  <c r="S743"/>
  <c r="R744"/>
  <c r="Q744"/>
  <c r="S744"/>
  <c r="R745"/>
  <c r="Q745"/>
  <c r="S745"/>
  <c r="R746"/>
  <c r="Q746"/>
  <c r="S746"/>
  <c r="R754"/>
  <c r="Q754"/>
  <c r="S754"/>
  <c r="R755"/>
  <c r="Q755"/>
  <c r="S755"/>
  <c r="R760"/>
  <c r="Q760"/>
  <c r="S760"/>
  <c r="R761"/>
  <c r="Q761"/>
  <c r="S761"/>
  <c r="R762"/>
  <c r="Q762"/>
  <c r="S762"/>
  <c r="R765"/>
  <c r="Q765"/>
  <c r="S765"/>
  <c r="R766"/>
  <c r="Q766"/>
  <c r="S766"/>
  <c r="R767"/>
  <c r="Q767"/>
  <c r="S767"/>
  <c r="R771"/>
  <c r="Q771"/>
  <c r="S771"/>
  <c r="R772"/>
  <c r="Q772"/>
  <c r="S772"/>
  <c r="R773"/>
  <c r="Q773"/>
  <c r="S773"/>
  <c r="R774"/>
  <c r="Q774"/>
  <c r="S774"/>
  <c r="R775"/>
  <c r="Q775"/>
  <c r="S775"/>
  <c r="R776"/>
  <c r="Q776"/>
  <c r="S776"/>
  <c r="R777"/>
  <c r="Q777"/>
  <c r="S777"/>
  <c r="R778"/>
  <c r="Q778"/>
  <c r="S778"/>
  <c r="R795"/>
  <c r="Q795"/>
  <c r="S795"/>
  <c r="R799"/>
  <c r="Q799"/>
  <c r="S799"/>
  <c r="R800"/>
  <c r="Q800"/>
  <c r="S800"/>
  <c r="R802"/>
  <c r="Q802"/>
  <c r="S802"/>
  <c r="R810"/>
  <c r="Q810"/>
  <c r="S810"/>
  <c r="R811"/>
  <c r="Q811"/>
  <c r="S811"/>
  <c r="R812"/>
  <c r="Q812"/>
  <c r="S812"/>
  <c r="R813"/>
  <c r="Q813"/>
  <c r="S813"/>
  <c r="R814"/>
  <c r="Q814"/>
  <c r="S814"/>
  <c r="R823"/>
  <c r="Q823"/>
  <c r="S823"/>
  <c r="R824"/>
  <c r="Q824"/>
  <c r="S824"/>
  <c r="R825"/>
  <c r="Q825"/>
  <c r="S825"/>
  <c r="R826"/>
  <c r="Q826"/>
  <c r="S826"/>
  <c r="R827"/>
  <c r="Q827"/>
  <c r="S827"/>
  <c r="R831"/>
  <c r="Q831"/>
  <c r="S831"/>
  <c r="R832"/>
  <c r="Q832"/>
  <c r="S832"/>
  <c r="R841"/>
  <c r="Q841"/>
  <c r="S841"/>
  <c r="R842"/>
  <c r="Q842"/>
  <c r="S842"/>
  <c r="R833"/>
  <c r="S833"/>
  <c r="Q833"/>
  <c r="R834"/>
  <c r="S834"/>
  <c r="Q834"/>
  <c r="R835"/>
  <c r="S835"/>
  <c r="Q835"/>
  <c r="R836"/>
  <c r="S836"/>
  <c r="Q836"/>
  <c r="R837"/>
  <c r="S837"/>
  <c r="Q837"/>
  <c r="R838"/>
  <c r="S838"/>
  <c r="Q838"/>
  <c r="R839"/>
  <c r="S839"/>
  <c r="Q839"/>
  <c r="R840"/>
  <c r="S840"/>
  <c r="Q840"/>
  <c r="R847"/>
  <c r="S847"/>
  <c r="Q847"/>
  <c r="R848"/>
  <c r="S848"/>
  <c r="Q848"/>
  <c r="R849"/>
  <c r="S849"/>
  <c r="Q849"/>
  <c r="R850"/>
  <c r="S850"/>
  <c r="Q850"/>
  <c r="R851"/>
  <c r="S851"/>
  <c r="Q851"/>
  <c r="R852"/>
  <c r="S852"/>
  <c r="Q852"/>
  <c r="R853"/>
  <c r="S853"/>
  <c r="Q853"/>
  <c r="R854"/>
  <c r="S854"/>
  <c r="Q854"/>
  <c r="R747"/>
  <c r="S747"/>
  <c r="Q747"/>
  <c r="R748"/>
  <c r="S748"/>
  <c r="Q748"/>
  <c r="R756"/>
  <c r="S756"/>
  <c r="Q756"/>
  <c r="R757"/>
  <c r="S757"/>
  <c r="Q757"/>
  <c r="R758"/>
  <c r="S758"/>
  <c r="Q758"/>
  <c r="R759"/>
  <c r="S759"/>
  <c r="Q759"/>
  <c r="R763"/>
  <c r="S763"/>
  <c r="Q763"/>
  <c r="R764"/>
  <c r="S764"/>
  <c r="Q764"/>
  <c r="R768"/>
  <c r="S768"/>
  <c r="Q768"/>
  <c r="R769"/>
  <c r="S769"/>
  <c r="Q769"/>
  <c r="R770"/>
  <c r="S770"/>
  <c r="Q770"/>
  <c r="R794"/>
  <c r="S794"/>
  <c r="Q794"/>
  <c r="R798"/>
  <c r="S798"/>
  <c r="Q798"/>
  <c r="R801"/>
  <c r="S801"/>
  <c r="Q801"/>
  <c r="R818"/>
  <c r="S818"/>
  <c r="Q818"/>
  <c r="R819"/>
  <c r="S819"/>
  <c r="Q819"/>
  <c r="R820"/>
  <c r="S820"/>
  <c r="Q820"/>
  <c r="R821"/>
  <c r="S821"/>
  <c r="Q821"/>
  <c r="R822"/>
  <c r="S822"/>
  <c r="Q822"/>
  <c r="R828"/>
  <c r="S828"/>
  <c r="Q828"/>
  <c r="A8" l="1"/>
  <c r="A9" l="1"/>
  <c r="A10" l="1"/>
  <c r="A11" l="1"/>
  <c r="A12" s="1"/>
  <c r="A13" l="1"/>
  <c r="A14" s="1"/>
  <c r="A15" s="1"/>
  <c r="A16" l="1"/>
  <c r="A17" l="1"/>
  <c r="A18" l="1"/>
  <c r="A19" l="1"/>
  <c r="A20" s="1"/>
  <c r="A21" s="1"/>
  <c r="A22" s="1"/>
  <c r="A23" s="1"/>
  <c r="A24" s="1"/>
  <c r="A25" s="1"/>
  <c r="A26" s="1"/>
  <c r="A27" s="1"/>
  <c r="A28" s="1"/>
  <c r="A29" s="1"/>
  <c r="A30" s="1"/>
  <c r="A31" l="1"/>
  <c r="A32" l="1"/>
  <c r="A33" s="1"/>
  <c r="A34" s="1"/>
  <c r="A35" l="1"/>
  <c r="A36" s="1"/>
  <c r="A37" s="1"/>
  <c r="A38" l="1"/>
  <c r="A39" l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</calcChain>
</file>

<file path=xl/comments1.xml><?xml version="1.0" encoding="utf-8"?>
<comments xmlns="http://schemas.openxmlformats.org/spreadsheetml/2006/main">
  <authors>
    <author>minor</author>
  </authors>
  <commentList>
    <comment ref="B304" authorId="0">
      <text>
        <r>
          <rPr>
            <sz val="8"/>
            <color indexed="81"/>
            <rFont val="Tahoma"/>
            <family val="2"/>
          </rPr>
          <t>ت</t>
        </r>
        <r>
          <rPr>
            <sz val="11"/>
            <color indexed="81"/>
            <rFont val="Tahoma"/>
            <family val="2"/>
          </rPr>
          <t>م فصله لتكرار الرسوب 
بتاريخ 30/8/2010</t>
        </r>
      </text>
    </comment>
    <comment ref="B400" authorId="0">
      <text>
        <r>
          <rPr>
            <sz val="8"/>
            <color indexed="81"/>
            <rFont val="Tahoma"/>
            <family val="2"/>
          </rPr>
          <t>ت</t>
        </r>
        <r>
          <rPr>
            <sz val="11"/>
            <color indexed="81"/>
            <rFont val="Tahoma"/>
            <family val="2"/>
          </rPr>
          <t>م فصله لتكرارالرسوب بتاريخ 30/8/2010م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<sst xmlns="http://schemas.openxmlformats.org/spreadsheetml/2006/main" count="5086" uniqueCount="2083">
  <si>
    <r>
      <t>                      </t>
    </r>
    <r>
      <rPr>
        <b/>
        <u/>
        <sz val="16"/>
        <rFont val="Arabic Transparent"/>
        <charset val="178"/>
      </rPr>
      <t xml:space="preserve"> الإدارة العامة لشئون الطلاب</t>
    </r>
  </si>
  <si>
    <t>م</t>
  </si>
  <si>
    <t>اســـــــــــــــــــــــــــــــــــــــــــــم الطالــب</t>
  </si>
  <si>
    <t>الـــعــــــنــــــــــــــــــــــــــوان</t>
  </si>
  <si>
    <t>تاريـــــــــــــخ وجهـــــة الميلاد</t>
  </si>
  <si>
    <t>الرقــــــــــــــم القومى</t>
  </si>
  <si>
    <t xml:space="preserve"> بيانات البطاقة العسكرية</t>
  </si>
  <si>
    <t>منطقة التجنبد</t>
  </si>
  <si>
    <t>الموقف من التجنيد</t>
  </si>
  <si>
    <t>رقم قرار التأجيل</t>
  </si>
  <si>
    <t>لسنــــــــــة</t>
  </si>
  <si>
    <t>السن لايزيد عن 26 عاما</t>
  </si>
  <si>
    <t>التاريخ</t>
  </si>
  <si>
    <t>الجهة</t>
  </si>
  <si>
    <t>السنة</t>
  </si>
  <si>
    <t>الكود</t>
  </si>
  <si>
    <t>مسلسل</t>
  </si>
  <si>
    <t>ق.الجيزة</t>
  </si>
  <si>
    <t>الجيزة</t>
  </si>
  <si>
    <t>مؤجل لــ28عاما</t>
  </si>
  <si>
    <t>السلام اول</t>
  </si>
  <si>
    <t>القاهرة</t>
  </si>
  <si>
    <t>المطرية</t>
  </si>
  <si>
    <t>حدائق القبة</t>
  </si>
  <si>
    <t>1 كمال الدين- حدائق القبة</t>
  </si>
  <si>
    <t>مصر القديمة</t>
  </si>
  <si>
    <t>شبرا الخيمة 2</t>
  </si>
  <si>
    <t>الحوامدية</t>
  </si>
  <si>
    <t>اوسيم</t>
  </si>
  <si>
    <t>السيدة زينب</t>
  </si>
  <si>
    <t>طامية</t>
  </si>
  <si>
    <t> ش احمد عبدالله من سلام عفيفى</t>
  </si>
  <si>
    <t>الزاوية</t>
  </si>
  <si>
    <t>الخانكة</t>
  </si>
  <si>
    <t>ق.امبابة</t>
  </si>
  <si>
    <t>روض الفرج</t>
  </si>
  <si>
    <t>كوم الأطرون - طوخ</t>
  </si>
  <si>
    <t>طوخ</t>
  </si>
  <si>
    <t>شبرا الخيمة</t>
  </si>
  <si>
    <t>شبين القناطر</t>
  </si>
  <si>
    <t>طحانوب- شبين القناطر</t>
  </si>
  <si>
    <t>ثان العاشر</t>
  </si>
  <si>
    <t>اشمون</t>
  </si>
  <si>
    <t>طنطا</t>
  </si>
  <si>
    <t>العمرانية</t>
  </si>
  <si>
    <t> ش محمد صابر- احمد بسيونى</t>
  </si>
  <si>
    <t>6ش المزرعة - مدينة الصبر</t>
  </si>
  <si>
    <t xml:space="preserve">ش ابراهيم ديلب رمضان </t>
  </si>
  <si>
    <t> ش السكة الحديد من ذكى الزعبلاوى</t>
  </si>
  <si>
    <t>8ش فتحى عبد الفتاح- فتح</t>
  </si>
  <si>
    <t> اجهور الكبرى</t>
  </si>
  <si>
    <t>عزبة البرج دمياط</t>
  </si>
  <si>
    <t>ثان دمياط</t>
  </si>
  <si>
    <t>المنصورة</t>
  </si>
  <si>
    <t> المنشى الصف</t>
  </si>
  <si>
    <t>الصف</t>
  </si>
  <si>
    <t> قليوب البلد 8 شارع احمد عيسى</t>
  </si>
  <si>
    <t>ق.قليوب</t>
  </si>
  <si>
    <t>5 ش محمد حجازى</t>
  </si>
  <si>
    <t> حسن علام حدائق حلوان</t>
  </si>
  <si>
    <t>الزيتون</t>
  </si>
  <si>
    <t>12 ش السيد يونس - المحسن</t>
  </si>
  <si>
    <t>9 ش ترعة الزمر - بولاق الدكرور</t>
  </si>
  <si>
    <t>بولاق الدكرور</t>
  </si>
  <si>
    <t>17 عربى سالم ارض اللواء</t>
  </si>
  <si>
    <t>36 ش مبارك</t>
  </si>
  <si>
    <t>12 ش الكردى - الأمام الشافعى</t>
  </si>
  <si>
    <t>الخليفة</t>
  </si>
  <si>
    <t>1 مساكن الدلتا3</t>
  </si>
  <si>
    <t>14على مسعود -سرى القبة</t>
  </si>
  <si>
    <t>39ش سمير صادق</t>
  </si>
  <si>
    <t>3 ش البوصيرى</t>
  </si>
  <si>
    <t>مصر الجديدة</t>
  </si>
  <si>
    <t>امبابة</t>
  </si>
  <si>
    <t> ح طلعت الصيرفى - دير الملاك</t>
  </si>
  <si>
    <t>41 محمد على</t>
  </si>
  <si>
    <t>15ش  حسين ابو زيد</t>
  </si>
  <si>
    <t>المرج</t>
  </si>
  <si>
    <t>احمد حمدى صبحى ابراهيم</t>
  </si>
  <si>
    <t>36 مساكن كهرباء غرب القاهرة - سقيل</t>
  </si>
  <si>
    <t> نوب طحا مركز شبين</t>
  </si>
  <si>
    <t>15 ش مصطفى المغربى</t>
  </si>
  <si>
    <t>النزهة</t>
  </si>
  <si>
    <t>6 ش الصغيرعمران</t>
  </si>
  <si>
    <t> العياط مركز العياط</t>
  </si>
  <si>
    <t>العياط</t>
  </si>
  <si>
    <t> ميدوم الوسطى</t>
  </si>
  <si>
    <t>الواسطى</t>
  </si>
  <si>
    <t>المنيا</t>
  </si>
  <si>
    <t> المنصورية</t>
  </si>
  <si>
    <t>ق.الفيوم</t>
  </si>
  <si>
    <t>احمد سعيد السيد جمعه نصر</t>
  </si>
  <si>
    <t>الباجور</t>
  </si>
  <si>
    <t>شبرا</t>
  </si>
  <si>
    <t>الشرابية</t>
  </si>
  <si>
    <t>احمد سمير امين محمد</t>
  </si>
  <si>
    <t>2ش الشيخ القوادرى</t>
  </si>
  <si>
    <t>الساحل</t>
  </si>
  <si>
    <t>دار السلام</t>
  </si>
  <si>
    <t>باب الشعرية</t>
  </si>
  <si>
    <t>الدرب الأحمر</t>
  </si>
  <si>
    <t>احمد سيد رجب السيد</t>
  </si>
  <si>
    <t>الفشن</t>
  </si>
  <si>
    <t>عين شمس</t>
  </si>
  <si>
    <t>البساتين</t>
  </si>
  <si>
    <t>الوراق</t>
  </si>
  <si>
    <t> عرب النعام</t>
  </si>
  <si>
    <t>162 مساكن الشروق</t>
  </si>
  <si>
    <t>مدينة نصر</t>
  </si>
  <si>
    <t>الدقى</t>
  </si>
  <si>
    <t>الزقازيق</t>
  </si>
  <si>
    <t>مدينة السادات</t>
  </si>
  <si>
    <t>منشأة القناطر</t>
  </si>
  <si>
    <t>احمد عبدالناصر كامل محمد موسى</t>
  </si>
  <si>
    <t>الهرم</t>
  </si>
  <si>
    <t> طحانوب شبين القناطر</t>
  </si>
  <si>
    <t>البدرشين</t>
  </si>
  <si>
    <t> كفر العينا- السنبلاوين - العتائية</t>
  </si>
  <si>
    <t>السنبلاوين</t>
  </si>
  <si>
    <t>17 مجاورة 48 مربع 1 ثان العاشر</t>
  </si>
  <si>
    <t>العجوزة</t>
  </si>
  <si>
    <t>ش اتوحيد - البصراوى</t>
  </si>
  <si>
    <t>بلبيس</t>
  </si>
  <si>
    <t>احمد محمد احمد محمد عيسى</t>
  </si>
  <si>
    <t>الوايلى</t>
  </si>
  <si>
    <t>احمد محمد احمد مرسى</t>
  </si>
  <si>
    <t>طحانوب - القليوبية</t>
  </si>
  <si>
    <t>احمد محمد السيد عامر</t>
  </si>
  <si>
    <t>السلام</t>
  </si>
  <si>
    <t>28 شارع زايد من شارع 6 اكتوبر</t>
  </si>
  <si>
    <t>احمد محمد سعد زغلول محمد عاشور</t>
  </si>
  <si>
    <t>اطفيح</t>
  </si>
  <si>
    <t>تمى الأمديد</t>
  </si>
  <si>
    <t>ش محمد سليمان - المطرية</t>
  </si>
  <si>
    <t>1 ش ابو العلا - محمد حسن</t>
  </si>
  <si>
    <t> مستودع البوتاجاز</t>
  </si>
  <si>
    <t>كفر سليم - شبين القناطر</t>
  </si>
  <si>
    <t>ابو كبير</t>
  </si>
  <si>
    <t>الموسكى</t>
  </si>
  <si>
    <t>الجمالية</t>
  </si>
  <si>
    <t>55 ش رمضان عبدالله - المنيرة</t>
  </si>
  <si>
    <t>9 البير قدار</t>
  </si>
  <si>
    <t>34 ش البرنس داواد - روض الفرج</t>
  </si>
  <si>
    <t>12 درب المناصره</t>
  </si>
  <si>
    <t>30 ش جسر البحر- برهام</t>
  </si>
  <si>
    <t>عزبة البرج - دمياط</t>
  </si>
  <si>
    <t> ش رشدى الصالحية</t>
  </si>
  <si>
    <t> سعد زغلول</t>
  </si>
  <si>
    <t>ابو زعبل</t>
  </si>
  <si>
    <t> عرب جهينة شبين القناطر</t>
  </si>
  <si>
    <t>26 ش البساتين - الحرس الوطنى</t>
  </si>
  <si>
    <t>بنها</t>
  </si>
  <si>
    <t>44 ش الخليل ابراهيم</t>
  </si>
  <si>
    <t> المريج شبين القناطر</t>
  </si>
  <si>
    <t>49ش 28 المعصرة المنشية الجديدة</t>
  </si>
  <si>
    <t>حلوان</t>
  </si>
  <si>
    <t>اسامه فايز محمود عبدالدايم الجندى</t>
  </si>
  <si>
    <t>12 مختار باشا - احمد سعيد</t>
  </si>
  <si>
    <t> ش العزبة شنبارى</t>
  </si>
  <si>
    <t> ش البطل احمد عبد العزيز</t>
  </si>
  <si>
    <t>2 ش البصراوىالمنيرة</t>
  </si>
  <si>
    <t>1 ح غيتة ش الصحة المطرية</t>
  </si>
  <si>
    <t>35 على بدوى- امبابة</t>
  </si>
  <si>
    <t>4 عطفة مصطفى حمودة</t>
  </si>
  <si>
    <t>اسلام احمد محمد العربى</t>
  </si>
  <si>
    <t>ش جلال شلبى - بولاق الدكرور</t>
  </si>
  <si>
    <t> عرب صبيح شبين القناطر</t>
  </si>
  <si>
    <t> ح جلال حواش المنيرة</t>
  </si>
  <si>
    <t>المنصورية - نشأة القناطر</t>
  </si>
  <si>
    <t>35 ش جمالعبد الناصر</t>
  </si>
  <si>
    <t>40 ش جلال القاضى</t>
  </si>
  <si>
    <t>2 ش وجية فودة ش سلامة</t>
  </si>
  <si>
    <t>21 ابو بكر الصديق</t>
  </si>
  <si>
    <t>56 ش عبد القادر الشهدى</t>
  </si>
  <si>
    <t>55 ش محمود شلبى - ميدلن فيكتوريا</t>
  </si>
  <si>
    <t>ش محمد يوسف - المرج</t>
  </si>
  <si>
    <t>29 ش عبد السلام عبد الحليم- طره</t>
  </si>
  <si>
    <t>طرة</t>
  </si>
  <si>
    <t>93ش2 ش تقسيم النصر للسيارات</t>
  </si>
  <si>
    <t> ش زيدان الطالبية</t>
  </si>
  <si>
    <t>71 ش الرشاح بشتيل البلد</t>
  </si>
  <si>
    <t> الوراق جيزة</t>
  </si>
  <si>
    <t>6 ش داير الناحية منية السيرج</t>
  </si>
  <si>
    <t> كرداسة الجيزة</t>
  </si>
  <si>
    <t>كرداسة</t>
  </si>
  <si>
    <t>ش عزت محمود - لركة الحاج</t>
  </si>
  <si>
    <t>52 ش عبد العزيز النور- الطحان</t>
  </si>
  <si>
    <t> كفرعشما الشهدا</t>
  </si>
  <si>
    <t>الشهداء</t>
  </si>
  <si>
    <t xml:space="preserve">47 ش3ع ابو العلا </t>
  </si>
  <si>
    <t> ش الشهيد غالى المعصرة</t>
  </si>
  <si>
    <t> ابو زعبل الخانكة</t>
  </si>
  <si>
    <t> ش ابو العلا عزبة الورد</t>
  </si>
  <si>
    <t>ش المتاجر - بلبيس</t>
  </si>
  <si>
    <t>18 ح شعبان شبرا</t>
  </si>
  <si>
    <t> ش العلوياعين شمس</t>
  </si>
  <si>
    <t>24ح الأحرار - الخليفة</t>
  </si>
  <si>
    <t>139 ش القائد ابرهيم القبة</t>
  </si>
  <si>
    <t>23ش  لطفى ابو زبيدة- سيد المليجى</t>
  </si>
  <si>
    <t>11 محمد عبدالرحمن</t>
  </si>
  <si>
    <t>11 حسن العيسوى</t>
  </si>
  <si>
    <t>20 ح الحصرى - امبابة</t>
  </si>
  <si>
    <t>29 محمد جاد- الحديدى</t>
  </si>
  <si>
    <t>اشرف احمد ابو الحسن سعيد</t>
  </si>
  <si>
    <t>اشرف احمد السيد عبدالرحيم</t>
  </si>
  <si>
    <t>42ش ابراهيم الدسوقى- ترعة زنين</t>
  </si>
  <si>
    <t> نكلا مركز امبابة</t>
  </si>
  <si>
    <t>5ش  صبحى ابو سريع</t>
  </si>
  <si>
    <t> ش الزهراء عين شمس</t>
  </si>
  <si>
    <t> 14 شعبد الجواد دياب جسر البحر</t>
  </si>
  <si>
    <t>الحسن عبدالمحسن سليمان احمد حسن</t>
  </si>
  <si>
    <t>7 اولاد فتحى قنديل - بيجام</t>
  </si>
  <si>
    <t>ابو زعبل - مساكن السكة الحديد</t>
  </si>
  <si>
    <t> عرب العليقات</t>
  </si>
  <si>
    <t xml:space="preserve">13 ش محمد سليمان </t>
  </si>
  <si>
    <t> كفر خزام دير موس</t>
  </si>
  <si>
    <t>دير مواس</t>
  </si>
  <si>
    <t>308 ش بورسعيد</t>
  </si>
  <si>
    <t> مساكن القاهرة</t>
  </si>
  <si>
    <t> الساقية العدوية الوسطانى</t>
  </si>
  <si>
    <t>منيا القمح</t>
  </si>
  <si>
    <t>21 ش الملك الصالح - قليوب البلد</t>
  </si>
  <si>
    <t>2 ش ابو طالب - مسطرد</t>
  </si>
  <si>
    <t>الزهاوى - امبابة</t>
  </si>
  <si>
    <t>20 معاوية بن سفيان- ارض الجمعية</t>
  </si>
  <si>
    <t>13 البطايحىدوران روض الفرج</t>
  </si>
  <si>
    <t>ش العمدة كفر الجبل</t>
  </si>
  <si>
    <t>6 ش محمد عبد العزيز- الدويقة</t>
  </si>
  <si>
    <t>منشأة ناصر</t>
  </si>
  <si>
    <t>25 ش السكة الحديد - منشية ناصر</t>
  </si>
  <si>
    <t>ش  المهدى المهاجرين- المرج</t>
  </si>
  <si>
    <t>12 ح الأبار - ش عبود</t>
  </si>
  <si>
    <t> سيد حلمى الكوم الاخضر</t>
  </si>
  <si>
    <t>1ش  عبد المنعم عبد اللة</t>
  </si>
  <si>
    <t>65 ش كامل صدقى</t>
  </si>
  <si>
    <t>الظاهر</t>
  </si>
  <si>
    <t> الدير مركز طوخ</t>
  </si>
  <si>
    <t>13 ش المدرسة الثانوية- شبرا الخيمة</t>
  </si>
  <si>
    <t> اسماعيل بكرزنين بولاق</t>
  </si>
  <si>
    <t> باب الخلق ح ابى درع</t>
  </si>
  <si>
    <t>عابدين</t>
  </si>
  <si>
    <t>5 ش الحرية بالمطرية</t>
  </si>
  <si>
    <t xml:space="preserve"> 247ش الترعة البولاقية</t>
  </si>
  <si>
    <t>2 درب على الدين- قصر الشوق</t>
  </si>
  <si>
    <t>ابو الغيط-- البسطة</t>
  </si>
  <si>
    <t>القناطر الخيرية</t>
  </si>
  <si>
    <t>35 ش الجيش - جامع الهلال</t>
  </si>
  <si>
    <t>4 ش ابو سرع الغباشى - عين شمس</t>
  </si>
  <si>
    <t>مساكن الأميرية بلوك 55 م 1</t>
  </si>
  <si>
    <t>الأميرية</t>
  </si>
  <si>
    <t>بلال عبدالحكيم عبدالرحيم عبدالعزيز</t>
  </si>
  <si>
    <t>14ش محمد عميره - عزبة بلال</t>
  </si>
  <si>
    <t>4 احمد جمعة- ميت القائد</t>
  </si>
  <si>
    <t> عرب احمد غنيم- حلوان</t>
  </si>
  <si>
    <t>11ش زحيد - وراق العرب</t>
  </si>
  <si>
    <t>8 شونة شرارة نجم الدين</t>
  </si>
  <si>
    <t>7 ش التوحيد- امبابة</t>
  </si>
  <si>
    <t>7 ش الحرية - عيد النجار</t>
  </si>
  <si>
    <t> قرية القنطة- القطانة</t>
  </si>
  <si>
    <t>طما</t>
  </si>
  <si>
    <t>اسيوط</t>
  </si>
  <si>
    <t>8 ش الحداد</t>
  </si>
  <si>
    <t>45 ش الشاذلى محمد - ناصر</t>
  </si>
  <si>
    <t>10 نادى الرماية - زهراء مصر القديمة</t>
  </si>
  <si>
    <t>جمعه السيد جمعه مصطفى</t>
  </si>
  <si>
    <t>105 ش امتداد رمسيس</t>
  </si>
  <si>
    <t>م نصر ثان</t>
  </si>
  <si>
    <t>13 شحنا مقارشبرا مصر</t>
  </si>
  <si>
    <t>13 الشهيد احمد مصطفى</t>
  </si>
  <si>
    <t> طحا نوب</t>
  </si>
  <si>
    <t>8 عطية القصبى- المنيب</t>
  </si>
  <si>
    <t>64 زويلة- الجمالية</t>
  </si>
  <si>
    <t>29 ش السودان - مساكن الأوقاف</t>
  </si>
  <si>
    <t>15 ادهم فتحى - العشرين</t>
  </si>
  <si>
    <t>4 ش امين الخواجه- الساحل</t>
  </si>
  <si>
    <t>1 حسن الفخرانى- دار السلام</t>
  </si>
  <si>
    <t>68 محمد حسن - البصراوى</t>
  </si>
  <si>
    <t xml:space="preserve">1 الدلتا الجديدة - عملية 360 ب 5م </t>
  </si>
  <si>
    <t>643 الحى العاشر</t>
  </si>
  <si>
    <t>نوب طحا</t>
  </si>
  <si>
    <t xml:space="preserve">الروضة </t>
  </si>
  <si>
    <t>جزيرة الوراق</t>
  </si>
  <si>
    <t>7 احمد عبد الفتاح الترابيع</t>
  </si>
  <si>
    <t>حسام الدين مصطفى عبدالودود محمود</t>
  </si>
  <si>
    <t>13 ح المنيرة خلف مسجد السيدة زينب</t>
  </si>
  <si>
    <t>مشتير- طوخ</t>
  </si>
  <si>
    <t> المنصورية-  امبابة</t>
  </si>
  <si>
    <t>3 حسين حسنى- سلامة</t>
  </si>
  <si>
    <t>حسام حسن ابوزيد ماجد</t>
  </si>
  <si>
    <t>14ح قطيفة - ترعة جزيرة بدران</t>
  </si>
  <si>
    <t>7 الاعتماد متفرع الوحدة</t>
  </si>
  <si>
    <t> القشيش</t>
  </si>
  <si>
    <t>5 محمد الشاطر-  بولاق</t>
  </si>
  <si>
    <t>29 ش المهدى من ش عبيد</t>
  </si>
  <si>
    <t>مجاورة 60 مدخل ب نموذج 305</t>
  </si>
  <si>
    <t>9 درويش الجزرين المزار</t>
  </si>
  <si>
    <t>حسام عبدالناصر امين سالم</t>
  </si>
  <si>
    <t>مساكن الشركة العربية عمارة 68</t>
  </si>
  <si>
    <t>المقطم</t>
  </si>
  <si>
    <t>33 ش المستشفى</t>
  </si>
  <si>
    <t>2 ش بدر مساكن الدلتا</t>
  </si>
  <si>
    <t>1ش  رسلان من امين الدين</t>
  </si>
  <si>
    <t> منقطين</t>
  </si>
  <si>
    <t>سمالوط</t>
  </si>
  <si>
    <t>12 ش امين مطر - عزبة الشوربجى</t>
  </si>
  <si>
    <t> عطفة شرارة البيومى</t>
  </si>
  <si>
    <t>ش التل- سميرعبد المقصود- جميل الشيخ</t>
  </si>
  <si>
    <t>1 ش زين العابدين</t>
  </si>
  <si>
    <t> الفرن الافرنجى رشدى</t>
  </si>
  <si>
    <t>8 مساكن ناصر السكة</t>
  </si>
  <si>
    <t>6 الساحة الشعبية</t>
  </si>
  <si>
    <t>159 مساكن الزاوية الحمراء 3</t>
  </si>
  <si>
    <t>م454نموذج 25</t>
  </si>
  <si>
    <t>الأبراهيمة - ايتاى البارود</t>
  </si>
  <si>
    <t>ايتاى البارود</t>
  </si>
  <si>
    <t>الأسكندرية</t>
  </si>
  <si>
    <t>حسن محمود حسين عبدالموجود</t>
  </si>
  <si>
    <t>9 ش درب يعاده - باب الخلق</t>
  </si>
  <si>
    <t>9 ش محمد خليل- صفط اللبن</t>
  </si>
  <si>
    <t>5 سمير عثمان - ابراهيم الجزار</t>
  </si>
  <si>
    <t>16 ش الشفاء</t>
  </si>
  <si>
    <t> ش الجيش</t>
  </si>
  <si>
    <t>16 ش الثلاثينى- الهرم</t>
  </si>
  <si>
    <t>ش عبد ربة المنصورى</t>
  </si>
  <si>
    <t>6 زقاق الحريرى- التربيعة</t>
  </si>
  <si>
    <t> قرية سنهور القبلية</t>
  </si>
  <si>
    <t>سنورس</t>
  </si>
  <si>
    <t> اشنين- مغاغة</t>
  </si>
  <si>
    <t>مغاغة</t>
  </si>
  <si>
    <t>7ش علوان حارة الشابورة</t>
  </si>
  <si>
    <t>الأزبكية</t>
  </si>
  <si>
    <t>عرب جهينة - شبين القناطر</t>
  </si>
  <si>
    <t> منشاة كاسب</t>
  </si>
  <si>
    <t> ش زغلول- نزلة البطران- الهرم</t>
  </si>
  <si>
    <t>19 عبدالنبى حسانين</t>
  </si>
  <si>
    <t>خالد اسماعيل سيدى محمد</t>
  </si>
  <si>
    <t>27 ش سيف النصر - المطلرية</t>
  </si>
  <si>
    <t> ح الجنينة عبدة باشا</t>
  </si>
  <si>
    <t>129ش خالد بن الوليد- جسر السويس</t>
  </si>
  <si>
    <t>12 محى الدين- الأميرية</t>
  </si>
  <si>
    <t>8 ش حنا واصف - شبرا مصر</t>
  </si>
  <si>
    <t>16 جمال عبد الناصر طرة</t>
  </si>
  <si>
    <t>10 بهيج- بولاق ابو العلا</t>
  </si>
  <si>
    <t>بولاق</t>
  </si>
  <si>
    <t>81 الخليج المصرى- عزبة مكاوى</t>
  </si>
  <si>
    <t> ترعة النحاس قليوب المحطة</t>
  </si>
  <si>
    <t>قليوب</t>
  </si>
  <si>
    <t> فرقض - طامية</t>
  </si>
  <si>
    <t>6 اكتوبر 11 مجاورة 6 عمارة 20</t>
  </si>
  <si>
    <t>6اكتوبر اول</t>
  </si>
  <si>
    <t> 42 ش الفولى الدويقة</t>
  </si>
  <si>
    <t> 36 احمد محجوب - طابق الديابة</t>
  </si>
  <si>
    <t>رامى علاء الدين حسنين محمد</t>
  </si>
  <si>
    <t>17 ش عطفة الجينى - الكحالين - الغورية</t>
  </si>
  <si>
    <t> 49 ش حجازى- روض الفرج</t>
  </si>
  <si>
    <t> 43 ش الخرنفش- روض الفرج</t>
  </si>
  <si>
    <t>ابو قرقاص</t>
  </si>
  <si>
    <t>  ش الشيخ قمر - ميدان الجيش</t>
  </si>
  <si>
    <t> ش حسن الجندى من ش الورشة</t>
  </si>
  <si>
    <t>الخصوص</t>
  </si>
  <si>
    <t>كفر الضبعى</t>
  </si>
  <si>
    <t>الأخصاص</t>
  </si>
  <si>
    <t>46ش عبدالشافى منصور</t>
  </si>
  <si>
    <t>ابو تيج - اسيوط</t>
  </si>
  <si>
    <t>ابو تيج</t>
  </si>
  <si>
    <t>29 ش المحمدى - عبيد</t>
  </si>
  <si>
    <t>46ش صالح قناوى- فيصل</t>
  </si>
  <si>
    <t> الشيخ عثمان</t>
  </si>
  <si>
    <t>كفر الشهاوى خاطر</t>
  </si>
  <si>
    <t>كفر شكر</t>
  </si>
  <si>
    <t> ابو النمرس - المقرانى</t>
  </si>
  <si>
    <t>ابشواى</t>
  </si>
  <si>
    <t> 1 ش احمد طه من ش البترول</t>
  </si>
  <si>
    <t> الشموت- بنها</t>
  </si>
  <si>
    <t> 1ش مصطفى المنشاوى - ش رشدى</t>
  </si>
  <si>
    <t> 12ش محمد عبدالسلام امتداد ش الورشة</t>
  </si>
  <si>
    <t>سامى عبدالرحمن احمد عبدالعظيم</t>
  </si>
  <si>
    <t xml:space="preserve">16 ش عبدالحميد </t>
  </si>
  <si>
    <t>ساهر سمير صابر ناروز جرجس</t>
  </si>
  <si>
    <t>5 ش صالح - ساقية مكى</t>
  </si>
  <si>
    <t> الدلتا الجديدة 528- بلوك 117</t>
  </si>
  <si>
    <t>سعد عصام سعد على ابو شعيشع</t>
  </si>
  <si>
    <t>29 ش يوسف مرزوق - عزبة النخل</t>
  </si>
  <si>
    <t> ش النشية - ميدان الساعة</t>
  </si>
  <si>
    <t> نهاية ش عمر بن الخطاب</t>
  </si>
  <si>
    <t>سعيد اسماعيل محمود صالح</t>
  </si>
  <si>
    <t>3ح محمد سالم - احمد فهمى</t>
  </si>
  <si>
    <t>26 المنطقة الصناعية الثانية</t>
  </si>
  <si>
    <t>العاشر</t>
  </si>
  <si>
    <t>سعيد حسين جاد عقبة</t>
  </si>
  <si>
    <t> الجبل الاصفر</t>
  </si>
  <si>
    <t> 39 الحى الثالث مجاورة 3 مدينة بدر</t>
  </si>
  <si>
    <t>مدينة بدر</t>
  </si>
  <si>
    <t>53 ح نور الدين من ش عمان</t>
  </si>
  <si>
    <t>6 ح الطرعلية- الخصوص</t>
  </si>
  <si>
    <t>سلامه جمال سلامه شعبان</t>
  </si>
  <si>
    <t>الكويسنسة- العمرانية</t>
  </si>
  <si>
    <t>ش على الخياط - الطوايلة</t>
  </si>
  <si>
    <t> 2ش مجاهد- عمرانية</t>
  </si>
  <si>
    <t>سليمان سيد سليمان على</t>
  </si>
  <si>
    <t>52 نخله المطيعى</t>
  </si>
  <si>
    <t> 111 مساكن ساقية مكى</t>
  </si>
  <si>
    <t>8 ش نور الأيمان</t>
  </si>
  <si>
    <t>سمير حسين سيد محمد</t>
  </si>
  <si>
    <t xml:space="preserve">ش وسط البلد - ش عرب الطويلة </t>
  </si>
  <si>
    <t> منشية الزهوى</t>
  </si>
  <si>
    <t>عرب العبايدة</t>
  </si>
  <si>
    <t> مناش الحرية</t>
  </si>
  <si>
    <t>سيد رمضان سيد احمد</t>
  </si>
  <si>
    <t>الوادى الجديد - الخارجة</t>
  </si>
  <si>
    <t>الحسينية</t>
  </si>
  <si>
    <t> 65 حسن السيد احمد من احمد صالح</t>
  </si>
  <si>
    <t> 35 ش حسين رمضان- المطرية</t>
  </si>
  <si>
    <t> 57 ش النزهة</t>
  </si>
  <si>
    <t> 50 محمد التابعى - النزهى الجديدة</t>
  </si>
  <si>
    <t>11 ش صلاح الدين- م بدر الصناعية</t>
  </si>
  <si>
    <t>2 اكتداد رمسيس231</t>
  </si>
  <si>
    <t>2 مجاورة 30 مربع 12</t>
  </si>
  <si>
    <t> 3 ش عويس البحرى</t>
  </si>
  <si>
    <t>11 ش ابو خلف- ارض اللواء</t>
  </si>
  <si>
    <t>72 ش هاشم  الفخرانى- الأمل</t>
  </si>
  <si>
    <t>9 ش محمد خميس - سيد حمزه</t>
  </si>
  <si>
    <t> 12 ش المساحة</t>
  </si>
  <si>
    <t>13 ش مرسى موسى - الأميرية</t>
  </si>
  <si>
    <t>درب عمال- كرداسة</t>
  </si>
  <si>
    <t>كفر - حكيم - مركز كرداسة</t>
  </si>
  <si>
    <t>الزقازق الزراعة- خلف معرض الصفا والمروةللسيارات</t>
  </si>
  <si>
    <t>10 ش مرسى حموده - مهمشه</t>
  </si>
  <si>
    <t> عزت السويفى - مسجد السلام</t>
  </si>
  <si>
    <t>13 ش الحسينى -- حدائق المعادى</t>
  </si>
  <si>
    <t>المعادى</t>
  </si>
  <si>
    <t>11 ش رمضامن عبيد - عزبة الوسيمى</t>
  </si>
  <si>
    <t>45 ش طلعت حرب</t>
  </si>
  <si>
    <t> اسماعيل عنانى</t>
  </si>
  <si>
    <t>7 ش محمد ابراهيم- الوراق</t>
  </si>
  <si>
    <t> الزعيم غاندى من جسر السويس</t>
  </si>
  <si>
    <t> الطوابية</t>
  </si>
  <si>
    <t>م.قنا</t>
  </si>
  <si>
    <t>قنا</t>
  </si>
  <si>
    <t>نجع ونس - الشطب</t>
  </si>
  <si>
    <t>دراو</t>
  </si>
  <si>
    <t>اسوان</t>
  </si>
  <si>
    <t>13ش  محمد عبدربة</t>
  </si>
  <si>
    <t>ش احمد عبدالرحمن</t>
  </si>
  <si>
    <t>العيساويه -سوهاج</t>
  </si>
  <si>
    <t>المنشأة</t>
  </si>
  <si>
    <t>11 ش خالد بن الوليد - الخصوص</t>
  </si>
  <si>
    <t>الأفواز - الصف</t>
  </si>
  <si>
    <t> مساكن عين شمس</t>
  </si>
  <si>
    <t>44 ش حنفى الشيخون - مدينة الفتح</t>
  </si>
  <si>
    <t> عمار عين شمس</t>
  </si>
  <si>
    <t>جردو- اطسا- الفيوم</t>
  </si>
  <si>
    <t>اطسا</t>
  </si>
  <si>
    <t> مساكن ايديال ابو وافية</t>
  </si>
  <si>
    <t> ش نبيل وقاد 14</t>
  </si>
  <si>
    <t>16ش مهمشة البحرى- ع الورد</t>
  </si>
  <si>
    <t>1 ش شوقى - كفر طهرمس</t>
  </si>
  <si>
    <t> مصطفى نصار</t>
  </si>
  <si>
    <t> بنى مزار ابشاق</t>
  </si>
  <si>
    <t>بنى مزار</t>
  </si>
  <si>
    <t> عبد الجواد دياب - الساحل</t>
  </si>
  <si>
    <t> مركز كرداسة</t>
  </si>
  <si>
    <t>الترابين - نويبع</t>
  </si>
  <si>
    <t>نويبع</t>
  </si>
  <si>
    <t>6 ش محمد عوض - عزبة بدر</t>
  </si>
  <si>
    <t> مساكن صلاح سالم</t>
  </si>
  <si>
    <t> بجوار النقطة القديمة</t>
  </si>
  <si>
    <t>م.الفيوم</t>
  </si>
  <si>
    <t xml:space="preserve">71 ش محمود حنفى الرقباوى </t>
  </si>
  <si>
    <t> مساكن اطلس اول السلام</t>
  </si>
  <si>
    <t> ح فكرى سيدهم</t>
  </si>
  <si>
    <t>10 ش صبحى الطحاوى- الأمام الشافعى</t>
  </si>
  <si>
    <t> نور النبى دار السلام</t>
  </si>
  <si>
    <t>4 ش حافظ ابراهيم - طرة الحجارة</t>
  </si>
  <si>
    <t>25 ش احمد عبدالحفيظ</t>
  </si>
  <si>
    <t>ش محمد ياسين المختار- الطوابق</t>
  </si>
  <si>
    <t> 9 ح الريهوى الاشرافية</t>
  </si>
  <si>
    <t> محمود سلامةابوليلة</t>
  </si>
  <si>
    <t>26ش على متولى م الكراسى</t>
  </si>
  <si>
    <t>  ش بكر عبدالسلام- المرج</t>
  </si>
  <si>
    <t> الشيخ مصلح ش مصلح</t>
  </si>
  <si>
    <t>الكراكات - ابو زعبل</t>
  </si>
  <si>
    <t> عزبة شلبى</t>
  </si>
  <si>
    <t> طنان- قليوب</t>
  </si>
  <si>
    <t>اولاد سيف- مركز سليمان</t>
  </si>
  <si>
    <t>96 المنطقة الصناعية الثانيةم2</t>
  </si>
  <si>
    <t> الزهور الزاوية الحمراء</t>
  </si>
  <si>
    <t xml:space="preserve">القلمون </t>
  </si>
  <si>
    <t>الواحات الداخلة</t>
  </si>
  <si>
    <t> حسن الشنوانى- الوراق</t>
  </si>
  <si>
    <t>18ش طارق شبيطة - العمرانية</t>
  </si>
  <si>
    <t>ش عبدالرحمن فاوى</t>
  </si>
  <si>
    <t> ش عبيد 99</t>
  </si>
  <si>
    <t> المهندس اوسيم</t>
  </si>
  <si>
    <t xml:space="preserve">54 ش عزيز راغب </t>
  </si>
  <si>
    <t>بيت علام - جرجا</t>
  </si>
  <si>
    <t>ق.جرجا</t>
  </si>
  <si>
    <t> المنيرة</t>
  </si>
  <si>
    <t>كيمان- المطافية</t>
  </si>
  <si>
    <t>اسنا</t>
  </si>
  <si>
    <t>8 ش عبد المؤمن - مدينة الأمان</t>
  </si>
  <si>
    <t>4 ش احمد فكرى - عين شمس</t>
  </si>
  <si>
    <t>11ب المساكن الشعبية</t>
  </si>
  <si>
    <t>ش معبد الكرنك- الأقصر</t>
  </si>
  <si>
    <t>الأقصر</t>
  </si>
  <si>
    <t>بهرمس - منشأة القناطر </t>
  </si>
  <si>
    <t>28ش اسحاق مرقص- البصراوى</t>
  </si>
  <si>
    <t xml:space="preserve">تانوف </t>
  </si>
  <si>
    <t>41 ش الأمام محمد - الترعة البولاقية</t>
  </si>
  <si>
    <t> 3 عطفة المغربلين</t>
  </si>
  <si>
    <t> سنهوامركز منياالقمح</t>
  </si>
  <si>
    <t> 48 ش الترعة</t>
  </si>
  <si>
    <t>34ش فاروق حرب - ناهيا</t>
  </si>
  <si>
    <t>47 ش الباسفجى- العمال</t>
  </si>
  <si>
    <t>ش نصر-  قها</t>
  </si>
  <si>
    <t>قها</t>
  </si>
  <si>
    <t>22 ارض العبور ش الاقصر</t>
  </si>
  <si>
    <t> 5 ح احمد عبد المجيد</t>
  </si>
  <si>
    <t>8ش  احمد حفنى المنيرة</t>
  </si>
  <si>
    <t> 2 عطفة خليفة- مجلس الأمة</t>
  </si>
  <si>
    <t>4 ح محمد دياب</t>
  </si>
  <si>
    <t>ريده - المنيا</t>
  </si>
  <si>
    <t>م.المنيا</t>
  </si>
  <si>
    <t> عزبة ناصر بهتيم</t>
  </si>
  <si>
    <t> 9ش ابراهيم الفول - عين شمس الغربية</t>
  </si>
  <si>
    <t> امدينة حديثة التشيد والصلب</t>
  </si>
  <si>
    <t>التبين</t>
  </si>
  <si>
    <t> برطس- اوسيم</t>
  </si>
  <si>
    <t xml:space="preserve">1 مكرر ش المدارس - ارض عزيز عزت </t>
  </si>
  <si>
    <t> برك الخيام</t>
  </si>
  <si>
    <t>ش المنيرة</t>
  </si>
  <si>
    <t> ح السيد حمادة</t>
  </si>
  <si>
    <t> عياد واصف</t>
  </si>
  <si>
    <t> شبرا بلولة</t>
  </si>
  <si>
    <t>منوف</t>
  </si>
  <si>
    <t> القبابات</t>
  </si>
  <si>
    <t>24ش سعد الجناينى- التروللى</t>
  </si>
  <si>
    <t>33 ش الليثى ابراهيم - سيدى فرج</t>
  </si>
  <si>
    <t> محمود محروس من ابو الفتوح عبدالله</t>
  </si>
  <si>
    <t xml:space="preserve">6 ش فتحى الأدبس -عين شمس </t>
  </si>
  <si>
    <t>14ش على حامد - طريق بشتيل</t>
  </si>
  <si>
    <t> عزبة المفتى- الوراق</t>
  </si>
  <si>
    <t> عزبة ناصر- شبرا الخسمة</t>
  </si>
  <si>
    <t>23ش  مسجد الحسن بن على</t>
  </si>
  <si>
    <t>14ش  ابراهيم عبدالرازق</t>
  </si>
  <si>
    <t>37ش المجاهدين- عزبة المفتى</t>
  </si>
  <si>
    <t>19ش مجلس الأمة</t>
  </si>
  <si>
    <t> الدكتور نجيب حشاد- النزهة</t>
  </si>
  <si>
    <t>م. ملوى</t>
  </si>
  <si>
    <t> مساكن الاميرية</t>
  </si>
  <si>
    <t>4 بهتيم مستشفىاسكو</t>
  </si>
  <si>
    <t xml:space="preserve">2 ش الجلاء متفرع من احمد عرابى </t>
  </si>
  <si>
    <t>233ش  عبدالرحيم- الدمرداش</t>
  </si>
  <si>
    <t> محمد ابراهيم موسى</t>
  </si>
  <si>
    <t> 2ح محمد حسن حارة عطية</t>
  </si>
  <si>
    <t>ب1 مساكن معتوق- شبرا البلد</t>
  </si>
  <si>
    <t>22ش الحايس - الساحل</t>
  </si>
  <si>
    <t>39 ش عبدالمعبود - مراد عزبه</t>
  </si>
  <si>
    <t> رلبح عبد المنعم</t>
  </si>
  <si>
    <t>ش مصطفى النجار - من ش النص</t>
  </si>
  <si>
    <t>4 كامل سالم - حسن محمد</t>
  </si>
  <si>
    <t>4 ش يحيى شاهين</t>
  </si>
  <si>
    <t>ديرب نجم</t>
  </si>
  <si>
    <t>جزيرة محمد - الوراق</t>
  </si>
  <si>
    <t>6 ح شكرى - حسين عبدالله</t>
  </si>
  <si>
    <t> برقاش</t>
  </si>
  <si>
    <t>29 ش عبدالفتاح عبدالغنى عفيفى</t>
  </si>
  <si>
    <t>7 ش عزيز - النص</t>
  </si>
  <si>
    <t>ش الصهاريج- الوراق</t>
  </si>
  <si>
    <t>4 ش زغلول - مشعل</t>
  </si>
  <si>
    <t>6ش  الكنيسة- منشية الصدر</t>
  </si>
  <si>
    <t> محمد اسماعيل</t>
  </si>
  <si>
    <t>22ش  ابو زيد محمد</t>
  </si>
  <si>
    <t> الروضة- طامية</t>
  </si>
  <si>
    <t>ابو الغيط - القناطر الخيرية</t>
  </si>
  <si>
    <t>23ش احمد الفقى- على روضا</t>
  </si>
  <si>
    <t>12ش  ابو الوفا كيت كات</t>
  </si>
  <si>
    <t> مدينة العمال بلوك 42 منزل 15</t>
  </si>
  <si>
    <t>3 ش عزبة المنشاوى - الشرقاوية</t>
  </si>
  <si>
    <t>11 ش العروبة  - عزبة بخيت- منشية ناصر</t>
  </si>
  <si>
    <t>19 م2 مدينة الصلب الجديدة</t>
  </si>
  <si>
    <t>12ش ابو مرجان-  ارض اللواء</t>
  </si>
  <si>
    <t>49ش الشهيد احمد طلعت</t>
  </si>
  <si>
    <t> البدراوى - اول السلام</t>
  </si>
  <si>
    <t>3 ش سسيد سلام العمرانية</t>
  </si>
  <si>
    <t>2 مساكن الظباط- - الحى السادس</t>
  </si>
  <si>
    <t>8 ش المدرسة - عزبة الهجانة</t>
  </si>
  <si>
    <t>7ح فوزى البرديسى - ابن الرشيد</t>
  </si>
  <si>
    <t>10 ش ابراهيم رزق - بولاق</t>
  </si>
  <si>
    <t>طنبول الكبرى- السنبلاوين</t>
  </si>
  <si>
    <t> محمد على الوسيمى - الوايلى</t>
  </si>
  <si>
    <t>ش د/ امال عبدالمنعم - التأمين الصحى</t>
  </si>
  <si>
    <t>4 المستقبل 62م - الشرةق</t>
  </si>
  <si>
    <t>الشروق</t>
  </si>
  <si>
    <t xml:space="preserve">15ش </t>
  </si>
  <si>
    <t>ش الرشاح - كرداسة</t>
  </si>
  <si>
    <t>9 ش العايدى - عزيز صدقى</t>
  </si>
  <si>
    <t> 3 مساكن صلاح سالم م2</t>
  </si>
  <si>
    <t>40ش  المنشاوى</t>
  </si>
  <si>
    <t>عزبة عبد الحميد نصر</t>
  </si>
  <si>
    <t> على مبارك</t>
  </si>
  <si>
    <t> عطفة ثابت</t>
  </si>
  <si>
    <t>ش  المسجد الجديد - ابو زعبل</t>
  </si>
  <si>
    <t xml:space="preserve">ح السيد حسن- الرزاز- </t>
  </si>
  <si>
    <t>21ش مستوصف الكرمليت</t>
  </si>
  <si>
    <t>2 مساكن العبد ب3</t>
  </si>
  <si>
    <t>2ش  على ابو صالح</t>
  </si>
  <si>
    <t>عرب العليقات- الخانكة</t>
  </si>
  <si>
    <t>8 ش نطر - الكيت كات</t>
  </si>
  <si>
    <t>13ش الكعتصم بالله - مسطرد القديمة</t>
  </si>
  <si>
    <t>14 ش الكرار - همفرس</t>
  </si>
  <si>
    <t>ش عبد الوهاب - الكابلات</t>
  </si>
  <si>
    <t>ش محمد ياسين -  الطوابق- فيصل</t>
  </si>
  <si>
    <t> عبدالحميد حمودة</t>
  </si>
  <si>
    <t>عطفة عبد الحميد - الشماع</t>
  </si>
  <si>
    <t> ش قولة</t>
  </si>
  <si>
    <t> عرب راشد</t>
  </si>
  <si>
    <t>عرب العليقات</t>
  </si>
  <si>
    <t>الشيخ عيد - عزبة النخل</t>
  </si>
  <si>
    <t> الرزاز</t>
  </si>
  <si>
    <t>29ش الجامع  عزبة النخل</t>
  </si>
  <si>
    <t>2 عطفة حسن - يوسف</t>
  </si>
  <si>
    <t> الدويقة</t>
  </si>
  <si>
    <t>6 ح ابراهيم ترك - العطار</t>
  </si>
  <si>
    <t>م2 ع 323 الحى الثالث - 6 اكتوبر</t>
  </si>
  <si>
    <t>عزبة المدابغ - عين الصيرة</t>
  </si>
  <si>
    <t>75 ش عرابى الخطاب - الوراق</t>
  </si>
  <si>
    <t>31 ش فاروق صالح -المشروع</t>
  </si>
  <si>
    <t>منفطين - سمالوط</t>
  </si>
  <si>
    <t>38ش  عبدالكريم حماد</t>
  </si>
  <si>
    <t>8ش الشهيد غالى-  عزبة خليل</t>
  </si>
  <si>
    <t>6 ش حماد  ميدان النعام القديم</t>
  </si>
  <si>
    <t>16 ش كلية العلوم- بنها الجديدة</t>
  </si>
  <si>
    <t> السيد عيسي</t>
  </si>
  <si>
    <t>29 ش فاطمة الزهراء- خلف سور الكهرباء</t>
  </si>
  <si>
    <t>54 مجاورة 2 - العاشر</t>
  </si>
  <si>
    <t>الكومى - طامية</t>
  </si>
  <si>
    <t>كرداسة-  الوحدة البيطرية</t>
  </si>
  <si>
    <t> كفر زهران</t>
  </si>
  <si>
    <t>31 ش بلال- عزبة الوالدة</t>
  </si>
  <si>
    <t>57 ح فايز عبد المنعم-  كفرة نصار</t>
  </si>
  <si>
    <t>9 ش  خليل عبدالشافى</t>
  </si>
  <si>
    <t>8 ش  الدير الجوانية</t>
  </si>
  <si>
    <t xml:space="preserve">7 ش متولى احمد - مدكور </t>
  </si>
  <si>
    <t>ح عقدة- ش البرج</t>
  </si>
  <si>
    <t>ق.السويس</t>
  </si>
  <si>
    <t>5 ع ابو الخير- مهمشة</t>
  </si>
  <si>
    <t>شرق السكة الحديد - ابو زعبل</t>
  </si>
  <si>
    <t>20 ش الروبى زنين</t>
  </si>
  <si>
    <t>عزبة النخل- العصارة الجديدة</t>
  </si>
  <si>
    <t>56 ش المحروسة</t>
  </si>
  <si>
    <t>ابو زعبل شرق السكة الحديد</t>
  </si>
  <si>
    <t> الشهيد ثروت مدنية</t>
  </si>
  <si>
    <t> جزيرة النجدى</t>
  </si>
  <si>
    <t>14 ش حسنى حسن</t>
  </si>
  <si>
    <t>24 ح ابو خليف - العشرين</t>
  </si>
  <si>
    <t>13 ش عبد العليم جمعة - بشتيل</t>
  </si>
  <si>
    <t> ش عبيد الساحل</t>
  </si>
  <si>
    <t> طحانوب</t>
  </si>
  <si>
    <t>2ج نور الدين -ش طور سيناء</t>
  </si>
  <si>
    <t>17 ش مهنى الصعيدى</t>
  </si>
  <si>
    <t> مساكن اطلس 1400ب 29</t>
  </si>
  <si>
    <t>26 ش الاسكندرية - مصر الجديدة</t>
  </si>
  <si>
    <t> ابراهيم فودة- عزبة النخل</t>
  </si>
  <si>
    <t> منشأة الذهب- الكوم الاحمر</t>
  </si>
  <si>
    <t>ب29 م1  اسبيكو- السلام</t>
  </si>
  <si>
    <t>السلام ثان</t>
  </si>
  <si>
    <t>12ح  احمد عبدالله</t>
  </si>
  <si>
    <t>8 ش السلك-  عزبة خليل</t>
  </si>
  <si>
    <t> السلام</t>
  </si>
  <si>
    <t> 10 ش - الخصوص الجامع الكبير</t>
  </si>
  <si>
    <t>79 ش احمد عبد البارى- ناهيا</t>
  </si>
  <si>
    <t>الرمل اول</t>
  </si>
  <si>
    <t>ش فريد الاطرش - المرج</t>
  </si>
  <si>
    <t>الصوفية - اولاد صقر</t>
  </si>
  <si>
    <t>اولاد صقر</t>
  </si>
  <si>
    <t>3ش صلاح القاضى- جامع الصلاح</t>
  </si>
  <si>
    <t>52ح  محمد عابدين</t>
  </si>
  <si>
    <t>سرياقوس- داير الناحية</t>
  </si>
  <si>
    <t>منشأة القناطر-  المنصورية</t>
  </si>
  <si>
    <t>ش البحر المنيرة</t>
  </si>
  <si>
    <t>ش السلام - عزبة العرب</t>
  </si>
  <si>
    <t> شرق السكة الحديد</t>
  </si>
  <si>
    <t>2ب 64م1 - الدلتا</t>
  </si>
  <si>
    <t>9 ح الجامع - الفردوس - الاميرية</t>
  </si>
  <si>
    <t>7 ح سعفان - احمد اسماعيل</t>
  </si>
  <si>
    <t>35 ش ترعة الجلاد</t>
  </si>
  <si>
    <t>5ش على الحوتس - بهتيم - المدارس</t>
  </si>
  <si>
    <t>ش انيل السعيد</t>
  </si>
  <si>
    <t>ع 14565 2م السلام</t>
  </si>
  <si>
    <t>5 ح ربيع القضاعى - الساحل</t>
  </si>
  <si>
    <t>21ش حسنى حسن</t>
  </si>
  <si>
    <t> كوبرى الحادثة</t>
  </si>
  <si>
    <t> الزهويين</t>
  </si>
  <si>
    <t>28ش  محمد فرج- منشية الصدر</t>
  </si>
  <si>
    <t>7ح  الحكيم - الخذندار</t>
  </si>
  <si>
    <t>27 ح المادسة- الامام الليثى</t>
  </si>
  <si>
    <t>ش وحيد - وراق العرب</t>
  </si>
  <si>
    <t> دروة- اشمون</t>
  </si>
  <si>
    <t>ش عبد الستار السيد - حوض الرمل</t>
  </si>
  <si>
    <t>الخور - اشمون</t>
  </si>
  <si>
    <t> السبتية</t>
  </si>
  <si>
    <t> كفر عمر مصطفى</t>
  </si>
  <si>
    <t>ش  حليم ايوب- فوده الشيخ</t>
  </si>
  <si>
    <t xml:space="preserve">17ش محمد عبدالرحيم الموان </t>
  </si>
  <si>
    <t>اباظة - فارون - يوسف الصديق</t>
  </si>
  <si>
    <t>يوسف الصديق</t>
  </si>
  <si>
    <t>السلمانية - شبين القناطر</t>
  </si>
  <si>
    <t>ش عبدالرحمن نادى</t>
  </si>
  <si>
    <t>المنصورية - اميابة</t>
  </si>
  <si>
    <t>16 ش سيد رمضان عزبة عاطف</t>
  </si>
  <si>
    <t>ابوزعبل البلد</t>
  </si>
  <si>
    <t>صنيم ابو قرقاص</t>
  </si>
  <si>
    <t>2 مساكن اطلس</t>
  </si>
  <si>
    <t>3 ح عيسى - الفجالة</t>
  </si>
  <si>
    <t>14 ش حماد</t>
  </si>
  <si>
    <t>181ش المشروع الأمريكى م7 ب 53</t>
  </si>
  <si>
    <t>69ش المطبعة الأميرية</t>
  </si>
  <si>
    <t> مسجد بيومى مقبل</t>
  </si>
  <si>
    <t>1 ش فوزى - ميدان النعام</t>
  </si>
  <si>
    <t>23 ش الجزارين - محمود البكرى</t>
  </si>
  <si>
    <t>67 مساكن حجازة</t>
  </si>
  <si>
    <t>37 ش الخير  السعيد - وراق الحضر</t>
  </si>
  <si>
    <t>كوم السمن - شبين القناطر</t>
  </si>
  <si>
    <t>1 درب الفرقى- الباطنية</t>
  </si>
  <si>
    <t>1 ش عطفة الزقاء- درب البرقى</t>
  </si>
  <si>
    <t>42ش فاتى - ساقية مكى</t>
  </si>
  <si>
    <t>32 ش سكة سوق الزلط</t>
  </si>
  <si>
    <t>11 ش النعيم-  الجمالية</t>
  </si>
  <si>
    <t>24 ش دعبس - جسر السويس</t>
  </si>
  <si>
    <t> نبيل الوقاد</t>
  </si>
  <si>
    <t xml:space="preserve">28 ش محمد قطب </t>
  </si>
  <si>
    <t> الدير</t>
  </si>
  <si>
    <t> احمد سعيد</t>
  </si>
  <si>
    <t> ميت ابو عربى</t>
  </si>
  <si>
    <t>م.الزقازيق</t>
  </si>
  <si>
    <t>منشأة الكرام</t>
  </si>
  <si>
    <t>56 ش حسن شعيس - ترعة السواحل</t>
  </si>
  <si>
    <t>9 ح على سليم</t>
  </si>
  <si>
    <t>ميت نما</t>
  </si>
  <si>
    <t> ارض الشركة</t>
  </si>
  <si>
    <t>5ح  مصطفى عمرو</t>
  </si>
  <si>
    <t> العمدة</t>
  </si>
  <si>
    <t>13 ش عثمان بن عفان- صفط اللبن</t>
  </si>
  <si>
    <t>2 مجاورة 46 م 22</t>
  </si>
  <si>
    <t> مدينة التحرير</t>
  </si>
  <si>
    <t>ش الدبح- بلوك 106</t>
  </si>
  <si>
    <t xml:space="preserve">8 ش محمد حسنى دار السلام </t>
  </si>
  <si>
    <t>7ش عزت الهوارى</t>
  </si>
  <si>
    <t>7ح البرقى- باب البحر</t>
  </si>
  <si>
    <t>35ش البحرى - جزيرة بدران</t>
  </si>
  <si>
    <t xml:space="preserve">11 ش محمد رشدى - ارض الحداد </t>
  </si>
  <si>
    <t>17 ش المؤمنين- ابو النمرس</t>
  </si>
  <si>
    <t>ابو النمرس</t>
  </si>
  <si>
    <t>27 ش الخلفاء الراشدين</t>
  </si>
  <si>
    <t>3 مساكن الزاوية الحمراء ب 31</t>
  </si>
  <si>
    <t>15 ش جمال الدين الأفغانى</t>
  </si>
  <si>
    <t>9 الحمايدة - بركة الحاج</t>
  </si>
  <si>
    <t>12 ح الشهيد محمد يحى - روض الفرج</t>
  </si>
  <si>
    <t>2 مساكن الزاوية الحمراء ب159</t>
  </si>
  <si>
    <t>المراتزيق - البدراشن</t>
  </si>
  <si>
    <t>8 ش على امام الطونى - زنين</t>
  </si>
  <si>
    <t>5 مدينة المنى المطرية</t>
  </si>
  <si>
    <t>الشوبك الغربى</t>
  </si>
  <si>
    <t>8 ش الخطيب - جسر السويس</t>
  </si>
  <si>
    <t>17 ش الجزار - عرب غنيم</t>
  </si>
  <si>
    <t>28 ش التحرير - مدينة الرياض</t>
  </si>
  <si>
    <t>ابو النمرس - اولاد بيومى</t>
  </si>
  <si>
    <t>2م 47 مربع 45 - العاشر</t>
  </si>
  <si>
    <t>كفر ابسوم - الغربية</t>
  </si>
  <si>
    <t>كوم حمادة</t>
  </si>
  <si>
    <t>9 ح حسن الشحات</t>
  </si>
  <si>
    <t>20 ش عبد الفتاح شريف - الجيزة</t>
  </si>
  <si>
    <t>7 ش مجدى مرجان-  عزبة المفتى</t>
  </si>
  <si>
    <t>3 ح الكنيسة - سعد زغلول</t>
  </si>
  <si>
    <t>ش محمد حمزاوى- دار السلام</t>
  </si>
  <si>
    <t>36 ش عبد الغنى حسن - مدرسة الزهور</t>
  </si>
  <si>
    <t>51  مساكن نوبار</t>
  </si>
  <si>
    <t>ش الأمانة  - حارة كامل عيد</t>
  </si>
  <si>
    <t>60 اخر الشارع الجديد - بعتيم</t>
  </si>
  <si>
    <t>5 عطفة شرف - ش محمد فريد</t>
  </si>
  <si>
    <t>6 ش ابراهيم سلطان - بزلاق</t>
  </si>
  <si>
    <t>ش احمد فرج</t>
  </si>
  <si>
    <t>29 ش محمد صغير - الورشة</t>
  </si>
  <si>
    <t>24 ح الفجالة - شكامل صدقى</t>
  </si>
  <si>
    <t>7 ش عبد المعطى مرزوق</t>
  </si>
  <si>
    <t>سلمنت - بلبيس</t>
  </si>
  <si>
    <t>20 ش الحلمية القديمة</t>
  </si>
  <si>
    <t>3 ش الأخلاص</t>
  </si>
  <si>
    <t>القشيش - شبين القناطر</t>
  </si>
  <si>
    <t>1 ش الأمام على القومية العربية</t>
  </si>
  <si>
    <t>2 مجاورة 45 مربع 1 مدخل 1</t>
  </si>
  <si>
    <t>14 ش مبارك حسين - م المنوفية</t>
  </si>
  <si>
    <t>16 ابو كساه - ابشواى</t>
  </si>
  <si>
    <t>29 ش جمال عبد الناصر - ارض الجمعية</t>
  </si>
  <si>
    <t>اطفيح - الجيزة</t>
  </si>
  <si>
    <t> عبدالله هيكل- عرب النعام</t>
  </si>
  <si>
    <t xml:space="preserve">2 ش التجارى - معهد الأبحاث </t>
  </si>
  <si>
    <t>ابو تشت</t>
  </si>
  <si>
    <t>ابو طشت</t>
  </si>
  <si>
    <t>3 ح حارة عباس الشعراوى - جامع عابدين</t>
  </si>
  <si>
    <t>14 ش التخطيطى - عزيز صدقى</t>
  </si>
  <si>
    <t xml:space="preserve">16 ش محمد ابراهيم خليفة </t>
  </si>
  <si>
    <t>10 على خلف - روض الفرج</t>
  </si>
  <si>
    <t>م 45 مدخل 71</t>
  </si>
  <si>
    <t>8ش  عدلى كفافى</t>
  </si>
  <si>
    <t>البلاشون</t>
  </si>
  <si>
    <t>ش الأخوة الثلاثة - المنيل</t>
  </si>
  <si>
    <t>مساكن  الخزف والصينى- مسطرد</t>
  </si>
  <si>
    <t>50 ش السلام - عمرانية</t>
  </si>
  <si>
    <t>6 مساكن الزاوية ب 163</t>
  </si>
  <si>
    <t>22 ش صديق اللبان</t>
  </si>
  <si>
    <t>ش عباس ديروط</t>
  </si>
  <si>
    <t>ديروط</t>
  </si>
  <si>
    <t>27 ش الترعة خلف الأسعاف</t>
  </si>
  <si>
    <t>16 ش شاكر - امبابة</t>
  </si>
  <si>
    <t>25 ش عرابى - ابو قتادة</t>
  </si>
  <si>
    <t>1 مجاورة 39 مربع 6</t>
  </si>
  <si>
    <t> مساكن الضباط</t>
  </si>
  <si>
    <t>56 ش عثمان بن عفان</t>
  </si>
  <si>
    <t>33 ش عيسى مرسى - ابو العلا كساب</t>
  </si>
  <si>
    <t>8 ش احمد عرفة</t>
  </si>
  <si>
    <t> الحسانية - طوخ</t>
  </si>
  <si>
    <t> الروضة</t>
  </si>
  <si>
    <t>ش احمد عبدالكريم - البساتين</t>
  </si>
  <si>
    <t>202 ش النزهة</t>
  </si>
  <si>
    <t>36 ش احمد مرزوق - مدينة عرفات</t>
  </si>
  <si>
    <t>سفلاق - ساقلته</t>
  </si>
  <si>
    <t>ساقلته</t>
  </si>
  <si>
    <t xml:space="preserve">18 ش الكوثر - ابو الفضل </t>
  </si>
  <si>
    <t>ش المعتصم بالله</t>
  </si>
  <si>
    <t>15 ش دردير</t>
  </si>
  <si>
    <t>ش ترعة مصطفى افندى</t>
  </si>
  <si>
    <t>18 ش ابو فوده - ش العباسية</t>
  </si>
  <si>
    <t>26 ش يوسف عوض</t>
  </si>
  <si>
    <t>4 ش حسانين احمد الجزار</t>
  </si>
  <si>
    <t>11ش حامد ابو سريع - م نصر</t>
  </si>
  <si>
    <t>2 ش ارض الدكتور م 7</t>
  </si>
  <si>
    <t>المريج - شبين القناطر</t>
  </si>
  <si>
    <t>15 ح موسى الجزار</t>
  </si>
  <si>
    <t>48 ش المطرية</t>
  </si>
  <si>
    <t>19ش  محمود شميس</t>
  </si>
  <si>
    <t>30 ش على عباس - ناهيا</t>
  </si>
  <si>
    <t>7 ش المسجد الأقصى - ارض اللواء</t>
  </si>
  <si>
    <t>14 ش فضى البهار</t>
  </si>
  <si>
    <t>10 مساكن عين الصيرة م 128</t>
  </si>
  <si>
    <t>كوم النصر المحمودية</t>
  </si>
  <si>
    <t>المحمودية</t>
  </si>
  <si>
    <t>ابشزاى</t>
  </si>
  <si>
    <t>3ش  صلاح بخيت عزب</t>
  </si>
  <si>
    <t> نكلا- الجيزة</t>
  </si>
  <si>
    <t>27 ش محمود سلامة- عزبة ابوليلة</t>
  </si>
  <si>
    <t>48 ش ابو الفرج- روض الفرج</t>
  </si>
  <si>
    <t>مزرعة الجبل الأصفر</t>
  </si>
  <si>
    <t>منية شبين</t>
  </si>
  <si>
    <t>ش جميل الشويخ</t>
  </si>
  <si>
    <t xml:space="preserve">نكلا - امبابة </t>
  </si>
  <si>
    <t>21 ش محمد على الوسيمى</t>
  </si>
  <si>
    <t>80ش طاهر غنيم- ارض الشركة</t>
  </si>
  <si>
    <t>19 ش ملاك يعقوب</t>
  </si>
  <si>
    <t xml:space="preserve">43 ش ابراهيم شلبى </t>
  </si>
  <si>
    <t>الجمالية سفاو- ابو قرقاص</t>
  </si>
  <si>
    <t>وراق الحضر- الجيزة</t>
  </si>
  <si>
    <t>قها - بهتيم - شبرا الخيمة</t>
  </si>
  <si>
    <t>88 ش صطفى الغيطانى</t>
  </si>
  <si>
    <t>ش محمد قاسم -  كفر الشرفا</t>
  </si>
  <si>
    <t>طنان - قليوب</t>
  </si>
  <si>
    <t>4ش  الجامع- جزيرة الذهب</t>
  </si>
  <si>
    <t>3 مساكن حلمية الزيتون</t>
  </si>
  <si>
    <t>ش عبد الرازق الجندى- بشتيل البد</t>
  </si>
  <si>
    <t> الامام الشافعى</t>
  </si>
  <si>
    <t> عزبة الهجانة- ش1 حلوان</t>
  </si>
  <si>
    <t>14 قطب الزناتى - القصيرين</t>
  </si>
  <si>
    <t> المنشية الجديدة</t>
  </si>
  <si>
    <t> مساكن الدلتا ب 3</t>
  </si>
  <si>
    <t xml:space="preserve">1 ح عبد القادر </t>
  </si>
  <si>
    <t>زهر شرب</t>
  </si>
  <si>
    <t xml:space="preserve">36 ش رفعت محمد خايغة </t>
  </si>
  <si>
    <t>6 ش محمد السيد الجمال</t>
  </si>
  <si>
    <t xml:space="preserve">8 ش ابو بكر الصديق </t>
  </si>
  <si>
    <t>11 ش الأمام على- مدينة الوحدة</t>
  </si>
  <si>
    <t>زهر شرب- ع 14 م 32 - 15 مايو</t>
  </si>
  <si>
    <t> درب الابراهيمية</t>
  </si>
  <si>
    <t>9ش  شريف الطويل- ارض الواء</t>
  </si>
  <si>
    <t>22 ش مسجد الزهراء - ارض اللواء</t>
  </si>
  <si>
    <t>الدسيمى - الصف</t>
  </si>
  <si>
    <t xml:space="preserve">جرف سرحان- </t>
  </si>
  <si>
    <t>حوش عيسى</t>
  </si>
  <si>
    <t>الحى الترفيهى-  مدينة العبور</t>
  </si>
  <si>
    <t>العبور</t>
  </si>
  <si>
    <t>26ح  سيد الشافعى- ميت عقبة</t>
  </si>
  <si>
    <t>16 ش هانى - شبرا البلد</t>
  </si>
  <si>
    <t>13 ش لطيف اسكندر - شبرا</t>
  </si>
  <si>
    <t>ش الزاينى - القلج</t>
  </si>
  <si>
    <t>مجاورة 44 عمارة 4 مدخل 1</t>
  </si>
  <si>
    <t> 1 عمارات الاسكان والتعمير</t>
  </si>
  <si>
    <t>7ش  مرسي خليل - الاميرية</t>
  </si>
  <si>
    <t>7 ش احمد فؤاد - مصر الجديدة</t>
  </si>
  <si>
    <t> الوحدة</t>
  </si>
  <si>
    <t> عزبه عبيدو ارض الجوافه</t>
  </si>
  <si>
    <t>56 ش سلامة عفيفى - النزهة</t>
  </si>
  <si>
    <t>ش الجيش - دير مواس</t>
  </si>
  <si>
    <t xml:space="preserve">13 ش خالد بن الوليد </t>
  </si>
  <si>
    <t> احمد سعيد - العباسية</t>
  </si>
  <si>
    <t>25 الخليج المصرى-دير الملاك</t>
  </si>
  <si>
    <t>سرنجا- ميت غمر</t>
  </si>
  <si>
    <t>ميت غمر</t>
  </si>
  <si>
    <t>6 ش سيدى بلال - مصطفى حافظ</t>
  </si>
  <si>
    <t> كفر السلمانية</t>
  </si>
  <si>
    <t>العيصاوية - المنشأة</t>
  </si>
  <si>
    <t xml:space="preserve"> عزبة عاصم منيا القمح- الزقازيق</t>
  </si>
  <si>
    <t>8ش الكبارى-منشية ناصر</t>
  </si>
  <si>
    <t> كفر علوان- طوخ</t>
  </si>
  <si>
    <t>صفطا الخرسة - الفشن</t>
  </si>
  <si>
    <t> الدير- طوخ</t>
  </si>
  <si>
    <t>5ش سيد عزام - حسن التهامى</t>
  </si>
  <si>
    <t>6 ش مصطفى رضوان - المطرية</t>
  </si>
  <si>
    <t>1 المستقبل 62مع 51</t>
  </si>
  <si>
    <t>ابو زعبل - الخانكة</t>
  </si>
  <si>
    <t>11ش غبد العظيم عبده باشا</t>
  </si>
  <si>
    <t xml:space="preserve">4ح علام تفادى - عبده الدهشورى </t>
  </si>
  <si>
    <t>50 ش الصعايده - البساتين</t>
  </si>
  <si>
    <t>عزبة التونسى - سيد</t>
  </si>
  <si>
    <t>ش احمد السيد على</t>
  </si>
  <si>
    <t>3 كلابشة قصر النوبة</t>
  </si>
  <si>
    <t>نصر النوبة</t>
  </si>
  <si>
    <t>عمارة 4 م2 - الجيزة</t>
  </si>
  <si>
    <t>9 مجاورة 13 عمارة 8 مربع</t>
  </si>
  <si>
    <t>39 مجاورة 33</t>
  </si>
  <si>
    <t> مدينة التعاون</t>
  </si>
  <si>
    <t>21 ش الجهاد - ابو الفضل</t>
  </si>
  <si>
    <t>نزلة بلهاسة</t>
  </si>
  <si>
    <t>3 ح اليهود درب الدهان</t>
  </si>
  <si>
    <t xml:space="preserve">ناحية حسين عثمان - جمال عبد الناصر </t>
  </si>
  <si>
    <t>4 ش طارق فتحى الشاهد</t>
  </si>
  <si>
    <t xml:space="preserve">29ش وجية الدكرورى </t>
  </si>
  <si>
    <t xml:space="preserve">17 درب  باب الوزير القزازين </t>
  </si>
  <si>
    <t>18 ش حسن الأمام - ابن الهيثم</t>
  </si>
  <si>
    <t xml:space="preserve">منشأة دهشور - البدرشين </t>
  </si>
  <si>
    <t xml:space="preserve">106ش سيد الحلو - </t>
  </si>
  <si>
    <t> منشية الفردوس</t>
  </si>
  <si>
    <t> عبده الحامولى</t>
  </si>
  <si>
    <t>مج 5 المشروع الامريكي 255 م2</t>
  </si>
  <si>
    <t> فرسيس- زفتى</t>
  </si>
  <si>
    <t>زفتى</t>
  </si>
  <si>
    <t>23ش مسجد الحسن على - - الجندول</t>
  </si>
  <si>
    <t>51 ش حسين محمد - الساحل</t>
  </si>
  <si>
    <t>ش محمود عزبة بدران</t>
  </si>
  <si>
    <t>8 ش عبد الحميد يوسف</t>
  </si>
  <si>
    <t>منية شبين - شبين القناطلر</t>
  </si>
  <si>
    <t>ادى الخدمة العسكرية</t>
  </si>
  <si>
    <t>اعفاء نهائى</t>
  </si>
  <si>
    <t>اعفاء مؤقت</t>
  </si>
  <si>
    <t>تحت الطلب</t>
  </si>
  <si>
    <t>غير لائق طبيا</t>
  </si>
  <si>
    <t>جندى مجنداٌ</t>
  </si>
  <si>
    <t xml:space="preserve">متطوع </t>
  </si>
  <si>
    <t>لم يصبه الدور</t>
  </si>
  <si>
    <t>ابراهيم إسماعيل إبراهيم إسماعيل</t>
  </si>
  <si>
    <t>ابراهيم حسن عبد المنعم عبد الدايم</t>
  </si>
  <si>
    <t>ابراهيم حلمى رفعت إبراهيم</t>
  </si>
  <si>
    <t>ابراهيم خالد إبراهيم محمد عمار</t>
  </si>
  <si>
    <t>ابراهيم سمير محمد السيد الحلفاوى</t>
  </si>
  <si>
    <t>ابراهيم عبد الفتاح عبد العزيز</t>
  </si>
  <si>
    <t>ابراهيم محمد عبد العظيم مسعود</t>
  </si>
  <si>
    <t>ابراهيم ممدوح محمد ناجى</t>
  </si>
  <si>
    <t>ابراهيم يوسف أحمد يوسف</t>
  </si>
  <si>
    <t>ابيشوى سعد رشدى سويحة</t>
  </si>
  <si>
    <t xml:space="preserve">احمد الديب فرغلى أحمد </t>
  </si>
  <si>
    <t>احمد السيد محمد محمود</t>
  </si>
  <si>
    <t>احمد أشرف إبراهيم حسن</t>
  </si>
  <si>
    <t>احمد أيمن عبد المجيد حنفى</t>
  </si>
  <si>
    <t>احمد إبراهيم فتحى بريقع</t>
  </si>
  <si>
    <t>احمد إبراهيم محمد حسين</t>
  </si>
  <si>
    <t>احمد جمال حسن محمد عطا الله</t>
  </si>
  <si>
    <t>احمد جمال طنطاوى على</t>
  </si>
  <si>
    <t>احمد جمال فضل عبد الرحمن</t>
  </si>
  <si>
    <t>احمد جمال محمود أمام الكومى</t>
  </si>
  <si>
    <t>احمد جهاد أحمد السيد سلوم</t>
  </si>
  <si>
    <t>احمد حسن أحمد حسن</t>
  </si>
  <si>
    <t>احمد حسن عبد العظيم حسن</t>
  </si>
  <si>
    <t>احمد حسن على عبد الله</t>
  </si>
  <si>
    <t>احمد حسين أحمد على</t>
  </si>
  <si>
    <t>احمد حمدى عبد الرحمن محمود</t>
  </si>
  <si>
    <t>احمد خالد أنور محمد الألفى</t>
  </si>
  <si>
    <t>احمد خميس أمين مبروك</t>
  </si>
  <si>
    <t>احمد رأفت عبد المؤمن محمود</t>
  </si>
  <si>
    <t>احمد رمضان فكرى محمد</t>
  </si>
  <si>
    <t>احمد سعيد إسماعيل أحمد</t>
  </si>
  <si>
    <t>احمد سعيد سالم محمد</t>
  </si>
  <si>
    <t>احمد سعيد عبد المنعم شحاتة</t>
  </si>
  <si>
    <t>احمد سعيد فتحى محمد هيكل</t>
  </si>
  <si>
    <t>احمد سليمان عبد التواب</t>
  </si>
  <si>
    <t>احمد سيد حنفى مصطفى</t>
  </si>
  <si>
    <t>احمد سيف الدين أحمد محمد</t>
  </si>
  <si>
    <t>احمد شوقى محمد عبد الجليل</t>
  </si>
  <si>
    <t>احمد صلاح إبراهيم محمد</t>
  </si>
  <si>
    <t>احمد صلاح عبد الصادق أحمد</t>
  </si>
  <si>
    <t xml:space="preserve">احمد صلاح محمدى رمضان </t>
  </si>
  <si>
    <t xml:space="preserve">احمد عادل أحمد حلمى </t>
  </si>
  <si>
    <t>احمد عادل محمد عطية حسن</t>
  </si>
  <si>
    <t>احمد عامر عبده محمد</t>
  </si>
  <si>
    <t>احمد عباس سليمان أحمد</t>
  </si>
  <si>
    <t>احمد عبد الحميد عبد العاطى</t>
  </si>
  <si>
    <t>احمد عبد الحميد على سيد</t>
  </si>
  <si>
    <t>احمد عبد الرحمن سيد طاهر</t>
  </si>
  <si>
    <t>احمد عبد الرحيم السيد حسن</t>
  </si>
  <si>
    <t>احمد عبد الشافى عبد الأول فرج</t>
  </si>
  <si>
    <t>احمد عبد الشافى فرج حسن أدريس</t>
  </si>
  <si>
    <t>احمد عبد الفتاح سعيد عيد</t>
  </si>
  <si>
    <t>احمد عبد المنعم احمد</t>
  </si>
  <si>
    <t>احمد على أحمد عبد الله</t>
  </si>
  <si>
    <t>احمد على عباس على النمراوى</t>
  </si>
  <si>
    <t>احمد على محمد حسن</t>
  </si>
  <si>
    <t>احمد عمر احمد احمد ابراهيم</t>
  </si>
  <si>
    <t>احمد عيد صوفى عويان</t>
  </si>
  <si>
    <t>احمد عيسوى أحمد عيسوى</t>
  </si>
  <si>
    <t>احمد فؤاد محمود أحمد شلبى</t>
  </si>
  <si>
    <t>احمد كرم الله سليمان مصطفى</t>
  </si>
  <si>
    <t>احمد كمال كامل مصطفى حسن</t>
  </si>
  <si>
    <t>احمد لطفى علام عبد العال</t>
  </si>
  <si>
    <t>احمد لولى محروس سليمان</t>
  </si>
  <si>
    <t>احمد محرم عبد الحميد محمد</t>
  </si>
  <si>
    <t>احمد محسن عبد المنعم عويس</t>
  </si>
  <si>
    <t>احمد محمد احمد علوان</t>
  </si>
  <si>
    <t>احمد محمد السيد محمد عودة</t>
  </si>
  <si>
    <t>احمد محمد أحمد عطية</t>
  </si>
  <si>
    <t>احمد محمد إبراهيم درويش</t>
  </si>
  <si>
    <t>احمد محمد حسن حسن سعد</t>
  </si>
  <si>
    <t xml:space="preserve">احمد محمد حسن عبد العزيز </t>
  </si>
  <si>
    <t>احمد محمد سلامة مختار</t>
  </si>
  <si>
    <t>احمد محمد صديق على</t>
  </si>
  <si>
    <t>احمد محمد عاشور على</t>
  </si>
  <si>
    <t>احمد محمد عبد التواب محمد</t>
  </si>
  <si>
    <t>احمد محمد عزت سيد</t>
  </si>
  <si>
    <t>احمد محمد فراج حسن</t>
  </si>
  <si>
    <t>احمد محمد فيصل محمد حسن</t>
  </si>
  <si>
    <t>احمد محمد كامل محمود عبد السميع</t>
  </si>
  <si>
    <t>احمد محمد كمال على يونس</t>
  </si>
  <si>
    <t>احمد محمد محمد عبد الرحمن</t>
  </si>
  <si>
    <t>احمد محمد محمد محمد حسن</t>
  </si>
  <si>
    <t>احمد محمد محمود صادق</t>
  </si>
  <si>
    <t>احمد محمد مرسى عباس</t>
  </si>
  <si>
    <t>احمد محمد مصطفى على</t>
  </si>
  <si>
    <t>احمد محمد منصور محمد فوزى</t>
  </si>
  <si>
    <t>احمد محمد يوسف عبد العزيز</t>
  </si>
  <si>
    <t>احمد محمود بيومى عامر</t>
  </si>
  <si>
    <t>احمد محمود فرج محمود</t>
  </si>
  <si>
    <t>احمد مخلص عبد الستار شعراوى</t>
  </si>
  <si>
    <t>احمد مصطفى عبد الرازق مصطفى</t>
  </si>
  <si>
    <t>احمد مصطفى محمد مصطفى</t>
  </si>
  <si>
    <t>احمد مهدى صالح على</t>
  </si>
  <si>
    <t>محمد مهدى محمود مرسى</t>
  </si>
  <si>
    <t>احمد وحيد حسين على</t>
  </si>
  <si>
    <t>ادهم عيد على محمد</t>
  </si>
  <si>
    <t>اسامة أنور سعيد جرجس</t>
  </si>
  <si>
    <t>اسامة إبراهيم محمد إبراهيم</t>
  </si>
  <si>
    <t>اسامة حسنى عبد الرحمن فتح الله</t>
  </si>
  <si>
    <t>اسامة سامى نجيب صميده</t>
  </si>
  <si>
    <t>اسامة صقر عبد الله على</t>
  </si>
  <si>
    <t>اسامة عويس أحمد محمود</t>
  </si>
  <si>
    <t>اسامة كمال محمد زكى الصفتى</t>
  </si>
  <si>
    <t>اسلام أحمد جميل عبد اللطيف</t>
  </si>
  <si>
    <t>اسلام أشرف حيندق عبد الوهاب</t>
  </si>
  <si>
    <t>اسلام أمين محمد أمين الغمراوى</t>
  </si>
  <si>
    <t>اسلام حامد رفاعى السيد</t>
  </si>
  <si>
    <t>اسلام رأفت محمد محمد</t>
  </si>
  <si>
    <t>اسلام سامى أحمد منجد</t>
  </si>
  <si>
    <t>اسلام سيد أحمد جوهر</t>
  </si>
  <si>
    <t>اسلام سيد إبراهيم عبد الو نيس</t>
  </si>
  <si>
    <t>اسلام طه صلاح طه أحمد</t>
  </si>
  <si>
    <t>اسلام عادل أحمد مصطفى صالح</t>
  </si>
  <si>
    <t>اسلام عبد الحميد عبد السلام</t>
  </si>
  <si>
    <t>اسلام عبده حمزه محمد عبد الحليم</t>
  </si>
  <si>
    <t>اسلام مجدى السيد وهبة</t>
  </si>
  <si>
    <t>اسلام محمد عبد العزيز عبد الباقى</t>
  </si>
  <si>
    <t>اسلام محمد محمد جودة</t>
  </si>
  <si>
    <t>اسلام محمد محمود سليم</t>
  </si>
  <si>
    <t>اسلام مرسى طه مرسى</t>
  </si>
  <si>
    <t>اسلام مسعد على حسن</t>
  </si>
  <si>
    <t>اسلام ناصر نصر الدين محمد على</t>
  </si>
  <si>
    <t>اشرف سعيد مبروك رجب</t>
  </si>
  <si>
    <t>اشرف عيد حسن على</t>
  </si>
  <si>
    <t>اشرف محمد فريد على</t>
  </si>
  <si>
    <t>اكرم جمعة حسن على</t>
  </si>
  <si>
    <t>اكرم حسن على أحمد</t>
  </si>
  <si>
    <t>الحسينى عادل الحسينى إبراهيم</t>
  </si>
  <si>
    <t>السيد محمد عبده إبراهيم</t>
  </si>
  <si>
    <t>امير عدلى أنور عبد المسيح</t>
  </si>
  <si>
    <t>ايمن جمعة سيد أحمد</t>
  </si>
  <si>
    <t>ايمن حمادة صالح عزوز</t>
  </si>
  <si>
    <t>ايمن صلاح محمد أبو اليزيد</t>
  </si>
  <si>
    <t>ايهاب عاطف أكرم هنرى</t>
  </si>
  <si>
    <t>باسم صابر أمين حسن</t>
  </si>
  <si>
    <t>بكر بدر السيد جمعة شعبان</t>
  </si>
  <si>
    <t>بولس سعيد ثابت عبيد</t>
  </si>
  <si>
    <t>بيشوى عاطف عوض منصور</t>
  </si>
  <si>
    <t>بيشوى نصرى نمر فهمى</t>
  </si>
  <si>
    <t>تامر زكريا عبد المنعم</t>
  </si>
  <si>
    <t>جرجس مجدى فايق نضيف</t>
  </si>
  <si>
    <t>جلال مصطفى جلال مصطفى</t>
  </si>
  <si>
    <t>جمال أحمد نصر الدين أحمد</t>
  </si>
  <si>
    <t>جمال محمود على أحمد</t>
  </si>
  <si>
    <t>جودة فتحى جودة عزب الزهيرى</t>
  </si>
  <si>
    <t>جون إبراهيم مكرم شنودة</t>
  </si>
  <si>
    <t>حازم أحمد حسين مصطفى</t>
  </si>
  <si>
    <t>حازم مبروك عبد العال</t>
  </si>
  <si>
    <t>حامد بدرى سيد حامد</t>
  </si>
  <si>
    <t>حسام الدين محمد سالم</t>
  </si>
  <si>
    <t>حسام الدين محمود على</t>
  </si>
  <si>
    <t>حسام الدين محمود محمد عوض</t>
  </si>
  <si>
    <t>حسام الدين مصطفى حسن مصطفى</t>
  </si>
  <si>
    <t>حسام إبراهيم سليم إسماعيل</t>
  </si>
  <si>
    <t>حسام جمال كمال رزق الله</t>
  </si>
  <si>
    <t>حسام حسن محمد أباظة</t>
  </si>
  <si>
    <t>حسام حسين إسماعيل محمد</t>
  </si>
  <si>
    <t>حسام عبد المجيد أحمد شلش</t>
  </si>
  <si>
    <t>حسام على جاد التعلب</t>
  </si>
  <si>
    <t>حسام محمد سعد أحمد سليمان</t>
  </si>
  <si>
    <t>حسام محمد شكرى محمد</t>
  </si>
  <si>
    <t xml:space="preserve">حسام محمد عبد العظيم مرسى </t>
  </si>
  <si>
    <t>حسام محمد على حسن</t>
  </si>
  <si>
    <t>حسام مصطفى سيد محمد هلال</t>
  </si>
  <si>
    <t>حسام نعمان جلال عبد الهادى</t>
  </si>
  <si>
    <t>حسن أحمد محمد على</t>
  </si>
  <si>
    <t>حسن أمام حسن عبد الله</t>
  </si>
  <si>
    <t>حسن حسنى محمد سيد</t>
  </si>
  <si>
    <t>حسن حسونة حسن حسونة</t>
  </si>
  <si>
    <t>حسن حسين حسنى عبد الرحمن</t>
  </si>
  <si>
    <t>حسن سلامة السيد السيد</t>
  </si>
  <si>
    <t>حسن عبده حسن قرنى</t>
  </si>
  <si>
    <t>حسن عصام حسن عبد الله</t>
  </si>
  <si>
    <t>حسن محمد حسن أحمد</t>
  </si>
  <si>
    <t>حسن محمود محمد محمد</t>
  </si>
  <si>
    <t>حسن مسعود طاهر محمد</t>
  </si>
  <si>
    <t>حسنى طه أمام أبو طالب</t>
  </si>
  <si>
    <t>حسنى عادل حسنى حافظ</t>
  </si>
  <si>
    <t>حسين جميل على مصطفى</t>
  </si>
  <si>
    <t>حسين كمال عقل حسن</t>
  </si>
  <si>
    <t>حسين محمد الجمل أحمد</t>
  </si>
  <si>
    <t>حمادة محمود أحمد على</t>
  </si>
  <si>
    <t>حماده سمير إبراهيم أحمد</t>
  </si>
  <si>
    <t>حماده عصام شلبى محجوب</t>
  </si>
  <si>
    <t>خالد عبد الحميد محمد جمال</t>
  </si>
  <si>
    <t>خالد محمد رضوان</t>
  </si>
  <si>
    <t>خالد محمد عبد ربه السيد</t>
  </si>
  <si>
    <t>رامى ألبير فرنسيس حنا</t>
  </si>
  <si>
    <t>رامى رضا محمود محمد البرديسى</t>
  </si>
  <si>
    <t>رامى رمسيس فارس عطية</t>
  </si>
  <si>
    <t xml:space="preserve">رامى شكرى فايق موسى </t>
  </si>
  <si>
    <t>رامى عاطف رمزى فهمى</t>
  </si>
  <si>
    <t>رامى ميلاد عبده توفيق غالى</t>
  </si>
  <si>
    <t>ربيع محمد ناجى أحمد</t>
  </si>
  <si>
    <t>رمضان حسن راضى حسين</t>
  </si>
  <si>
    <t>رومانى بشندى أسكاروس ميخائيل</t>
  </si>
  <si>
    <t>رومانى بطرس حكيم عبد السيد</t>
  </si>
  <si>
    <t>رومانى رمزى ملاك عوض</t>
  </si>
  <si>
    <t xml:space="preserve">رومانى عشم سعيد شاكر </t>
  </si>
  <si>
    <t>ريمون حنا جاد شكر</t>
  </si>
  <si>
    <t>زهران إسماعيل عبد الواحد</t>
  </si>
  <si>
    <t>زينهم منير محمود عبد الحميد</t>
  </si>
  <si>
    <t>سامح أحمد محمد المهدى</t>
  </si>
  <si>
    <t>سامح صبحى جرجس حرز</t>
  </si>
  <si>
    <t>سامح عثمان إسماعيل محمد</t>
  </si>
  <si>
    <t>سامح محمد دياب محمد</t>
  </si>
  <si>
    <t>سامى زغلول محمد جاد رحيل</t>
  </si>
  <si>
    <t>سامى عبد الله محمود عبد الله</t>
  </si>
  <si>
    <t>سامى غريب فرحان غريب</t>
  </si>
  <si>
    <t>سعيد الدسوقى بخيت أحمد</t>
  </si>
  <si>
    <t>سعيد جمال عبد السميع سيد</t>
  </si>
  <si>
    <t>سمير جمال أحمد إبراهيم</t>
  </si>
  <si>
    <t>سيدعبد الله أحمد محمد</t>
  </si>
  <si>
    <t>سيف صبرى سيف يونان</t>
  </si>
  <si>
    <t>شاذلى صلاح عبد الغنى محمود</t>
  </si>
  <si>
    <t>شاذلى محسن محمود معوض</t>
  </si>
  <si>
    <t>شريف محمد حسين محمود</t>
  </si>
  <si>
    <t>شريف مرسى أحمد محمد</t>
  </si>
  <si>
    <t>شنودة ناجى يعقوب صداق</t>
  </si>
  <si>
    <t>صبرى السيد محمد على بدر</t>
  </si>
  <si>
    <t>صلاح عبد المقصود محمد السيد</t>
  </si>
  <si>
    <t>صيام أبو الوفا عبد النظير</t>
  </si>
  <si>
    <t>طارق أبو العلا سعد أحمد</t>
  </si>
  <si>
    <t>طارق صبرى حسن محمد جمعة</t>
  </si>
  <si>
    <t>طارق مجدى إبراهيم خليل</t>
  </si>
  <si>
    <t>طارق محروس محمود أحمد</t>
  </si>
  <si>
    <t>طارق محمد أحمد سيد</t>
  </si>
  <si>
    <t>طاهر طلعت أحمد عبد الرحمن</t>
  </si>
  <si>
    <t>طاهر عنتر تهامى عبد الجليل</t>
  </si>
  <si>
    <t>طه حسن موسى إبراهيم</t>
  </si>
  <si>
    <t>عادل صلاح محمد عطية</t>
  </si>
  <si>
    <t>عادل عبد المنعم مرسى حسين</t>
  </si>
  <si>
    <t>عادل عبد الوهاب محمد عبد الوهاب</t>
  </si>
  <si>
    <t>عادل محمد نجيب عبد المقصود</t>
  </si>
  <si>
    <t>عادل معوض عبد القادر على</t>
  </si>
  <si>
    <t>عبد البارى فوقى عبد السلام</t>
  </si>
  <si>
    <t>عبد الحميد صبحى إبراهيم محمد</t>
  </si>
  <si>
    <t>عبد الحميد فاروق عبد الحميد</t>
  </si>
  <si>
    <t>عبد الدايم محمود أحمد عبد الدايم</t>
  </si>
  <si>
    <t>عبد الرحمن بدوى أحمد</t>
  </si>
  <si>
    <t>عبد الرحمن صابر غنيم أحمد</t>
  </si>
  <si>
    <t>عبد الرحمن عصمت عبده أحمد</t>
  </si>
  <si>
    <t>عبد الرحمن محمد عبد الرحمن سيد</t>
  </si>
  <si>
    <t>عبد الرحمن محمود محمد عامر</t>
  </si>
  <si>
    <t xml:space="preserve">عبد الرحمن يحى كمال </t>
  </si>
  <si>
    <t>عبد العزيز عادل عبد العزيز</t>
  </si>
  <si>
    <t>عبد العزيز يوسف عبد العزيز</t>
  </si>
  <si>
    <t>عبد الفتاح حسين على على</t>
  </si>
  <si>
    <t>عبد الفتاح عبد الحليم حافظ</t>
  </si>
  <si>
    <t xml:space="preserve">عبد القادر محمد طلعت عبد القادر </t>
  </si>
  <si>
    <t>عبد الكريم صبحى على صبحى</t>
  </si>
  <si>
    <t>عبد الله عاصم يوسف جوده</t>
  </si>
  <si>
    <t>عبد الله محمد أحمد عبد الله</t>
  </si>
  <si>
    <t>عبد الله محمد مصطفى السيد</t>
  </si>
  <si>
    <t>عبد الله نبيل محمود على</t>
  </si>
  <si>
    <t>عبد المحسن على محمد على</t>
  </si>
  <si>
    <t>عبد المنعم محمد عبد المنعم إبراهيم</t>
  </si>
  <si>
    <t>علاء بخيت عبد المعطى</t>
  </si>
  <si>
    <t>علاء جابر على حماد</t>
  </si>
  <si>
    <t>علاء مصطفى العوضى الزينى</t>
  </si>
  <si>
    <t>علوان السيد علوان منصور طاحون</t>
  </si>
  <si>
    <t>على حسن عطية مهران</t>
  </si>
  <si>
    <t>على حمدى على حسن غيطاس</t>
  </si>
  <si>
    <t xml:space="preserve">على خلف عبد الحميد فهمى </t>
  </si>
  <si>
    <t>على عادل عبد العزيز سليم</t>
  </si>
  <si>
    <t>على قطب عيد قطب</t>
  </si>
  <si>
    <t>على ماهر نعمة الله</t>
  </si>
  <si>
    <t>على محمد سيد متولى</t>
  </si>
  <si>
    <t>على محمد عبد الشافى</t>
  </si>
  <si>
    <t>على محمد علام عليش</t>
  </si>
  <si>
    <t>عمرو أحمد الغنام على السيد</t>
  </si>
  <si>
    <t>عمرو عبد الله عطية أحمد</t>
  </si>
  <si>
    <t>عمرو محسن إبراهيم أحمد</t>
  </si>
  <si>
    <t>عمرو محمد إبراهيم محمد العبساوى</t>
  </si>
  <si>
    <t>عمرو محمد فرغلى محمد</t>
  </si>
  <si>
    <t>عمرو ممدوح فوزى عبد الرحمن</t>
  </si>
  <si>
    <t>عمرو ناصر جمال عبد المقصود</t>
  </si>
  <si>
    <t>عنانى عصام عنانى عبد الوهاب</t>
  </si>
  <si>
    <t>فؤاد جمال فؤاد محمد شريف</t>
  </si>
  <si>
    <t>فؤاد محسن فؤاد عبد الحليم</t>
  </si>
  <si>
    <t>فادى صلاح أميل فارس</t>
  </si>
  <si>
    <t>فاروق سيد حجازى عبد المنعم</t>
  </si>
  <si>
    <t>فاروق يونس إسماعيل حسن</t>
  </si>
  <si>
    <t>فتحى سيد ذكى إبراهيم</t>
  </si>
  <si>
    <t>قاسم عمران محمد إسماعيل</t>
  </si>
  <si>
    <t>كارم جمال محمد عبد الجواد</t>
  </si>
  <si>
    <t>كريم السيد محمد أحمد</t>
  </si>
  <si>
    <t>كريم أحمد أبو الفتوح محمد</t>
  </si>
  <si>
    <t>كريم حسن عبد الفتاح حسانين</t>
  </si>
  <si>
    <t>كريم حمدى مدبولى محمد</t>
  </si>
  <si>
    <t>كريم حمدى مصطفى أحمد</t>
  </si>
  <si>
    <t>كريم خيرى محمود عبد الواحد</t>
  </si>
  <si>
    <t>كريم رمضان حنفى محمود</t>
  </si>
  <si>
    <t>كريم سعيد حسن خليل</t>
  </si>
  <si>
    <t>كريم سعيد عطية أحمد</t>
  </si>
  <si>
    <t>كريم سيد السيد أحمد</t>
  </si>
  <si>
    <t>كريم عنتر أحمد عبد الرحيم</t>
  </si>
  <si>
    <t>كريم فرج ابراهيم حسان</t>
  </si>
  <si>
    <t>كريم كمال مهنى أحمد</t>
  </si>
  <si>
    <t>كريم محمد أبو بكر عبد الهادى</t>
  </si>
  <si>
    <t>كريم محمد رأفت عطية ملاماط</t>
  </si>
  <si>
    <t>كريم محمد عبده محمد</t>
  </si>
  <si>
    <t>كريم محمود إسماعيل</t>
  </si>
  <si>
    <t>كريم هاشم سعد هاشم</t>
  </si>
  <si>
    <t>كريم يسن محمد عواد</t>
  </si>
  <si>
    <t>كمال الدين محمودعمروعبد الفتاح</t>
  </si>
  <si>
    <t>كمال إبراهيم مكرم شنودة</t>
  </si>
  <si>
    <t>كمال مجدى كمال محمد</t>
  </si>
  <si>
    <t xml:space="preserve">كيرولس سامى عزيز رزق </t>
  </si>
  <si>
    <t>مؤمن حسين عبد الحافظ محمد</t>
  </si>
  <si>
    <t>ماجد موسى صدقى بشاى</t>
  </si>
  <si>
    <t>ماهر كمال بركات عبد المجيد</t>
  </si>
  <si>
    <t>محمد أبو المكارم أحمد محمد</t>
  </si>
  <si>
    <t>محمد أحمد الصاوى محمد</t>
  </si>
  <si>
    <t>محمد أحمد رمضان على</t>
  </si>
  <si>
    <t>محمد أحمد سيد عبد العال</t>
  </si>
  <si>
    <t>محمد أحمد عبد العزيز مختار</t>
  </si>
  <si>
    <t>محمد أحمد عبد المعطى</t>
  </si>
  <si>
    <t>محمد أحمد عبد المقصود محمود</t>
  </si>
  <si>
    <t>محمد أحمد عثمان شعبان</t>
  </si>
  <si>
    <t>محمد أحمد عنتر محمد</t>
  </si>
  <si>
    <t>محمد أحمد محمود منتصر</t>
  </si>
  <si>
    <t>محمد أيمن بدراوى البيومى</t>
  </si>
  <si>
    <t>محمد أمين عبد المجيد</t>
  </si>
  <si>
    <t>محمد إبراهيم فتحى على</t>
  </si>
  <si>
    <t>محمد بكر عباس بكر</t>
  </si>
  <si>
    <t>محمد توفيق إبراهيم حسن</t>
  </si>
  <si>
    <t>محمد جمعة عبد الحميد عبد الشافى</t>
  </si>
  <si>
    <t>محمد حامد جمعة محمد</t>
  </si>
  <si>
    <t>محمد حسن السيد حسن</t>
  </si>
  <si>
    <t>محمد حسن أحمد محمد</t>
  </si>
  <si>
    <t>محمد حسن حنفى رضوان</t>
  </si>
  <si>
    <t>محمد حسن عبد المنعم رضوان</t>
  </si>
  <si>
    <t>محمد حسن فوزى محمد</t>
  </si>
  <si>
    <t>محمد حسنى عبد الغفار أحمد</t>
  </si>
  <si>
    <t>محمد حسنى محمد أحمد اليثى</t>
  </si>
  <si>
    <t>محمد حسين حسن بشير</t>
  </si>
  <si>
    <t>محمد حمادة على محمد</t>
  </si>
  <si>
    <t xml:space="preserve">محمد حمدى أحمد محمد </t>
  </si>
  <si>
    <t>محمد حمدى بدر محمد إبراهيم</t>
  </si>
  <si>
    <t>محمد خميس محمد غنيمى</t>
  </si>
  <si>
    <t>محمد رجب أحمد إبراهيم</t>
  </si>
  <si>
    <t>محمد رضا حامد محمد</t>
  </si>
  <si>
    <t>محمد سامى عبد الصادق على</t>
  </si>
  <si>
    <t>محمد سعيد عبد السلام السيد</t>
  </si>
  <si>
    <t>محمد سعيد عبد العزيز السيد</t>
  </si>
  <si>
    <t>محمد سعيد محمد السيد سليمان</t>
  </si>
  <si>
    <t>محمد سعيد مصطفى عبد العظيم</t>
  </si>
  <si>
    <t>محمد سليمان نصار سليمان</t>
  </si>
  <si>
    <t>محمد سمير محمد يوسف</t>
  </si>
  <si>
    <t>محمد سيد عابدين عواد</t>
  </si>
  <si>
    <t>محمد سيد عاشور محمد</t>
  </si>
  <si>
    <t>محمد شعبان أبو الفضل</t>
  </si>
  <si>
    <t>محمد صابر سيد عبد الحميد</t>
  </si>
  <si>
    <t>محمد صابر يوسف ضرار</t>
  </si>
  <si>
    <t>محمد صبرى مصطفى منصور</t>
  </si>
  <si>
    <t>محمد صلاح حسنين محمود</t>
  </si>
  <si>
    <t>محمد طارق جيوشى عبد المعطى</t>
  </si>
  <si>
    <t>محمد طارق محمد أحمد</t>
  </si>
  <si>
    <t>محمد عاطف محمد محمد</t>
  </si>
  <si>
    <t>محمد عبد التواب محمد محمد</t>
  </si>
  <si>
    <t>محمد عبد الرحيم عبد الاه حافظ</t>
  </si>
  <si>
    <t>محمد عبد العاطى إسماعيل أحمد</t>
  </si>
  <si>
    <t>محمد عبد الغنى محمد عبد الغنى</t>
  </si>
  <si>
    <t>محمد عبد الفتاح عاشور مصطفى</t>
  </si>
  <si>
    <t>محمد عبد الله على مندور</t>
  </si>
  <si>
    <t>محمد عبد الناصر سعيد عثمان</t>
  </si>
  <si>
    <t>محمد عبد الوهاب جاد محمد</t>
  </si>
  <si>
    <t>محمد عدلى حسن محمد</t>
  </si>
  <si>
    <t>محمد عزيز محمد غيث</t>
  </si>
  <si>
    <t>محمد على خطاب النمكى</t>
  </si>
  <si>
    <t>محمد على درويش عبد اللطيف</t>
  </si>
  <si>
    <t>محمد فايز فريد أبو زيد</t>
  </si>
  <si>
    <t>محمد فتحى محمدى رشته</t>
  </si>
  <si>
    <t>محمد فرحات عبد الهادى سيد أحمد</t>
  </si>
  <si>
    <t>محمد كمال صديق إبراهيم</t>
  </si>
  <si>
    <t>محمد مجدى عكاشة حاكم</t>
  </si>
  <si>
    <t>محمد محمد بيومى حسنين</t>
  </si>
  <si>
    <t>محمد محمد عبد الوهاب سليمان</t>
  </si>
  <si>
    <t>محمد محمود إسماعيل محمود</t>
  </si>
  <si>
    <t xml:space="preserve">محمد محمود سلام محمود </t>
  </si>
  <si>
    <t>محمد مخلوف عبد الله مخلوف</t>
  </si>
  <si>
    <t>محمد مدحت عبد المنعم</t>
  </si>
  <si>
    <t>محمد مدحت غريب حسانين</t>
  </si>
  <si>
    <t>محمد مصطفى سليمان سيد</t>
  </si>
  <si>
    <t>محمد مصطفى محمد عبد السيد</t>
  </si>
  <si>
    <t>محمد مصطفى محمد مصطفى</t>
  </si>
  <si>
    <t>محمد ممدوح حسنى محمود</t>
  </si>
  <si>
    <t>محمد ناجى عبد المحسن عبد الفتاح</t>
  </si>
  <si>
    <t>محمد نبيل محمد إبراهيم</t>
  </si>
  <si>
    <t>محمد وليد فكرى محمد</t>
  </si>
  <si>
    <t>محمد يسن الرشيدى محمود</t>
  </si>
  <si>
    <t>محمد يوسف محمود محمد عتابى</t>
  </si>
  <si>
    <t>محمود السعيد محمود السيد</t>
  </si>
  <si>
    <t>محمود السيد محمود محمد محمد</t>
  </si>
  <si>
    <t>محمود أحمد سليمان مبارك</t>
  </si>
  <si>
    <t>محمود أحمد عبد التواب عويس</t>
  </si>
  <si>
    <t>محمود أحمد محمد إبراهيم</t>
  </si>
  <si>
    <t>محمود أحمد محمد سيد أحمد</t>
  </si>
  <si>
    <t>محمود إسماعيل عبد الحميد</t>
  </si>
  <si>
    <t>محمود جابر محمد محمد</t>
  </si>
  <si>
    <t>محمود حسن حسن حسن شتات</t>
  </si>
  <si>
    <t>محمود حسن عبد الفتاح محمد</t>
  </si>
  <si>
    <t>محمود حلمى عبد العزيز سليمان</t>
  </si>
  <si>
    <t>محمود ذكى ذكى على صالح</t>
  </si>
  <si>
    <t>محمود رجب سيد بدوى</t>
  </si>
  <si>
    <t>محمود سيد محمد محمود</t>
  </si>
  <si>
    <t>محمود صابر سعد غريب</t>
  </si>
  <si>
    <t xml:space="preserve">محمود صلاح سيد حسان </t>
  </si>
  <si>
    <t>محمود طه محمد محمود</t>
  </si>
  <si>
    <t>محمود عابدين عابد إبراهيم</t>
  </si>
  <si>
    <t>محمود عادل عبد الرحمن</t>
  </si>
  <si>
    <t>محمود عبد العزيز عبد السيد</t>
  </si>
  <si>
    <t>محمود عبد الفتاح عبد الفتاح</t>
  </si>
  <si>
    <t>محمود عطيفى أبو الليل زهرى</t>
  </si>
  <si>
    <t>محمود علاء توفيق أحمد</t>
  </si>
  <si>
    <t>محمود على محمود محمد</t>
  </si>
  <si>
    <t>محمود عيد عبد المعتمد جاب الله</t>
  </si>
  <si>
    <t>محمود فرج عبد المنعم على</t>
  </si>
  <si>
    <t>محمود ماجد سليمان محمد</t>
  </si>
  <si>
    <t>محمود محسن ذكى الجوهرى</t>
  </si>
  <si>
    <t>محمود محمد أحمد حسين</t>
  </si>
  <si>
    <t>محمود محمد بكرى محمد</t>
  </si>
  <si>
    <t>محمود محمد عبده إبراهيم</t>
  </si>
  <si>
    <t>محمود محمد مصطفى السيد</t>
  </si>
  <si>
    <t>محمود محمد ناصر شاذلى أحمد</t>
  </si>
  <si>
    <t>محمود مرسى عباس مرسى</t>
  </si>
  <si>
    <t>محمود نبيل أحمد فؤاد</t>
  </si>
  <si>
    <t>محمود نبيل عبد العزيز صالح</t>
  </si>
  <si>
    <t>محمود هشام محمد ابو اليزيد</t>
  </si>
  <si>
    <t>محمود هلال سيد أبو طالب</t>
  </si>
  <si>
    <t>مدحت سعد فارس سعد</t>
  </si>
  <si>
    <t>مدحت يوسف محمود محمد</t>
  </si>
  <si>
    <t>مصطفى الوليد على يونس</t>
  </si>
  <si>
    <t>مصطفى أحمد كامل شيحة</t>
  </si>
  <si>
    <t>مصطفى أحمد كامل محمد</t>
  </si>
  <si>
    <t>مصطفى جمال أبو الفتوح</t>
  </si>
  <si>
    <t>مصطفى سنبل محمد عاشور</t>
  </si>
  <si>
    <t xml:space="preserve">مصطفى سيد أحمد محمد </t>
  </si>
  <si>
    <t xml:space="preserve">مصطفى عبد العليم محمد خطاب </t>
  </si>
  <si>
    <t>مصطفى عبد النبى السيد</t>
  </si>
  <si>
    <t>مصطفى عبد الهادى على</t>
  </si>
  <si>
    <t>مصطفى على محمد على</t>
  </si>
  <si>
    <t>مصطفى محمد محمد إبراهيم</t>
  </si>
  <si>
    <t>مصطفى محمود أحمد بيومى</t>
  </si>
  <si>
    <t>مصطفى محمود درويش محمد</t>
  </si>
  <si>
    <t>مصطفى محمود عبد السلام</t>
  </si>
  <si>
    <t>مصطفى محمود محمد حسنين</t>
  </si>
  <si>
    <t>معتز أحمد كامل أحمد</t>
  </si>
  <si>
    <t>ملاك غطاس فهمى نخله</t>
  </si>
  <si>
    <t>ممدوح أحمد محمود أحمد</t>
  </si>
  <si>
    <t>منصور محمد عبد الباقى إبراهيم</t>
  </si>
  <si>
    <t>ميخائيل حسب الله عوض ميخائيل</t>
  </si>
  <si>
    <t>ميكل فتحى اسكندر سعد</t>
  </si>
  <si>
    <t>مينا خليل أنس برسوم</t>
  </si>
  <si>
    <t>مينا عبده عطا لله سناده</t>
  </si>
  <si>
    <t>مينا عياد ألياس إبراهيم</t>
  </si>
  <si>
    <t>مينا فاتيح خليل باسليوس</t>
  </si>
  <si>
    <t>ناجى عمر محمود عبد الباقى</t>
  </si>
  <si>
    <t>نادر رفعت نادى حسان</t>
  </si>
  <si>
    <t>نادر كرمى على عبد الحكيم</t>
  </si>
  <si>
    <t>نبيل عبد الرؤوف السيد محمد</t>
  </si>
  <si>
    <t>نور محمد أنور محمد</t>
  </si>
  <si>
    <t>نورالدين نبيل نعيم</t>
  </si>
  <si>
    <t>هاشم أنور أحمد محمد</t>
  </si>
  <si>
    <t>هانى أحمد حامد أحمد محمد</t>
  </si>
  <si>
    <t>هانى صلاح طه محمد</t>
  </si>
  <si>
    <t>هانى صلاح عواد عبد العزيز</t>
  </si>
  <si>
    <t>هانى عادل أحمد الدهشان</t>
  </si>
  <si>
    <t>هانى منير رزق منقريوس</t>
  </si>
  <si>
    <t>هشام أحمد هاشم عليان</t>
  </si>
  <si>
    <t>هشام إبراهيم بيومى يوسف</t>
  </si>
  <si>
    <t>هشام حسين عطية مرسى</t>
  </si>
  <si>
    <t>هشام عبد الرؤوف عبد الونيس</t>
  </si>
  <si>
    <t>هشام عبد النبى محمد إبراهيم</t>
  </si>
  <si>
    <t>هشام محمد عبد العزيز</t>
  </si>
  <si>
    <t>هيثم جمال سعد السيد محمود</t>
  </si>
  <si>
    <t>هيثم سيد إبراهيم سيد بشير</t>
  </si>
  <si>
    <t>هيثم عادل غريب عبد الحليم</t>
  </si>
  <si>
    <t>هيثم محمد على سيدهم</t>
  </si>
  <si>
    <t>وائل سعد مبروك محمد</t>
  </si>
  <si>
    <t>وائل محمد ذكى محمد</t>
  </si>
  <si>
    <t>وحيد الدين وجيه وحيد الدين ثابت</t>
  </si>
  <si>
    <t>وسام عادل محمود على</t>
  </si>
  <si>
    <t>وليد رأفت عبد الغفور فرغلى</t>
  </si>
  <si>
    <t>وليد سالم عبد العال محمد</t>
  </si>
  <si>
    <t>وليد سعيد سيد رضوان</t>
  </si>
  <si>
    <t>وليد محمد عبد الحميد منتصر</t>
  </si>
  <si>
    <t>وليد محمد على عباس مكى</t>
  </si>
  <si>
    <t>وليد محمود عبد الغفار</t>
  </si>
  <si>
    <t>ياسر محمد عبد الهادى محمد</t>
  </si>
  <si>
    <t>ياسر مصطفى محمود حسين</t>
  </si>
  <si>
    <t>ابانوب سعيد سمعان موسى</t>
  </si>
  <si>
    <t>ابانوب سمير بشرى سلامه</t>
  </si>
  <si>
    <t>ابانوب عادل لمعى عزيز</t>
  </si>
  <si>
    <t>ابانوب عبدالملاك حنين دوس</t>
  </si>
  <si>
    <t>ابانوب عيسى منصور عيسى</t>
  </si>
  <si>
    <t>ابانوب فؤاد فاروق ابراهيم</t>
  </si>
  <si>
    <t>ابانوب كرم جرجس</t>
  </si>
  <si>
    <t>ابانوب مرزوق ميلاد دكندس</t>
  </si>
  <si>
    <t>ابانوب مشيل ثابت بولس</t>
  </si>
  <si>
    <t>ابانوب مكرم سليمان ميخائيل</t>
  </si>
  <si>
    <t>ابانوب ناجى محروس واصف</t>
  </si>
  <si>
    <t>ابانوب نبيل رسمى رمسيس(تك)</t>
  </si>
  <si>
    <t>ابانوب وهيب فهيم بولس</t>
  </si>
  <si>
    <t>ابرام طلعت وديع لوقا</t>
  </si>
  <si>
    <t>ابراهيم ابراهيم يوسف ملك</t>
  </si>
  <si>
    <t>ابراهيم احمد عبدالباقى عبدالباقى</t>
  </si>
  <si>
    <t>ابراهيم احمد محمد عبدالحميد</t>
  </si>
  <si>
    <t>ابراهيم السيد ابراهيم الدسوقى</t>
  </si>
  <si>
    <t>ابراهيم العشرى ابراهيم محمد</t>
  </si>
  <si>
    <t>ابراهيم جمال على</t>
  </si>
  <si>
    <t>ابراهيم جمعه صالح حسن</t>
  </si>
  <si>
    <t>ابراهيم حسن ابراهيم طاهر فرج</t>
  </si>
  <si>
    <t>ابراهيم رمضان جمعه ابراهيم على</t>
  </si>
  <si>
    <t>ابراهيم زكريا محمد سليمان</t>
  </si>
  <si>
    <t>ابراهيم سعيد محمد عبدالمطلب</t>
  </si>
  <si>
    <t>ابراهيم سمير عبدالرحمن مظهر</t>
  </si>
  <si>
    <t>ابراهيم صبحى ابراهيم مليجى</t>
  </si>
  <si>
    <t>ابراهيم صلاح كرمه وهبه</t>
  </si>
  <si>
    <t>ابراهيم عامر ابراهيم السعدنى</t>
  </si>
  <si>
    <t>ابراهيم عامر كامل امين</t>
  </si>
  <si>
    <t>ابراهيم عبدالحميد ابراهيم</t>
  </si>
  <si>
    <t>ابراهيم عبدالحميد عبداللاه حسن</t>
  </si>
  <si>
    <t>ابراهيم عبدالهادى عبدالعزيز الخطيب</t>
  </si>
  <si>
    <t>ابراهيم عنتر ابراهيم سليمان</t>
  </si>
  <si>
    <t>ابراهيم فوزى ابراهيم سالم</t>
  </si>
  <si>
    <t>ابراهيم محمد ابراهيم القبانى</t>
  </si>
  <si>
    <t>ابراهيم محمد ابراهيم محمد</t>
  </si>
  <si>
    <t>ابراهيم محمد ابو اليزيد</t>
  </si>
  <si>
    <t>ابراهيم محمد احمد سيد</t>
  </si>
  <si>
    <t>ابراهيم محمد السيد محمود</t>
  </si>
  <si>
    <t>ابراهيم محمود احمد السيد الالفى</t>
  </si>
  <si>
    <t>ابراهيم محمود عبدالغنى</t>
  </si>
  <si>
    <t>ابراهيم محمود عزيز عبدالعزيز</t>
  </si>
  <si>
    <t>ابراهيم مصطفى ابراهيم مصطفى</t>
  </si>
  <si>
    <t>ابو الحسن مرزوق عبدالنعيم محمد</t>
  </si>
  <si>
    <t>ابو زيد رضوان ثابت عبدالغفار</t>
  </si>
  <si>
    <t>ابوالحسن احمد عبدالحميد محمد</t>
  </si>
  <si>
    <t>ابوبكر احمد محمد عزب حسين</t>
  </si>
  <si>
    <t>احمد ابراهيم عبدالحميد ابراهيم</t>
  </si>
  <si>
    <t>احمد ابراهيم عرفات تونى</t>
  </si>
  <si>
    <t>احمد ابراهيم يوسف احمد</t>
  </si>
  <si>
    <t>احمد ابو الهيجات حسن</t>
  </si>
  <si>
    <t>احمد ابوزيد احمد ابوزيد</t>
  </si>
  <si>
    <t>احمد احمد حميد بدر</t>
  </si>
  <si>
    <t>احمد احمد عبدالفتاح عوض الدسوقى</t>
  </si>
  <si>
    <t>احمد احمد محمود السيد</t>
  </si>
  <si>
    <t>احمد اسماعيل محمد احمد</t>
  </si>
  <si>
    <t>احمد اسماعيل محمد اسماعيل</t>
  </si>
  <si>
    <t>احمد اشرف ابراهيم عطوه</t>
  </si>
  <si>
    <t>احمد اشرف السيد محمود</t>
  </si>
  <si>
    <t>احمد السيد السيد ايمن الديب</t>
  </si>
  <si>
    <t>احمد السيد عادل اسماعيل</t>
  </si>
  <si>
    <t>احمد السيد محمد السيد</t>
  </si>
  <si>
    <t>احمد السيد محمد السيد اليمانى</t>
  </si>
  <si>
    <t>احمد السيد محمد جاد المولى</t>
  </si>
  <si>
    <t>احمد السيد محمد عثمان</t>
  </si>
  <si>
    <t>احمد السيد يوسف السيد الدمياطى</t>
  </si>
  <si>
    <t>احمد السيد يوسف محمد طنش</t>
  </si>
  <si>
    <t>احمد الشوادقى ابراهيم الشوادقى</t>
  </si>
  <si>
    <t>احمد امين محمد نمر</t>
  </si>
  <si>
    <t>احمد انور امام حسانين</t>
  </si>
  <si>
    <t>احمد انور حسن محمد</t>
  </si>
  <si>
    <t>احمد ايهاب محمد بيومى</t>
  </si>
  <si>
    <t>احمد بدر ابراهيم عبدالحافظ</t>
  </si>
  <si>
    <t>احمد توتو الشحات الشحات محمد</t>
  </si>
  <si>
    <t>احمد توفيق ابو الوفا محمد</t>
  </si>
  <si>
    <t>احمد جابر ابو القاسم عبدالعليم</t>
  </si>
  <si>
    <t>احمد جابر محمد ابراهيم</t>
  </si>
  <si>
    <t>احمد جاد محمود حسين</t>
  </si>
  <si>
    <t>احمد جمال احمد عبدالحميد</t>
  </si>
  <si>
    <t>احمد جمال احمد محمد شريف</t>
  </si>
  <si>
    <t>احمد جمال الدين توفيق مصطفى</t>
  </si>
  <si>
    <t>احمد جمال الدين فتحى عبدالوهاب</t>
  </si>
  <si>
    <t>احمد جمال جوده مصطفى</t>
  </si>
  <si>
    <t>احمد جمال رمضان محمد</t>
  </si>
  <si>
    <t>احمد جمال زهران مهران</t>
  </si>
  <si>
    <t>احمد جمال سالم عثمان</t>
  </si>
  <si>
    <t>احمد جمال سيد عثمان فتوح</t>
  </si>
  <si>
    <t>احمد جمال عادل عبدالجواد</t>
  </si>
  <si>
    <t>احمد جمال محمد على</t>
  </si>
  <si>
    <t>احمد جمال مصيلحى محمد السيد</t>
  </si>
  <si>
    <t>احمد جمعة صبرى احمد</t>
  </si>
  <si>
    <t>احمد جمعه محمد عبدالعال</t>
  </si>
  <si>
    <t>احمد حافظ حافظ</t>
  </si>
  <si>
    <t>احمد حامد محمد احمد</t>
  </si>
  <si>
    <t>احمد حبيب جمعة محمد</t>
  </si>
  <si>
    <t>احمد حسام محمد امام السيد</t>
  </si>
  <si>
    <t>احمد حسب الله ابو زيد</t>
  </si>
  <si>
    <t>احمد حسن ابراهيم حموده</t>
  </si>
  <si>
    <t>احمد حسن حسن اسماعيل كشكوشة</t>
  </si>
  <si>
    <t>احمد حسن رمضان جبالى</t>
  </si>
  <si>
    <t>احمد حسن سعد شرف الدين</t>
  </si>
  <si>
    <t>احمد حسن صابر عبدالوهاب</t>
  </si>
  <si>
    <t>احمد حسن على حسن</t>
  </si>
  <si>
    <t>احمد حسن محمد احمد على</t>
  </si>
  <si>
    <t>احمد حسنين جمعه حسنين</t>
  </si>
  <si>
    <t>احمد حسين احمد حسنين</t>
  </si>
  <si>
    <t>احمد حسين احمد عبدالعظيم</t>
  </si>
  <si>
    <t>احمد حمدى احمد حسن</t>
  </si>
  <si>
    <t>احمد حمدى حافظ عوض</t>
  </si>
  <si>
    <t>احمد حمدى حسن محمد</t>
  </si>
  <si>
    <t>احمد حمدى سالم ابراهيم</t>
  </si>
  <si>
    <t>احمد حمدى محمد حسن</t>
  </si>
  <si>
    <t>احمد خليفه ابو الليف خليفه</t>
  </si>
  <si>
    <t>احمد خليفه محمد عبدالرسول</t>
  </si>
  <si>
    <t>احمد خميس جمعه السيد</t>
  </si>
  <si>
    <t>احمد خميس محمد بسيونى</t>
  </si>
  <si>
    <t>احمد خيرى عبدالسلام ابو رواش</t>
  </si>
  <si>
    <t>احمد رأفت احمد عبدالرحمن</t>
  </si>
  <si>
    <t>احمد رأفت صادق ابراهيم</t>
  </si>
  <si>
    <t>احمد ربيع محمد جبر</t>
  </si>
  <si>
    <t>احمد رجائى محمد عبدالعليم</t>
  </si>
  <si>
    <t>احمد رجب جمعه عبدالوارث</t>
  </si>
  <si>
    <t>احمد رجب سيد حسين</t>
  </si>
  <si>
    <t>احمد رجب شحاته احمد</t>
  </si>
  <si>
    <t>احمد رجب عبدالسلام</t>
  </si>
  <si>
    <t>احمد رجب عبدالفضيل بليغ</t>
  </si>
  <si>
    <t>احمد رجب عبدالواحد عبدالمحسن</t>
  </si>
  <si>
    <t>احمد رزق محمد عطيه</t>
  </si>
  <si>
    <t>احمد رشاد احمد على</t>
  </si>
  <si>
    <t>احمد رشدى صديق على</t>
  </si>
  <si>
    <t>احمد رشوان احمد محمود</t>
  </si>
  <si>
    <t>احمد رمضان احمداسماعيل</t>
  </si>
  <si>
    <t>احمد رمضان محمد بديوى</t>
  </si>
  <si>
    <t>احمد زكى مصطفى مصطفى</t>
  </si>
  <si>
    <t>احمد سامى عوض قاسم</t>
  </si>
  <si>
    <t>احمد سعد على خلف</t>
  </si>
  <si>
    <t>احمد سعيد سيف مصطفى</t>
  </si>
  <si>
    <t>احمد سعيد عبدالعزيز سلام</t>
  </si>
  <si>
    <t>احمد سعيد عبدالوهاب رزق</t>
  </si>
  <si>
    <t>احمد سمير عبدالمنجى مرسى</t>
  </si>
  <si>
    <t>احمد سمير مصطفى عبد ربه</t>
  </si>
  <si>
    <t>احمد سيد حداد محمد</t>
  </si>
  <si>
    <t>احمد سيد محمد مرسى كان</t>
  </si>
  <si>
    <t>احمد شاذلى حسين يوسف</t>
  </si>
  <si>
    <t>احمد شحاته جاد جابر</t>
  </si>
  <si>
    <t>احمد شعبان صالح سليم</t>
  </si>
  <si>
    <t>احمد شعبان طه عبدالوهاب</t>
  </si>
  <si>
    <t>احمد صابر انور ابو زيد</t>
  </si>
  <si>
    <t>احمد صبحى احمد عبود</t>
  </si>
  <si>
    <t>احمد طارق ابراهيم محمد محمد</t>
  </si>
  <si>
    <t>احمد عادل عبدالعال مسعود</t>
  </si>
  <si>
    <t>احمد عاشور حامد على النجار</t>
  </si>
  <si>
    <t>احمد عاصم عبدالمنصف يوسف</t>
  </si>
  <si>
    <t>احمد عاطف محمد احمد</t>
  </si>
  <si>
    <t>احمد عاطف محمد حسانين</t>
  </si>
  <si>
    <t>احمد عاطف محمود عبدالغنى</t>
  </si>
  <si>
    <t>احمد عباس محمود احمد</t>
  </si>
  <si>
    <t>احمد عبدالتواب جلال محمد</t>
  </si>
  <si>
    <t>احمد عبدالتواب مرسى عبدالجواد</t>
  </si>
  <si>
    <t>احمد عبدالجواد على حسن</t>
  </si>
  <si>
    <t>احمد عبدالحافظ النوبى</t>
  </si>
  <si>
    <t>احمد عبدالحكيم مرسى محمد</t>
  </si>
  <si>
    <t>احمد عبدالحميد احمد النيدانى</t>
  </si>
  <si>
    <t>احمد عبدالحميد كامل حافظ</t>
  </si>
  <si>
    <t>احمد عبدالرازق على توفيق</t>
  </si>
  <si>
    <t>احمد عبدالرحمن محمد بشير</t>
  </si>
  <si>
    <t>احمد عبدالرحيم احمد حلمى</t>
  </si>
  <si>
    <t>احمد عبدالرسول حنفى عبدالعال</t>
  </si>
  <si>
    <t>احمد عبدالسلام جمعه عبدالحميد</t>
  </si>
  <si>
    <t>احمد عبدالعال عثمان عبدالعال</t>
  </si>
  <si>
    <t>احمد عبدالعزيز محمد صالح</t>
  </si>
  <si>
    <t>احمد عبدالفتاح طلب محمد</t>
  </si>
  <si>
    <t>احمد عبدالفتاح عبداللطيف ابو الخير</t>
  </si>
  <si>
    <t>احمد عبدالقادر عبدالشافى</t>
  </si>
  <si>
    <t>احمد عبدالكريم عسران محمد</t>
  </si>
  <si>
    <t>احمد عبدالكريم فرغلى عبدالمجيد</t>
  </si>
  <si>
    <t>احمد عبدالكريم محمد محمد</t>
  </si>
  <si>
    <t>احمد عبدالله السيد احمد</t>
  </si>
  <si>
    <t>احمد عبدالله جلال حسن</t>
  </si>
  <si>
    <t>احمد عبدالمنعم حسن حسين</t>
  </si>
  <si>
    <t>احمد عبدالمنعم شبيب احمد</t>
  </si>
  <si>
    <t>احمد عبدالمنعم على عبدالسلام</t>
  </si>
  <si>
    <t>احمد عبدالناصر على احمد قمبيز</t>
  </si>
  <si>
    <t>احمد عبدالواحد اسحق عبدالواحد</t>
  </si>
  <si>
    <t>احمد عبده شعبان عبدالوهاب</t>
  </si>
  <si>
    <t>احمد عز الدين على عبدالوهاب(بعثات)</t>
  </si>
  <si>
    <t>احمد عز الدين محمد احمد</t>
  </si>
  <si>
    <t>احمد عصام عبدالشافى احمد عشماوى</t>
  </si>
  <si>
    <t>احمد عطيه حسنى على</t>
  </si>
  <si>
    <t>احمد عطيه فهمى ابراهيم</t>
  </si>
  <si>
    <t>احمد علاء الدين احمد بسيونى</t>
  </si>
  <si>
    <t>احمد علاء محمد محمد</t>
  </si>
  <si>
    <t>احمد على ابو الحجاج محمد</t>
  </si>
  <si>
    <t>احمد على احمد مسعود</t>
  </si>
  <si>
    <t>احمد على السيد على الشرقاوى</t>
  </si>
  <si>
    <t>احمد على ثابت ابراهيم</t>
  </si>
  <si>
    <t>احمد على حسن على</t>
  </si>
  <si>
    <t>احمد على عبدالدايم فولى</t>
  </si>
  <si>
    <t>احمد على محمد ابو الخير</t>
  </si>
  <si>
    <t>احمد على محمد على</t>
  </si>
  <si>
    <t>احمد عمرو محمود الفرماوى</t>
  </si>
  <si>
    <t>احمد عوض عوض المجدى</t>
  </si>
  <si>
    <t>احمد عوض محمد محمد</t>
  </si>
  <si>
    <t>احمد عونى حامد</t>
  </si>
  <si>
    <t>احمد عيد محمد عبدالنبى</t>
  </si>
  <si>
    <t>احمد عيد مخيمر سلامه</t>
  </si>
  <si>
    <t>احمد غنام احمد عطا</t>
  </si>
  <si>
    <t>احمد فاروق على محمد</t>
  </si>
  <si>
    <t>احمد فتحى خلف الله عبداللطيف</t>
  </si>
  <si>
    <t>احمد فتحى عبدالحميد محمد</t>
  </si>
  <si>
    <t>احمد فرج عبدالله سالم</t>
  </si>
  <si>
    <t>احمد مبروك ادريس مبروك</t>
  </si>
  <si>
    <t>احمد مجدى محمد حسين</t>
  </si>
  <si>
    <t>احمد محجوب محمد رمضان</t>
  </si>
  <si>
    <t>احمد محرز حسن عبدالغنى</t>
  </si>
  <si>
    <t>احمد محروس ابو شرخ احمد</t>
  </si>
  <si>
    <t>احمد محمد ابراهيم محمود محمد</t>
  </si>
  <si>
    <t>احمد محمد احمد بشر</t>
  </si>
  <si>
    <t>احمد محمد احمد عرفه</t>
  </si>
  <si>
    <t>احمد محمد احمد محمود(بعثات)</t>
  </si>
  <si>
    <t>احمد محمد البدوى احمد</t>
  </si>
  <si>
    <t>احمد محمد السيد خميس</t>
  </si>
  <si>
    <t>احمد محمد السيد رفاعى الريس</t>
  </si>
  <si>
    <t>احمد محمد الشحات محمد</t>
  </si>
  <si>
    <t>احمد محمد جمال الدين عبدالله</t>
  </si>
  <si>
    <t>احمد محمد حامد محمود</t>
  </si>
  <si>
    <t>احمد محمد حسن محمد الخلالى</t>
  </si>
  <si>
    <t>احمد محمد حسين حسن</t>
  </si>
  <si>
    <t>احمد محمد خيرى محمد</t>
  </si>
  <si>
    <t>احمد محمد رفعت عبدالله</t>
  </si>
  <si>
    <t>احمد محمد سعيد محمد</t>
  </si>
  <si>
    <t>احمد محمد سليمان سليمان</t>
  </si>
  <si>
    <t>احمد محمد سيد معوض</t>
  </si>
  <si>
    <t>احمد محمد شرف الدين مغازى</t>
  </si>
  <si>
    <t>احمد محمد صفوت محمد العطار</t>
  </si>
  <si>
    <t>احمد محمد طه سيد</t>
  </si>
  <si>
    <t>احمد محمد عبدالجواد على</t>
  </si>
  <si>
    <t>احمد محمد عبدالحكيم محمد</t>
  </si>
  <si>
    <t>احمد محمد عبدالله محمد</t>
  </si>
  <si>
    <t>احمد محمد عبدالموجود خليل</t>
  </si>
  <si>
    <t>احمد محمد على عبدالسلام</t>
  </si>
  <si>
    <t>احمد محمد على موسى</t>
  </si>
  <si>
    <t>احمد محمد عمر احمد</t>
  </si>
  <si>
    <t>احمد محمد عوض عوض</t>
  </si>
  <si>
    <t>احمد محمد عيد حسين</t>
  </si>
  <si>
    <t>احمد محمد غنيم احمد</t>
  </si>
  <si>
    <t>احمد محمد كمال احمد</t>
  </si>
  <si>
    <t>احمد محمد متولى حسين</t>
  </si>
  <si>
    <t>احمد محمد محمد رضا الناغى</t>
  </si>
  <si>
    <t>احمد محمد محمد محمد الخانكى</t>
  </si>
  <si>
    <t>احمد محمد محمد محمد الرميحى</t>
  </si>
  <si>
    <t>احمد محمد محمد محمد عبده</t>
  </si>
  <si>
    <t>احمد محمد محمد مرعى</t>
  </si>
  <si>
    <t>احمد محمد مصطفى محمد</t>
  </si>
  <si>
    <t>احمد محمد نجيب عبدالرازق مرسى</t>
  </si>
  <si>
    <t>احمد محمود ابراهيم حسن</t>
  </si>
  <si>
    <t>احمد محمود ابراهيم حسين</t>
  </si>
  <si>
    <t>احمد محمود احمد محمود</t>
  </si>
  <si>
    <t>احمد محمود صديق محمد</t>
  </si>
  <si>
    <t>احمد محمود على احمد ابو حسين</t>
  </si>
  <si>
    <t>احمد محمود محمد قطب</t>
  </si>
  <si>
    <t>احمد مخيمر محمود اسماعيل</t>
  </si>
  <si>
    <t>احمد مدحت عبدالمطلب محمد</t>
  </si>
  <si>
    <t>احمد مرسى رفاعى حسين</t>
  </si>
  <si>
    <t>احمد مرسى على مرسى</t>
  </si>
  <si>
    <t>احمد مصطفى احمد حسين</t>
  </si>
  <si>
    <t>احمد مصطفى احمد رمضان</t>
  </si>
  <si>
    <t>احمد مصطفى احمد مصطفى</t>
  </si>
  <si>
    <t>احمد مصطفى حسنى محمود</t>
  </si>
  <si>
    <t>احمد مصطفى حسنين حسن</t>
  </si>
  <si>
    <t>احمد مصطفى سيد نصر</t>
  </si>
  <si>
    <t>احمد مصطفى محفوظ حسن</t>
  </si>
  <si>
    <t>احمد مكارم ضاحى محمد</t>
  </si>
  <si>
    <t>احمد مهنى طه مهنى(تك)</t>
  </si>
  <si>
    <t>احمد موسى ابراهيم محمد</t>
  </si>
  <si>
    <t>احمد ناديه محمد مرزوق</t>
  </si>
  <si>
    <t>احمد نبيل احمد زيدان</t>
  </si>
  <si>
    <t>احمد نجاح مخيمر جاد</t>
  </si>
  <si>
    <t>احمد نصر سيد مبارك</t>
  </si>
  <si>
    <t>احمد نصر عبدالعزيز محمد</t>
  </si>
  <si>
    <t>احمد هشام الدين جلال عبدالمقصود</t>
  </si>
  <si>
    <t>احمد يوسف عبدالسميع</t>
  </si>
  <si>
    <t>احمد يونس عكاشه عبدالمنعم</t>
  </si>
  <si>
    <t>ادم زهدى ابراهيم مخيمر</t>
  </si>
  <si>
    <t>ادهم سيد عبدالقوى</t>
  </si>
  <si>
    <t>اسامه الباز عبدالعظيم الموافى</t>
  </si>
  <si>
    <t>اسامه السعيد عبدالعاطى بركات</t>
  </si>
  <si>
    <t>اسامه حامد حسين عبدالحق</t>
  </si>
  <si>
    <t>اسامه حسين سيد حسين</t>
  </si>
  <si>
    <t>اسامه حسين شاكر عبدالحافظ</t>
  </si>
  <si>
    <t>اسامه ربيع ابو المجد على</t>
  </si>
  <si>
    <t>اسامه شاهر فاضل</t>
  </si>
  <si>
    <t>اسامه عبدالسلام عبدالله اسماعيل</t>
  </si>
  <si>
    <t>اسامه قرنى سلامه عبدالحى</t>
  </si>
  <si>
    <t>اسلام احمد سيد محمد</t>
  </si>
  <si>
    <t>اسلام احمد عبدالتواب احمد</t>
  </si>
  <si>
    <t>اسلام احمد على بسيونى</t>
  </si>
  <si>
    <t>اسلام احمد محمد صالح</t>
  </si>
  <si>
    <t>اسلام اشرف حلمى فوده</t>
  </si>
  <si>
    <t>اسلام السيد ابراهيم العتر</t>
  </si>
  <si>
    <t>اسلام السيد محمد حسين</t>
  </si>
  <si>
    <t>اسلام حمدى شحاته جاد</t>
  </si>
  <si>
    <t>اسلام خالد عبدالفتاح عبد ربه</t>
  </si>
  <si>
    <t>اسلام سليمان عبدالحليم حسين</t>
  </si>
  <si>
    <t>اسلام شاهين محمد جابر</t>
  </si>
  <si>
    <t>اسلام شريف احمد محمد مرسى</t>
  </si>
  <si>
    <t>اسلام شلبى جابر محمد</t>
  </si>
  <si>
    <t>اسلام صالح سالم محمد</t>
  </si>
  <si>
    <t>اسلام صبحى عبدالنعيم متولى</t>
  </si>
  <si>
    <t>اسلام عبدالرحمن عبدالله</t>
  </si>
  <si>
    <t>اسلام عبدالستار عبدالمولى عبدالله</t>
  </si>
  <si>
    <t>اسلام عبدالستار فراج</t>
  </si>
  <si>
    <t>اسلام عبدالفتاح صلاح الدين</t>
  </si>
  <si>
    <t>اسلام عبدالقادر عبدالقادر عبدالمطلب</t>
  </si>
  <si>
    <t>اسلام عبدالناصر توفيق</t>
  </si>
  <si>
    <t>اسلام عزمى صابر شطا</t>
  </si>
  <si>
    <t>اسلام عصام الدين محمد</t>
  </si>
  <si>
    <t>اسلام عطيه تلبنى على</t>
  </si>
  <si>
    <t>اسلام محمد ابراهيم منارع</t>
  </si>
  <si>
    <t>اسلام محمد احمد محمد</t>
  </si>
  <si>
    <t>اسلام محمد شوقى محمد</t>
  </si>
  <si>
    <t>اسلام محمد قطب عبدالمنعم</t>
  </si>
  <si>
    <t>اسلام محمد محمد عبدالله</t>
  </si>
  <si>
    <t>اسلام محمد مداح خلف</t>
  </si>
  <si>
    <t>اسلام محمود على ابو العلا</t>
  </si>
  <si>
    <t>اسلام محمود محمد حسان</t>
  </si>
  <si>
    <t>اسلام معوض صديق مصرى</t>
  </si>
  <si>
    <t>اسلام نادى محمد قرنى</t>
  </si>
  <si>
    <t>اسلام ولاء عبدالحسيب ابو المجد</t>
  </si>
  <si>
    <t>اسماعيل عبدالمحسن لبيب</t>
  </si>
  <si>
    <t>اسماعيل عمران عبداللاه اسماعيل</t>
  </si>
  <si>
    <t>اسماعيل محمد نجيب محمود</t>
  </si>
  <si>
    <t>اشرف ابو الحسن حامد</t>
  </si>
  <si>
    <t>اشرف بطرس عايد عويضة</t>
  </si>
  <si>
    <t>اشرف عبدالرازق عبدالعزيز محمد</t>
  </si>
  <si>
    <t>اشرف عبدالله خميس عبدالله</t>
  </si>
  <si>
    <t>افرام سمير موسى كيرلس</t>
  </si>
  <si>
    <t>الاحمدى احمد عبدالحافظ</t>
  </si>
  <si>
    <t>الجسينى عبدالستار احمد جاد</t>
  </si>
  <si>
    <t>الحسن ربيع محمود احمد</t>
  </si>
  <si>
    <t>الحسن كمال الدين محمد خيرى</t>
  </si>
  <si>
    <t>الحسين ربيع محمود احمد</t>
  </si>
  <si>
    <t>الحسين عبدالرازق محمد يوسف</t>
  </si>
  <si>
    <t>الحسين عصام على زايد عبدالله</t>
  </si>
  <si>
    <t>الدسوقى ابراهيم الدسوقى ابراهيم</t>
  </si>
  <si>
    <t>السعيد فتح حسين حسين الجربه</t>
  </si>
  <si>
    <t>السيد احمد السيد احمد</t>
  </si>
  <si>
    <t>السيد رضا السيد محمد رحيم</t>
  </si>
  <si>
    <t>السيد شعبان عبدالفتاح البحيرى</t>
  </si>
  <si>
    <t>السيد محمد اسماعيل السقا</t>
  </si>
  <si>
    <t>المؤيد طارق نصر الدين</t>
  </si>
  <si>
    <t>المعتز بالله عربى عبدالعزيز</t>
  </si>
  <si>
    <t>الياس كرم صليب ناشد</t>
  </si>
  <si>
    <t>امانى السيد محمد عبدالنبى</t>
  </si>
  <si>
    <t>امجد ثابت صليب غبريال</t>
  </si>
  <si>
    <t>امجد غالى نجيب بباوى</t>
  </si>
  <si>
    <t>ايمن ابراهيم حسن ابراهيم</t>
  </si>
  <si>
    <t>ايمن سيد شاكر عبدالحافظ</t>
  </si>
  <si>
    <t>ايمن طارق وهبه عبدالوهاب</t>
  </si>
  <si>
    <t>ايمن عماد ساويرسخليل</t>
  </si>
  <si>
    <t>ايمن محمد عشماوى محمد</t>
  </si>
  <si>
    <t>ايمن محمد محمود عبدالعال</t>
  </si>
  <si>
    <t>ايمن محمود محمد احمد</t>
  </si>
  <si>
    <t>ايمن نصر الدين عوض حمد</t>
  </si>
  <si>
    <t>ايهاب حماده ابو السعود حامد البحيرى</t>
  </si>
  <si>
    <t>ايهاب سلامه على سنيور</t>
  </si>
  <si>
    <t>ايهاب ماهر اسحق سدراك</t>
  </si>
  <si>
    <t>ايهاب مجدى زخارى سلامه</t>
  </si>
  <si>
    <t>ايهاب محسن حسين احمد</t>
  </si>
  <si>
    <t>ايهاب محمد السعيد عبدالخالق(بعثات)</t>
  </si>
  <si>
    <t>باسم لطفى خليفه زاخر</t>
  </si>
  <si>
    <t>باسنتى سيف يعقوب منقريوس</t>
  </si>
  <si>
    <t>بسام محمد رضا دسوقى</t>
  </si>
  <si>
    <t>بسام محمد عطيه محمد جاد</t>
  </si>
  <si>
    <t>بطرس حنا بطرس حنا</t>
  </si>
  <si>
    <t>بلال احمد محمد حسانين</t>
  </si>
  <si>
    <t>بلال محمد سيد عبدالباقى</t>
  </si>
  <si>
    <t>بلال محمود محمد زغدان</t>
  </si>
  <si>
    <t>بلال ممدوح عبدالعزيز عثمان</t>
  </si>
  <si>
    <t>بهاء الدين ابراهيم محمود عبده</t>
  </si>
  <si>
    <t>بهاء الدين علاء جمعه عيد</t>
  </si>
  <si>
    <t>بهاء الدين كامل زكى</t>
  </si>
  <si>
    <t>بهاء الدين محمد كمال عبدالعزيز</t>
  </si>
  <si>
    <t>بهاء الهادى مصطفى محمد</t>
  </si>
  <si>
    <t>بهاء محمد محمد عجميه</t>
  </si>
  <si>
    <t>بيتر اسحق غالى لبيب</t>
  </si>
  <si>
    <t>بيتر ايمن حليم صموئيل</t>
  </si>
  <si>
    <t>بيتر زكى عطا الله سعد الله</t>
  </si>
  <si>
    <t>بيتر فتحى فايق بولس</t>
  </si>
  <si>
    <t>بيتر ماهر ابراهيم مسيحه</t>
  </si>
  <si>
    <t>بيتر مختار شلبى حسنين</t>
  </si>
  <si>
    <t>بيتر ممدوح رزق جرجس</t>
  </si>
  <si>
    <t>بيتر ممدوح مسعود شاكر</t>
  </si>
  <si>
    <t>بيتر ناجح اسعد دميان</t>
  </si>
  <si>
    <t>بيتر نبيل شوقى ثابت</t>
  </si>
  <si>
    <t>بيشوى مجدى دانيال جرجس</t>
  </si>
  <si>
    <t>بيشوى ممدوح نصر عبدالملاك</t>
  </si>
  <si>
    <t>بيشوى هلال عيد جيد(تك)</t>
  </si>
  <si>
    <t>بيشوى وجدى جرجس</t>
  </si>
  <si>
    <t>تامر فتح الله تامر</t>
  </si>
  <si>
    <t>تامر محمد محمد على الزفتاوى</t>
  </si>
  <si>
    <t>تركى محمد تركى عبدالجليل</t>
  </si>
  <si>
    <t>ثروت لطفى محمد احمد</t>
  </si>
  <si>
    <t>جابر سيد احمد ابراهيم</t>
  </si>
  <si>
    <t>جابر محمد جابر ابراهيم</t>
  </si>
  <si>
    <t>جابر محمد جابر محمد شاهين</t>
  </si>
  <si>
    <t>جعفر عبدالرحمن جعفر صالح</t>
  </si>
  <si>
    <t>جلال بهاء الدين زكى على</t>
  </si>
  <si>
    <t>جمال الدين عبده على محمد ابوسنه</t>
  </si>
  <si>
    <t>جمال حسن محمد محمد عبدالخالق</t>
  </si>
  <si>
    <t>جمال عثمان عبدالحفيظ عثمان</t>
  </si>
  <si>
    <t>جمال على نصر على نصر</t>
  </si>
  <si>
    <t>جمال فتحى احمد حسانين</t>
  </si>
  <si>
    <t>جمال محمد عبداللطيف احمد</t>
  </si>
  <si>
    <t>جمال ممدوح رجب عبدالعال</t>
  </si>
  <si>
    <t>جمعه رمضان احمد مبارك</t>
  </si>
  <si>
    <t>جمعه رمضان علام عبدالله</t>
  </si>
  <si>
    <t>جهاد عطيه سعد يوسف</t>
  </si>
  <si>
    <t>جهاد على محمد على</t>
  </si>
  <si>
    <t>جوزيف حليم عزيز يوسف</t>
  </si>
  <si>
    <t>جوزيف لطيف لبيب فريد</t>
  </si>
  <si>
    <t>جون رأفت غبريال حنا</t>
  </si>
  <si>
    <t>جون مجدى عوض عطيه</t>
  </si>
  <si>
    <t>حاتم حسين حامد محمد</t>
  </si>
  <si>
    <t>حازم احمد السيد سعيد</t>
  </si>
  <si>
    <t>حازم فوزى هاشم لطفى</t>
  </si>
  <si>
    <t>حازم محمد محمد على الشاذلى</t>
  </si>
  <si>
    <t>حامد تايه محمد مرزوق</t>
  </si>
  <si>
    <t>حامد رمضان ابراهيم محمد ابو العطا</t>
  </si>
  <si>
    <t>حامد محمد حامد محمد محمد السعدنى</t>
  </si>
  <si>
    <t>حبيب مجدى حبيب باسيلى</t>
  </si>
  <si>
    <t>حجاج محمود النوبى سالم</t>
  </si>
  <si>
    <t>حسام ابراهيم يحيى قطب</t>
  </si>
  <si>
    <t>حسام احمد احمد ابراهيم سليمان</t>
  </si>
  <si>
    <t>حسام احمد عبدالرحمن سالم</t>
  </si>
  <si>
    <t>حسام احمد على محمد حسين</t>
  </si>
  <si>
    <t>حسام الحاج حسن حامد</t>
  </si>
  <si>
    <t>حسام الدين شحاته جاد جابر</t>
  </si>
  <si>
    <t>حسام الدين كامل احمد</t>
  </si>
  <si>
    <t>حسام الدين محمد عبدالمقصود</t>
  </si>
  <si>
    <t>حسام الدين محمد على محمود</t>
  </si>
  <si>
    <t>حسام جاب الله حسن حسين</t>
  </si>
  <si>
    <t>حسام ربيع عبداللاه</t>
  </si>
  <si>
    <t>حسام رجب حماد محمد</t>
  </si>
  <si>
    <t>حسام رمضان كمال امين</t>
  </si>
  <si>
    <t>حسام شكرى محمد عبده</t>
  </si>
  <si>
    <t>حسام عبدالحميد على محمد</t>
  </si>
  <si>
    <t>حسام عصام قطب عبدالرحيم</t>
  </si>
  <si>
    <t>حسام فراج عبدالوهاب احمد</t>
  </si>
  <si>
    <t>حسام فولى عبدالمعز محمود</t>
  </si>
  <si>
    <t>حسام محسن سيد مصطفى</t>
  </si>
  <si>
    <t>حسام محمد ابو هشيمه عبدالحميد</t>
  </si>
  <si>
    <t>حسام محمد السيد على عكاز</t>
  </si>
  <si>
    <t>حسام محمد قنديل خليفه</t>
  </si>
  <si>
    <t>حسام محمد كامل شاكر</t>
  </si>
  <si>
    <t>حسام مصطفى عبداللطيف الصيادين</t>
  </si>
  <si>
    <t>حسام مصطفى مبارك حامد</t>
  </si>
  <si>
    <t>حسام ناجى مسعد العوادلى</t>
  </si>
  <si>
    <t>حسان جمال حسان محمد</t>
  </si>
  <si>
    <t>حسن السيد جابر على صديق</t>
  </si>
  <si>
    <t>حسن المعتز بالله حسن</t>
  </si>
  <si>
    <t>حسن بهاء الدين يوسف احمد</t>
  </si>
  <si>
    <t>حسن ثابت محمود احمد</t>
  </si>
  <si>
    <t>حسن جمال حسن احمد</t>
  </si>
  <si>
    <t>حسن حسن اسماعيل</t>
  </si>
  <si>
    <t>حسن خالد حسن يوسف</t>
  </si>
  <si>
    <t>حسن خليل عبداللة خليل</t>
  </si>
  <si>
    <t>حسن سلامه حسن حسن ابو سنه</t>
  </si>
  <si>
    <t>حسن سيد محمد احمد محمود</t>
  </si>
  <si>
    <t>حسن عبدالحميد على حسن</t>
  </si>
  <si>
    <t>حسن عبدالمنعم محمد احمد</t>
  </si>
  <si>
    <t>حسن عبدالوهاب جاد المولى ابراهيم</t>
  </si>
  <si>
    <t>حسن محمد الحسينى محمد حسن</t>
  </si>
  <si>
    <t>حسن محمد حسن عبدالعزيز</t>
  </si>
  <si>
    <t>حسن مصطفى حسن محمد</t>
  </si>
  <si>
    <t>حسن يوسف شوقى</t>
  </si>
  <si>
    <t>حسين ثابت حسين حسانين</t>
  </si>
  <si>
    <t>حسين حسن عبدالعاطى حسن</t>
  </si>
  <si>
    <t>حسين حسن موسى محمد</t>
  </si>
  <si>
    <t>حسين سورى صالح حسين</t>
  </si>
  <si>
    <t>حسين ظريف حسن ابراهيم</t>
  </si>
  <si>
    <t>حسين عطيه ابوالفتح محمود</t>
  </si>
  <si>
    <t>حسين فتحى شوقى محمد</t>
  </si>
  <si>
    <t>حسين مجدى محمود مصطفى</t>
  </si>
  <si>
    <t>حسين مصطفى توفيق</t>
  </si>
  <si>
    <t>حسين يحي حسين محمد حسن</t>
  </si>
  <si>
    <t>حلمى سامى حامد حنيفه</t>
  </si>
  <si>
    <t>حمادة صلاح عبدالناصر</t>
  </si>
  <si>
    <t>حماده جمال راشد</t>
  </si>
  <si>
    <t>حماده سعيد احمد على</t>
  </si>
  <si>
    <t>حماده عبدالحميد سعد عبدالحميد حسن</t>
  </si>
  <si>
    <t>حمدى احمد محمد جاد الله</t>
  </si>
  <si>
    <t>حمدى السيد حماده حماده</t>
  </si>
  <si>
    <t>حموده احمد السيد عبدالله</t>
  </si>
  <si>
    <t>حميد طلعت حميد احمد</t>
  </si>
  <si>
    <t>حنان عزوز عبدالعزيز عزوز</t>
  </si>
  <si>
    <t>خالد ابراهيم زكى احمد</t>
  </si>
  <si>
    <t>خالد احمد سيد محمد</t>
  </si>
  <si>
    <t>خالد احمد طاهر طبل</t>
  </si>
  <si>
    <t>خالد احمد فهمى سطوحى</t>
  </si>
  <si>
    <t>خالد احمد محمد فتحى محمود</t>
  </si>
  <si>
    <t>خالد حماد حمدان حماد</t>
  </si>
  <si>
    <t>خالد سامى حميده المتولى</t>
  </si>
  <si>
    <t>خالد سلامه على محمد</t>
  </si>
  <si>
    <t>خالد عاطف عبدالحميد</t>
  </si>
  <si>
    <t>خالد عبداللطيف عبدالغنى</t>
  </si>
  <si>
    <t>خالد عطيه سعد عطيه</t>
  </si>
  <si>
    <t>خالد عيد عبدالعزيز حسن</t>
  </si>
  <si>
    <t>خالد محمد ابراهيم احمد</t>
  </si>
  <si>
    <t>خالد محمد جابر محمد دياب</t>
  </si>
  <si>
    <t>خالد مصطفى عبداللاه ابوالمعاطى</t>
  </si>
  <si>
    <t>خالد مصطفى محمد سعد</t>
  </si>
  <si>
    <t>خميس حامد عبدالمجيد محمود</t>
  </si>
  <si>
    <t>درويش ابوالعزم درويش مجاهد</t>
  </si>
  <si>
    <t>ديفيد مردخاى منسى نجيب</t>
  </si>
  <si>
    <t>راشد عبدالباسط راشد محمد</t>
  </si>
  <si>
    <t>رامى اسحق يوسف برسوم</t>
  </si>
  <si>
    <t>رامى حسن محمد حماد احمد</t>
  </si>
  <si>
    <t>رامى راسمى ميخائيل حنا</t>
  </si>
  <si>
    <t>رامى لحظى انور ابراهيم</t>
  </si>
  <si>
    <t>رامى محمد سيد ابو العلا</t>
  </si>
  <si>
    <t>رامى يحيى سيد ابراهيم</t>
  </si>
  <si>
    <t>رأفت رشاد شفيق سلامه</t>
  </si>
  <si>
    <t>رأفت عكاشه جودة</t>
  </si>
  <si>
    <t>ربيع ضاحى موسى شحاته</t>
  </si>
  <si>
    <t>ربيع عاطف ربيع صادق</t>
  </si>
  <si>
    <t>ربيع ماجدى عبدالحميد حسن</t>
  </si>
  <si>
    <t>ربيع محمد عبدالنبى محمد شوشه</t>
  </si>
  <si>
    <t>رجب ابراهيم عبدالعظيم محمد</t>
  </si>
  <si>
    <t>رجب عبدالحميد محمد زاهر</t>
  </si>
  <si>
    <t>رجب محمود عباس محمود</t>
  </si>
  <si>
    <t>رزق عزيز زكى عبدالمسيح</t>
  </si>
  <si>
    <t>رضا اسماعيل ابراهيم عبداللطيف</t>
  </si>
  <si>
    <t>رضا حمدى كامل محمد</t>
  </si>
  <si>
    <t>رضا صادق عمر سيد</t>
  </si>
  <si>
    <t>رفيق بهاءالدين السيد محمد نوفل</t>
  </si>
  <si>
    <t>رفيق عبدالله عبدالمحسن عبدالله</t>
  </si>
  <si>
    <t>رفيق محمد على محمد</t>
  </si>
  <si>
    <t>رمزى لويز خلف منصور</t>
  </si>
  <si>
    <t>رمضان جبريل سليمان عامر</t>
  </si>
  <si>
    <t>رمضان جميل احمد المسلمانى</t>
  </si>
  <si>
    <t>رمضان محمد حمدالله حسن</t>
  </si>
  <si>
    <t>روبير مدحت يحيى ثابت</t>
  </si>
  <si>
    <t>رومانى فرحات فهيم اسكندر</t>
  </si>
  <si>
    <t>رومانى محب منير</t>
  </si>
  <si>
    <t>رومانى نبيل جليات يوسف</t>
  </si>
  <si>
    <t>ريمون جمال صادق غالى</t>
  </si>
  <si>
    <t>ريمون سامى عبدالله سعيد</t>
  </si>
  <si>
    <t>ريمون موريس زكى عبدالله</t>
  </si>
  <si>
    <t>ريمون نادى امين رزق الله</t>
  </si>
  <si>
    <t>ريهان سمير عطيه ابوطالب</t>
  </si>
  <si>
    <t>زكريا سيد زكريا نصر(ق)</t>
  </si>
  <si>
    <t>زكريا فكرى هريدى محمد</t>
  </si>
  <si>
    <t>زينب صابر كامل العتيق</t>
  </si>
  <si>
    <t>زينب محمد عبدالله محمود خليل</t>
  </si>
  <si>
    <t>سارة يحيى زكريا محمد</t>
  </si>
  <si>
    <t>سالم احمد سالم محمد</t>
  </si>
  <si>
    <t>سالم السيد سالم ثابت</t>
  </si>
  <si>
    <t>سالم محمود سالم محمود</t>
  </si>
  <si>
    <t>سالمان خميس سالمان ابراهيم</t>
  </si>
  <si>
    <t>سامح زكريا محمد مصطفى</t>
  </si>
  <si>
    <t>سامر عبدالمنعم رشدى مصطفى</t>
  </si>
  <si>
    <t>سامى محروس توفيق</t>
  </si>
  <si>
    <t>سعد رزق فايز فهمى</t>
  </si>
  <si>
    <t>سعد كمال سعد مرعى</t>
  </si>
  <si>
    <t>سعد محمد سعد عبدالقادر</t>
  </si>
  <si>
    <t>سعد محمد سعد على حسن</t>
  </si>
  <si>
    <t>سعيد بسيونى محمد محمد</t>
  </si>
  <si>
    <t>سعيد رمضان محروس ابراهيم</t>
  </si>
  <si>
    <t>سعيد صالح عباس احمد</t>
  </si>
  <si>
    <t>سعيد عوض سعيد عبدالله</t>
  </si>
  <si>
    <t>سعيد محمد بندارى السيد</t>
  </si>
  <si>
    <t>سعيد مصطفى حامد صافى</t>
  </si>
  <si>
    <t>سلطان فايد موسى حمد</t>
  </si>
  <si>
    <t>سلمان شعبان رمضان عبدالغفار</t>
  </si>
  <si>
    <t>سليم فكرى عونى ميرغنى</t>
  </si>
  <si>
    <t>سليمان خيرى حسن محمد</t>
  </si>
  <si>
    <t>سليمان محمد سليمان يونس</t>
  </si>
  <si>
    <t>سمر عبدالرؤوف حسن الامام</t>
  </si>
  <si>
    <t>سمير حسين موسى منصور</t>
  </si>
  <si>
    <t>سمير سمير نصر عمر محمد</t>
  </si>
  <si>
    <t>سيد احمد سيد سعيد</t>
  </si>
  <si>
    <t>سيد رضا سيد مسعود</t>
  </si>
  <si>
    <t>ادى الخدمىة العسكرية</t>
  </si>
  <si>
    <t>اعفام مؤقت</t>
  </si>
  <si>
    <t>33 على محمود منشية المدبح</t>
  </si>
  <si>
    <t>50 مساكن تاج الدولة</t>
  </si>
  <si>
    <t> ش ابو عبده شدرة</t>
  </si>
  <si>
    <t> ش الجميل - الزيتون</t>
  </si>
  <si>
    <t> ش المعز</t>
  </si>
  <si>
    <t> قليوب البلد</t>
  </si>
  <si>
    <t> ح البكباشى</t>
  </si>
  <si>
    <t> حدائق المعادى</t>
  </si>
  <si>
    <t> ش الشماع - الوايلي</t>
  </si>
  <si>
    <t> ش السكة الحديد</t>
  </si>
  <si>
    <t> سنديون</t>
  </si>
  <si>
    <t> ش عبد اللة الشربينى</t>
  </si>
  <si>
    <t> عبدالمنعم رياض</t>
  </si>
  <si>
    <t> 27 حسنى متولى</t>
  </si>
  <si>
    <t> ش ابو سمرة البساتين</t>
  </si>
  <si>
    <t>28 سعيد مطر ش المشروع</t>
  </si>
  <si>
    <t> اولاد علام</t>
  </si>
  <si>
    <t> 4 ش عرفة الجمال</t>
  </si>
  <si>
    <t> فرقض</t>
  </si>
  <si>
    <t>29 الاعتماد</t>
  </si>
  <si>
    <t>23 عز الدين</t>
  </si>
  <si>
    <t> طامية الروضة</t>
  </si>
  <si>
    <t>8 ح ادم - شركس وحلمى</t>
  </si>
  <si>
    <t> ترعة زنين</t>
  </si>
  <si>
    <t>13 ح الحدايدة</t>
  </si>
  <si>
    <t>61ب المساكن الشعبية</t>
  </si>
  <si>
    <t>638ش  عبدالكريم حماد</t>
  </si>
  <si>
    <t xml:space="preserve">                      الجامعة </t>
  </si>
  <si>
    <t>الفرقة</t>
  </si>
  <si>
    <t xml:space="preserve">اولى </t>
  </si>
  <si>
    <t xml:space="preserve">ثانية </t>
  </si>
  <si>
    <t>ثالثة</t>
  </si>
  <si>
    <t>رابعة</t>
  </si>
  <si>
    <t xml:space="preserve">التأجيل لسن </t>
  </si>
  <si>
    <t>رقم القرار</t>
  </si>
  <si>
    <t>ملاحظات</t>
  </si>
  <si>
    <t xml:space="preserve">شكل راس الجدول المراد ترحيل البيانات البة </t>
  </si>
  <si>
    <t>فارغ</t>
  </si>
  <si>
    <t>المحافظة</t>
  </si>
  <si>
    <t>مطقة تجنيد</t>
  </si>
  <si>
    <t>قائمة منسدلة بناءا على موقف من التجنيد</t>
  </si>
  <si>
    <t>زر ترحيل بناءاٌ على الموقف من التجنيد ويفضل ان يكون من قائمة منسدلة</t>
  </si>
  <si>
    <r>
      <t>1</t>
    </r>
    <r>
      <rPr>
        <sz val="20"/>
        <color rgb="FFFF0000"/>
        <rFont val="Calibri"/>
        <family val="2"/>
      </rPr>
      <t>- شاشة فورم لادخال بيانات السجل</t>
    </r>
  </si>
  <si>
    <t>اعمدة السجل المراد ترحيلها بناءا على منطقة التجنيد هى A,D,E,G,F,G,H,I.J,K,Lوالعمود التأجيل لسن و رقم القراو ملاحظات فارغ</t>
  </si>
  <si>
    <t>اسم الجامعة</t>
  </si>
  <si>
    <r>
      <t xml:space="preserve">                                                                            </t>
    </r>
    <r>
      <rPr>
        <sz val="26"/>
        <rFont val="Tahoma"/>
        <family val="2"/>
      </rPr>
      <t xml:space="preserve">     </t>
    </r>
    <r>
      <rPr>
        <sz val="26"/>
        <rFont val="Simplified Arabic"/>
        <family val="1"/>
      </rPr>
      <t xml:space="preserve"> سجــــــــــــــــــــــــــــــــــل تجــنيــــــــد</t>
    </r>
  </si>
</sst>
</file>

<file path=xl/styles.xml><?xml version="1.0" encoding="utf-8"?>
<styleSheet xmlns="http://schemas.openxmlformats.org/spreadsheetml/2006/main">
  <numFmts count="4">
    <numFmt numFmtId="164" formatCode="yyyy/mm/dd;@"/>
    <numFmt numFmtId="165" formatCode="d/mm/yyyy;@"/>
    <numFmt numFmtId="166" formatCode="_-&quot;ر.س.&quot;\ * #,##0_-;_-&quot;ر.س.&quot;\ * #,##0\-;_-&quot;ر.س.&quot;\ * &quot;-&quot;_-;_-@_-"/>
    <numFmt numFmtId="167" formatCode="_-&quot;ر.س.&quot;\ * #,##0.00_-;_-&quot;ر.س.&quot;\ * #,##0.00\-;_-&quot;ر.س.&quot;\ * &quot;-&quot;??_-;_-@_-"/>
  </numFmts>
  <fonts count="66">
    <font>
      <sz val="10"/>
      <name val="Arial"/>
      <charset val="178"/>
    </font>
    <font>
      <sz val="11"/>
      <name val="Arial"/>
      <family val="2"/>
    </font>
    <font>
      <b/>
      <sz val="16"/>
      <name val="Arabic Transparent"/>
      <charset val="178"/>
    </font>
    <font>
      <sz val="12"/>
      <name val="Arial"/>
      <family val="2"/>
    </font>
    <font>
      <sz val="14"/>
      <name val="Simplified Arabic"/>
      <family val="1"/>
    </font>
    <font>
      <sz val="12"/>
      <name val="Simplified Arabic"/>
      <family val="1"/>
    </font>
    <font>
      <b/>
      <sz val="14"/>
      <color indexed="10"/>
      <name val="Simplified Arabic"/>
      <family val="1"/>
    </font>
    <font>
      <sz val="14"/>
      <color indexed="8"/>
      <name val="Simplified Arabic"/>
      <family val="1"/>
    </font>
    <font>
      <b/>
      <u/>
      <sz val="16"/>
      <name val="Arabic Transparent"/>
      <charset val="178"/>
    </font>
    <font>
      <b/>
      <sz val="16"/>
      <name val="Simplified Arabic"/>
      <family val="1"/>
    </font>
    <font>
      <b/>
      <sz val="12"/>
      <name val="Simplified Arabic"/>
      <family val="1"/>
    </font>
    <font>
      <b/>
      <sz val="14"/>
      <name val="Simplified Arabic"/>
      <family val="1"/>
    </font>
    <font>
      <b/>
      <sz val="12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18"/>
      <color indexed="10"/>
      <name val="Simplified Arabic"/>
      <family val="1"/>
    </font>
    <font>
      <sz val="16"/>
      <name val="Simplified Arabic"/>
      <family val="1"/>
    </font>
    <font>
      <sz val="12"/>
      <color indexed="8"/>
      <name val="Simplified Arabic"/>
      <family val="1"/>
    </font>
    <font>
      <b/>
      <sz val="17"/>
      <name val="Simplified Arabic"/>
      <family val="1"/>
    </font>
    <font>
      <b/>
      <sz val="16"/>
      <color indexed="8"/>
      <name val="Simplified Arabic"/>
      <family val="1"/>
    </font>
    <font>
      <b/>
      <sz val="16"/>
      <color indexed="10"/>
      <name val="Simplified Arabic"/>
      <family val="1"/>
    </font>
    <font>
      <sz val="10"/>
      <name val="Arial"/>
      <family val="2"/>
    </font>
    <font>
      <b/>
      <sz val="15"/>
      <name val="Simplified Arabic"/>
      <family val="1"/>
    </font>
    <font>
      <b/>
      <sz val="13"/>
      <name val="Simplified Arabic"/>
      <family val="1"/>
    </font>
    <font>
      <sz val="15"/>
      <name val="Simplified Arabic"/>
      <family val="1"/>
    </font>
    <font>
      <b/>
      <sz val="13"/>
      <color indexed="10"/>
      <name val="Simplified Arabic"/>
      <family val="1"/>
    </font>
    <font>
      <sz val="13"/>
      <name val="Simplified Arabic"/>
      <family val="1"/>
    </font>
    <font>
      <b/>
      <sz val="12"/>
      <color indexed="10"/>
      <name val="Simplified Arabic"/>
      <family val="1"/>
    </font>
    <font>
      <sz val="14"/>
      <color indexed="8"/>
      <name val="Arial"/>
      <family val="2"/>
    </font>
    <font>
      <b/>
      <sz val="16"/>
      <name val="Arial"/>
      <family val="2"/>
    </font>
    <font>
      <b/>
      <sz val="9"/>
      <name val="Times New Roman (serif)"/>
    </font>
    <font>
      <b/>
      <sz val="9"/>
      <name val="Times New Romanserif"/>
    </font>
    <font>
      <b/>
      <sz val="10"/>
      <color indexed="9"/>
      <name val="Tahoma"/>
      <family val="2"/>
    </font>
    <font>
      <b/>
      <sz val="7.5"/>
      <name val="Tahoma"/>
      <family val="2"/>
    </font>
    <font>
      <sz val="11"/>
      <color indexed="63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b/>
      <sz val="11"/>
      <color indexed="63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sz val="11"/>
      <color indexed="10"/>
      <name val="Arial"/>
      <family val="2"/>
      <charset val="178"/>
    </font>
    <font>
      <sz val="10"/>
      <name val="Arial (Arabic)"/>
      <family val="2"/>
      <charset val="178"/>
    </font>
    <font>
      <sz val="10"/>
      <name val="Arial (Arabic)"/>
      <charset val="178"/>
    </font>
    <font>
      <b/>
      <sz val="16"/>
      <color rgb="FFFF0000"/>
      <name val="Simplified Arabic"/>
      <family val="1"/>
    </font>
    <font>
      <b/>
      <sz val="13"/>
      <name val="Arial"/>
      <family val="2"/>
    </font>
    <font>
      <sz val="8"/>
      <color indexed="81"/>
      <name val="Tahoma"/>
      <family val="2"/>
    </font>
    <font>
      <sz val="11"/>
      <color indexed="81"/>
      <name val="Tahoma"/>
      <family val="2"/>
    </font>
    <font>
      <b/>
      <sz val="12"/>
      <color rgb="FFFF0000"/>
      <name val="Simplified Arabic"/>
      <family val="1"/>
    </font>
    <font>
      <sz val="14"/>
      <name val="Arial"/>
      <family val="2"/>
    </font>
    <font>
      <sz val="16"/>
      <name val="Arial"/>
      <family val="2"/>
    </font>
    <font>
      <sz val="18"/>
      <name val="Arial"/>
      <family val="2"/>
    </font>
    <font>
      <sz val="18"/>
      <color rgb="FFFF0000"/>
      <name val="Arial"/>
      <family val="2"/>
    </font>
    <font>
      <sz val="20"/>
      <color rgb="FF000000"/>
      <name val="Calibri"/>
      <family val="2"/>
    </font>
    <font>
      <sz val="20"/>
      <color rgb="FFFF0000"/>
      <name val="Calibri"/>
      <family val="2"/>
    </font>
    <font>
      <sz val="16"/>
      <color rgb="FFFF0000"/>
      <name val="Arial"/>
      <family val="2"/>
    </font>
    <font>
      <sz val="10"/>
      <name val="Tahoma"/>
      <family val="2"/>
    </font>
    <font>
      <sz val="26"/>
      <name val="Tahoma"/>
      <family val="2"/>
    </font>
    <font>
      <sz val="26"/>
      <name val="Simplified Arabic"/>
      <family val="1"/>
    </font>
  </fonts>
  <fills count="3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/>
      <diagonal/>
    </border>
    <border>
      <left/>
      <right/>
      <top style="thin">
        <color indexed="23"/>
      </top>
      <bottom/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4">
    <xf numFmtId="0" fontId="0" fillId="0" borderId="0"/>
    <xf numFmtId="0" fontId="20" fillId="7" borderId="0" applyNumberFormat="0" applyFon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2" borderId="0" applyNumberFormat="0" applyBorder="0" applyAlignment="0" applyProtection="0"/>
    <xf numFmtId="0" fontId="34" fillId="18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2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4" borderId="17" applyNumberFormat="0" applyAlignment="0" applyProtection="0"/>
    <xf numFmtId="0" fontId="37" fillId="25" borderId="18" applyNumberFormat="0" applyAlignment="0" applyProtection="0"/>
    <xf numFmtId="0" fontId="38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20" fillId="14" borderId="0" applyNumberFormat="0" applyFont="0" applyBorder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0" fontId="43" fillId="12" borderId="17" applyNumberFormat="0" applyAlignment="0" applyProtection="0"/>
    <xf numFmtId="0" fontId="44" fillId="0" borderId="22" applyNumberFormat="0" applyFill="0" applyAlignment="0" applyProtection="0"/>
    <xf numFmtId="0" fontId="45" fillId="16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7" borderId="23" applyNumberFormat="0" applyFont="0" applyAlignment="0" applyProtection="0"/>
    <xf numFmtId="0" fontId="46" fillId="24" borderId="24" applyNumberFormat="0" applyAlignment="0" applyProtection="0"/>
    <xf numFmtId="9" fontId="2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25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/>
    <xf numFmtId="166" fontId="50" fillId="0" borderId="0" applyFont="0" applyFill="0" applyBorder="0" applyAlignment="0" applyProtection="0"/>
    <xf numFmtId="167" fontId="50" fillId="0" borderId="0" applyFont="0" applyFill="0" applyBorder="0" applyAlignment="0" applyProtection="0"/>
  </cellStyleXfs>
  <cellXfs count="189">
    <xf numFmtId="0" fontId="0" fillId="0" borderId="0" xfId="0"/>
    <xf numFmtId="0" fontId="1" fillId="0" borderId="0" xfId="0" applyFont="1" applyAlignment="1">
      <alignment horizontal="center" vertical="center" shrinkToFit="1" readingOrder="2"/>
    </xf>
    <xf numFmtId="0" fontId="0" fillId="0" borderId="0" xfId="0" applyAlignment="1"/>
    <xf numFmtId="1" fontId="0" fillId="0" borderId="0" xfId="0" applyNumberFormat="1" applyAlignment="1">
      <alignment horizontal="center" vertical="center" shrinkToFit="1" readingOrder="2"/>
    </xf>
    <xf numFmtId="0" fontId="3" fillId="0" borderId="0" xfId="0" applyFont="1" applyAlignment="1">
      <alignment horizontal="center" readingOrder="2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readingOrder="2"/>
    </xf>
    <xf numFmtId="0" fontId="7" fillId="0" borderId="0" xfId="0" applyFont="1" applyAlignment="1">
      <alignment horizontal="center" vertical="center" shrinkToFit="1" readingOrder="2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readingOrder="2"/>
    </xf>
    <xf numFmtId="0" fontId="16" fillId="4" borderId="10" xfId="0" applyFont="1" applyFill="1" applyBorder="1" applyAlignment="1">
      <alignment horizontal="center" vertical="center" readingOrder="2"/>
    </xf>
    <xf numFmtId="0" fontId="10" fillId="4" borderId="10" xfId="0" applyFont="1" applyFill="1" applyBorder="1" applyAlignment="1">
      <alignment horizontal="center" vertical="center" shrinkToFit="1" readingOrder="2"/>
    </xf>
    <xf numFmtId="164" fontId="10" fillId="4" borderId="10" xfId="0" applyNumberFormat="1" applyFont="1" applyFill="1" applyBorder="1" applyAlignment="1">
      <alignment horizontal="center" vertical="center" shrinkToFit="1" readingOrder="2"/>
    </xf>
    <xf numFmtId="0" fontId="10" fillId="4" borderId="10" xfId="0" applyFont="1" applyFill="1" applyBorder="1" applyAlignment="1">
      <alignment horizontal="center" vertical="center" shrinkToFit="1"/>
    </xf>
    <xf numFmtId="1" fontId="10" fillId="4" borderId="10" xfId="0" applyNumberFormat="1" applyFont="1" applyFill="1" applyBorder="1" applyAlignment="1">
      <alignment horizontal="center" vertical="center" shrinkToFit="1" readingOrder="2"/>
    </xf>
    <xf numFmtId="0" fontId="10" fillId="4" borderId="10" xfId="0" applyFont="1" applyFill="1" applyBorder="1" applyAlignment="1">
      <alignment horizontal="center" vertical="center" readingOrder="2"/>
    </xf>
    <xf numFmtId="1" fontId="10" fillId="4" borderId="10" xfId="0" applyNumberFormat="1" applyFont="1" applyFill="1" applyBorder="1" applyAlignment="1">
      <alignment horizontal="center" vertical="center" readingOrder="2"/>
    </xf>
    <xf numFmtId="0" fontId="11" fillId="4" borderId="10" xfId="0" applyFont="1" applyFill="1" applyBorder="1" applyAlignment="1">
      <alignment horizontal="center" vertical="center" shrinkToFit="1"/>
    </xf>
    <xf numFmtId="0" fontId="18" fillId="4" borderId="10" xfId="0" applyFont="1" applyFill="1" applyBorder="1" applyAlignment="1">
      <alignment horizontal="center" vertical="center" shrinkToFit="1" readingOrder="2"/>
    </xf>
    <xf numFmtId="0" fontId="19" fillId="5" borderId="10" xfId="0" applyFont="1" applyFill="1" applyBorder="1" applyAlignment="1">
      <alignment horizontal="center" vertical="center" shrinkToFit="1" readingOrder="2"/>
    </xf>
    <xf numFmtId="0" fontId="13" fillId="4" borderId="10" xfId="0" applyFont="1" applyFill="1" applyBorder="1" applyAlignment="1">
      <alignment horizontal="center" vertical="center" shrinkToFit="1" readingOrder="2"/>
    </xf>
    <xf numFmtId="0" fontId="11" fillId="4" borderId="0" xfId="0" applyFont="1" applyFill="1" applyAlignment="1">
      <alignment horizontal="center" vertical="center" shrinkToFit="1"/>
    </xf>
    <xf numFmtId="164" fontId="10" fillId="6" borderId="10" xfId="0" applyNumberFormat="1" applyFont="1" applyFill="1" applyBorder="1" applyAlignment="1">
      <alignment horizontal="center" vertical="center" readingOrder="2"/>
    </xf>
    <xf numFmtId="0" fontId="13" fillId="6" borderId="10" xfId="1" applyFont="1" applyFill="1" applyBorder="1" applyAlignment="1">
      <alignment horizontal="center" vertical="center" readingOrder="2"/>
    </xf>
    <xf numFmtId="0" fontId="12" fillId="6" borderId="10" xfId="1" applyFont="1" applyFill="1" applyBorder="1" applyAlignment="1">
      <alignment horizontal="center" vertical="center" readingOrder="2"/>
    </xf>
    <xf numFmtId="0" fontId="4" fillId="4" borderId="10" xfId="0" applyFont="1" applyFill="1" applyBorder="1" applyAlignment="1">
      <alignment horizontal="center" vertical="center" shrinkToFit="1"/>
    </xf>
    <xf numFmtId="1" fontId="21" fillId="4" borderId="10" xfId="0" applyNumberFormat="1" applyFont="1" applyFill="1" applyBorder="1" applyAlignment="1">
      <alignment horizontal="center" vertical="center" shrinkToFit="1" readingOrder="2"/>
    </xf>
    <xf numFmtId="0" fontId="11" fillId="4" borderId="10" xfId="0" applyFont="1" applyFill="1" applyBorder="1" applyAlignment="1">
      <alignment horizontal="center" vertical="center" shrinkToFit="1" readingOrder="2"/>
    </xf>
    <xf numFmtId="164" fontId="10" fillId="8" borderId="13" xfId="0" applyNumberFormat="1" applyFont="1" applyFill="1" applyBorder="1" applyAlignment="1">
      <alignment horizontal="center" vertical="center" readingOrder="2"/>
    </xf>
    <xf numFmtId="0" fontId="11" fillId="4" borderId="0" xfId="0" applyFont="1" applyFill="1" applyAlignment="1">
      <alignment horizontal="center" vertical="center"/>
    </xf>
    <xf numFmtId="0" fontId="22" fillId="4" borderId="10" xfId="0" applyFont="1" applyFill="1" applyBorder="1" applyAlignment="1">
      <alignment horizontal="center" vertical="center" shrinkToFit="1" readingOrder="2"/>
    </xf>
    <xf numFmtId="0" fontId="3" fillId="4" borderId="10" xfId="0" applyFont="1" applyFill="1" applyBorder="1" applyAlignment="1">
      <alignment vertical="center" shrinkToFit="1"/>
    </xf>
    <xf numFmtId="1" fontId="4" fillId="4" borderId="10" xfId="0" applyNumberFormat="1" applyFont="1" applyFill="1" applyBorder="1" applyAlignment="1">
      <alignment horizontal="center" vertical="center" shrinkToFit="1" readingOrder="2"/>
    </xf>
    <xf numFmtId="0" fontId="22" fillId="4" borderId="10" xfId="0" applyFont="1" applyFill="1" applyBorder="1" applyAlignment="1">
      <alignment horizontal="center" readingOrder="2"/>
    </xf>
    <xf numFmtId="0" fontId="4" fillId="4" borderId="10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 vertical="center"/>
    </xf>
    <xf numFmtId="0" fontId="13" fillId="9" borderId="10" xfId="0" applyFont="1" applyFill="1" applyBorder="1" applyAlignment="1">
      <alignment horizontal="center" vertical="center" shrinkToFit="1" readingOrder="2"/>
    </xf>
    <xf numFmtId="164" fontId="10" fillId="8" borderId="9" xfId="0" applyNumberFormat="1" applyFont="1" applyFill="1" applyBorder="1" applyAlignment="1">
      <alignment horizontal="center" vertical="center" readingOrder="2"/>
    </xf>
    <xf numFmtId="164" fontId="10" fillId="8" borderId="10" xfId="0" applyNumberFormat="1" applyFont="1" applyFill="1" applyBorder="1" applyAlignment="1">
      <alignment horizontal="center" vertical="center" readingOrder="2"/>
    </xf>
    <xf numFmtId="1" fontId="23" fillId="4" borderId="10" xfId="0" applyNumberFormat="1" applyFont="1" applyFill="1" applyBorder="1" applyAlignment="1">
      <alignment horizontal="center" vertical="center" shrinkToFit="1" readingOrder="2"/>
    </xf>
    <xf numFmtId="164" fontId="10" fillId="8" borderId="2" xfId="0" applyNumberFormat="1" applyFont="1" applyFill="1" applyBorder="1" applyAlignment="1">
      <alignment horizontal="center" vertical="center" readingOrder="2"/>
    </xf>
    <xf numFmtId="0" fontId="11" fillId="4" borderId="10" xfId="0" applyFont="1" applyFill="1" applyBorder="1" applyAlignment="1">
      <alignment horizontal="center"/>
    </xf>
    <xf numFmtId="0" fontId="24" fillId="5" borderId="10" xfId="0" applyFont="1" applyFill="1" applyBorder="1" applyAlignment="1">
      <alignment horizontal="center" vertical="center" shrinkToFit="1" readingOrder="2"/>
    </xf>
    <xf numFmtId="0" fontId="6" fillId="5" borderId="10" xfId="0" applyFont="1" applyFill="1" applyBorder="1" applyAlignment="1">
      <alignment horizontal="center" vertical="center" shrinkToFit="1" readingOrder="2"/>
    </xf>
    <xf numFmtId="0" fontId="25" fillId="4" borderId="10" xfId="0" applyFont="1" applyFill="1" applyBorder="1" applyAlignment="1">
      <alignment horizontal="center"/>
    </xf>
    <xf numFmtId="0" fontId="25" fillId="4" borderId="10" xfId="0" applyFont="1" applyFill="1" applyBorder="1"/>
    <xf numFmtId="165" fontId="10" fillId="4" borderId="10" xfId="0" applyNumberFormat="1" applyFont="1" applyFill="1" applyBorder="1" applyAlignment="1">
      <alignment horizontal="center" vertical="center" shrinkToFit="1" readingOrder="2"/>
    </xf>
    <xf numFmtId="1" fontId="11" fillId="4" borderId="10" xfId="0" applyNumberFormat="1" applyFont="1" applyFill="1" applyBorder="1" applyAlignment="1">
      <alignment horizontal="center" vertical="center" shrinkToFit="1" readingOrder="2"/>
    </xf>
    <xf numFmtId="16" fontId="10" fillId="4" borderId="10" xfId="0" applyNumberFormat="1" applyFont="1" applyFill="1" applyBorder="1" applyAlignment="1">
      <alignment horizontal="center" vertical="center" shrinkToFit="1"/>
    </xf>
    <xf numFmtId="0" fontId="10" fillId="4" borderId="14" xfId="0" applyFont="1" applyFill="1" applyBorder="1" applyAlignment="1">
      <alignment horizontal="center" vertical="center" shrinkToFit="1"/>
    </xf>
    <xf numFmtId="0" fontId="27" fillId="4" borderId="10" xfId="0" applyFont="1" applyFill="1" applyBorder="1" applyAlignment="1">
      <alignment horizontal="center" vertical="center" shrinkToFit="1"/>
    </xf>
    <xf numFmtId="0" fontId="13" fillId="4" borderId="10" xfId="0" applyFont="1" applyFill="1" applyBorder="1" applyAlignment="1">
      <alignment horizontal="center" vertical="center" shrinkToFit="1"/>
    </xf>
    <xf numFmtId="165" fontId="11" fillId="4" borderId="10" xfId="0" applyNumberFormat="1" applyFont="1" applyFill="1" applyBorder="1" applyAlignment="1">
      <alignment horizontal="center" vertical="center" shrinkToFit="1" readingOrder="2"/>
    </xf>
    <xf numFmtId="0" fontId="28" fillId="4" borderId="10" xfId="0" applyFont="1" applyFill="1" applyBorder="1" applyAlignment="1">
      <alignment horizontal="center" vertical="center" shrinkToFit="1" readingOrder="2"/>
    </xf>
    <xf numFmtId="0" fontId="11" fillId="0" borderId="10" xfId="0" applyFont="1" applyBorder="1" applyAlignment="1">
      <alignment horizontal="center" vertical="center" shrinkToFit="1" readingOrder="2"/>
    </xf>
    <xf numFmtId="0" fontId="10" fillId="0" borderId="10" xfId="0" applyFont="1" applyBorder="1" applyAlignment="1">
      <alignment horizontal="center" vertical="center" shrinkToFit="1" readingOrder="2"/>
    </xf>
    <xf numFmtId="0" fontId="10" fillId="0" borderId="10" xfId="0" applyFont="1" applyBorder="1" applyAlignment="1">
      <alignment horizontal="center" vertical="center" shrinkToFit="1"/>
    </xf>
    <xf numFmtId="1" fontId="10" fillId="0" borderId="10" xfId="0" applyNumberFormat="1" applyFont="1" applyBorder="1" applyAlignment="1">
      <alignment horizontal="center" vertical="center" shrinkToFit="1" readingOrder="2"/>
    </xf>
    <xf numFmtId="0" fontId="10" fillId="0" borderId="10" xfId="0" applyFont="1" applyBorder="1" applyAlignment="1">
      <alignment horizontal="center" vertical="center" readingOrder="2"/>
    </xf>
    <xf numFmtId="1" fontId="10" fillId="0" borderId="10" xfId="0" applyNumberFormat="1" applyFont="1" applyBorder="1" applyAlignment="1">
      <alignment horizontal="center" vertical="center" readingOrder="2"/>
    </xf>
    <xf numFmtId="0" fontId="11" fillId="0" borderId="10" xfId="0" applyFont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 readingOrder="2"/>
    </xf>
    <xf numFmtId="1" fontId="25" fillId="4" borderId="10" xfId="0" applyNumberFormat="1" applyFont="1" applyFill="1" applyBorder="1" applyAlignment="1">
      <alignment horizontal="center" vertical="center" shrinkToFit="1" readingOrder="2"/>
    </xf>
    <xf numFmtId="0" fontId="10" fillId="4" borderId="10" xfId="0" applyFont="1" applyFill="1" applyBorder="1" applyAlignment="1">
      <alignment horizontal="center"/>
    </xf>
    <xf numFmtId="1" fontId="22" fillId="4" borderId="10" xfId="0" applyNumberFormat="1" applyFont="1" applyFill="1" applyBorder="1" applyAlignment="1">
      <alignment horizontal="center" vertical="center" shrinkToFit="1" readingOrder="2"/>
    </xf>
    <xf numFmtId="164" fontId="10" fillId="4" borderId="2" xfId="0" applyNumberFormat="1" applyFont="1" applyFill="1" applyBorder="1" applyAlignment="1">
      <alignment horizontal="center" vertical="center" shrinkToFit="1" readingOrder="2"/>
    </xf>
    <xf numFmtId="0" fontId="4" fillId="4" borderId="2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vertical="center" shrinkToFit="1"/>
    </xf>
    <xf numFmtId="0" fontId="26" fillId="5" borderId="10" xfId="0" applyFont="1" applyFill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 readingOrder="2"/>
    </xf>
    <xf numFmtId="0" fontId="6" fillId="0" borderId="10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3" xfId="0" applyFont="1" applyBorder="1" applyAlignment="1">
      <alignment vertical="center"/>
    </xf>
    <xf numFmtId="0" fontId="26" fillId="0" borderId="5" xfId="0" applyFont="1" applyBorder="1" applyAlignment="1">
      <alignment vertical="center"/>
    </xf>
    <xf numFmtId="0" fontId="26" fillId="0" borderId="4" xfId="0" applyFont="1" applyBorder="1" applyAlignment="1">
      <alignment vertical="center"/>
    </xf>
    <xf numFmtId="0" fontId="10" fillId="10" borderId="10" xfId="0" applyFont="1" applyFill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 readingOrder="2"/>
    </xf>
    <xf numFmtId="0" fontId="29" fillId="0" borderId="0" xfId="0" applyFont="1" applyAlignment="1">
      <alignment horizontal="center" vertical="center" readingOrder="2"/>
    </xf>
    <xf numFmtId="0" fontId="29" fillId="0" borderId="0" xfId="0" applyFont="1" applyAlignment="1">
      <alignment horizontal="right" vertical="center" shrinkToFit="1"/>
    </xf>
    <xf numFmtId="14" fontId="30" fillId="0" borderId="0" xfId="0" applyNumberFormat="1" applyFont="1" applyAlignment="1">
      <alignment horizontal="right" vertical="center" shrinkToFit="1"/>
    </xf>
    <xf numFmtId="0" fontId="31" fillId="4" borderId="0" xfId="0" applyFont="1" applyFill="1" applyAlignment="1">
      <alignment horizontal="center" vertical="center" wrapText="1" readingOrder="2"/>
    </xf>
    <xf numFmtId="0" fontId="0" fillId="0" borderId="0" xfId="0" applyAlignment="1">
      <alignment horizontal="right" vertical="center" shrinkToFit="1"/>
    </xf>
    <xf numFmtId="0" fontId="32" fillId="4" borderId="0" xfId="0" applyFont="1" applyFill="1" applyAlignment="1">
      <alignment horizontal="center" vertical="center" wrapText="1" readingOrder="2"/>
    </xf>
    <xf numFmtId="0" fontId="3" fillId="0" borderId="0" xfId="0" applyFont="1" applyBorder="1" applyAlignment="1">
      <alignment horizontal="center" readingOrder="2"/>
    </xf>
    <xf numFmtId="0" fontId="11" fillId="27" borderId="10" xfId="0" applyFont="1" applyFill="1" applyBorder="1" applyAlignment="1">
      <alignment horizontal="center" vertical="center" shrinkToFit="1" readingOrder="2"/>
    </xf>
    <xf numFmtId="0" fontId="11" fillId="27" borderId="10" xfId="0" applyFont="1" applyFill="1" applyBorder="1" applyAlignment="1">
      <alignment horizontal="center" vertical="center" wrapText="1"/>
    </xf>
    <xf numFmtId="0" fontId="11" fillId="28" borderId="10" xfId="0" applyFont="1" applyFill="1" applyBorder="1" applyAlignment="1">
      <alignment horizontal="center" vertical="center" shrinkToFit="1" readingOrder="2"/>
    </xf>
    <xf numFmtId="0" fontId="11" fillId="28" borderId="10" xfId="0" applyFont="1" applyFill="1" applyBorder="1" applyAlignment="1">
      <alignment horizontal="center" vertical="center" wrapText="1"/>
    </xf>
    <xf numFmtId="0" fontId="10" fillId="28" borderId="10" xfId="0" applyFont="1" applyFill="1" applyBorder="1" applyAlignment="1">
      <alignment horizontal="center" vertical="center" wrapText="1" readingOrder="2"/>
    </xf>
    <xf numFmtId="0" fontId="51" fillId="4" borderId="10" xfId="0" applyFont="1" applyFill="1" applyBorder="1" applyAlignment="1">
      <alignment horizontal="center" vertical="center" shrinkToFit="1" readingOrder="2"/>
    </xf>
    <xf numFmtId="1" fontId="21" fillId="0" borderId="10" xfId="0" applyNumberFormat="1" applyFont="1" applyBorder="1" applyAlignment="1">
      <alignment horizontal="center" vertical="center" shrinkToFit="1" readingOrder="2"/>
    </xf>
    <xf numFmtId="0" fontId="3" fillId="0" borderId="0" xfId="0" applyFont="1" applyAlignment="1">
      <alignment horizontal="center" shrinkToFit="1" readingOrder="2"/>
    </xf>
    <xf numFmtId="0" fontId="10" fillId="28" borderId="10" xfId="0" applyFont="1" applyFill="1" applyBorder="1" applyAlignment="1">
      <alignment horizontal="center" vertical="center" shrinkToFit="1" readingOrder="2"/>
    </xf>
    <xf numFmtId="0" fontId="22" fillId="4" borderId="10" xfId="0" applyFont="1" applyFill="1" applyBorder="1" applyAlignment="1">
      <alignment horizontal="center" shrinkToFit="1" readingOrder="2"/>
    </xf>
    <xf numFmtId="0" fontId="22" fillId="4" borderId="10" xfId="0" applyFont="1" applyFill="1" applyBorder="1" applyAlignment="1">
      <alignment shrinkToFit="1" readingOrder="2"/>
    </xf>
    <xf numFmtId="0" fontId="26" fillId="0" borderId="5" xfId="0" applyFont="1" applyBorder="1" applyAlignment="1">
      <alignment vertical="center" shrinkToFit="1"/>
    </xf>
    <xf numFmtId="0" fontId="55" fillId="0" borderId="10" xfId="0" applyFont="1" applyBorder="1" applyAlignment="1">
      <alignment horizontal="center" vertical="center"/>
    </xf>
    <xf numFmtId="0" fontId="55" fillId="0" borderId="10" xfId="0" applyFont="1" applyBorder="1" applyAlignment="1">
      <alignment horizontal="center" vertical="center" shrinkToFit="1"/>
    </xf>
    <xf numFmtId="0" fontId="10" fillId="29" borderId="10" xfId="0" applyFont="1" applyFill="1" applyBorder="1" applyAlignment="1">
      <alignment horizontal="center" vertical="center" shrinkToFit="1" readingOrder="2"/>
    </xf>
    <xf numFmtId="0" fontId="4" fillId="29" borderId="10" xfId="0" applyFont="1" applyFill="1" applyBorder="1" applyAlignment="1">
      <alignment horizontal="center" vertical="center" shrinkToFit="1" readingOrder="2"/>
    </xf>
    <xf numFmtId="0" fontId="11" fillId="29" borderId="10" xfId="0" applyFont="1" applyFill="1" applyBorder="1" applyAlignment="1">
      <alignment horizontal="center" vertical="center" shrinkToFit="1" readingOrder="2"/>
    </xf>
    <xf numFmtId="0" fontId="22" fillId="29" borderId="10" xfId="0" applyFont="1" applyFill="1" applyBorder="1" applyAlignment="1">
      <alignment horizontal="center" vertical="center" shrinkToFit="1" readingOrder="2"/>
    </xf>
    <xf numFmtId="0" fontId="4" fillId="29" borderId="10" xfId="0" applyFont="1" applyFill="1" applyBorder="1" applyAlignment="1">
      <alignment horizontal="center" shrinkToFit="1" readingOrder="2"/>
    </xf>
    <xf numFmtId="0" fontId="10" fillId="29" borderId="0" xfId="0" applyFont="1" applyFill="1" applyAlignment="1">
      <alignment horizontal="center" vertical="center" shrinkToFit="1" readingOrder="2"/>
    </xf>
    <xf numFmtId="0" fontId="10" fillId="29" borderId="2" xfId="0" applyFont="1" applyFill="1" applyBorder="1" applyAlignment="1">
      <alignment horizontal="center" vertical="center" shrinkToFit="1" readingOrder="2"/>
    </xf>
    <xf numFmtId="0" fontId="22" fillId="29" borderId="2" xfId="0" applyFont="1" applyFill="1" applyBorder="1" applyAlignment="1">
      <alignment horizontal="center" vertical="center" shrinkToFit="1" readingOrder="2"/>
    </xf>
    <xf numFmtId="0" fontId="0" fillId="29" borderId="0" xfId="0" applyFill="1" applyAlignment="1">
      <alignment horizontal="center" vertical="center" shrinkToFit="1" readingOrder="2"/>
    </xf>
    <xf numFmtId="0" fontId="7" fillId="0" borderId="0" xfId="0" applyFont="1" applyBorder="1" applyAlignment="1">
      <alignment horizontal="center" vertical="center" shrinkToFit="1" readingOrder="2"/>
    </xf>
    <xf numFmtId="0" fontId="26" fillId="0" borderId="0" xfId="0" applyFont="1" applyBorder="1" applyAlignment="1">
      <alignment vertical="center"/>
    </xf>
    <xf numFmtId="0" fontId="57" fillId="0" borderId="0" xfId="0" applyFont="1" applyAlignment="1"/>
    <xf numFmtId="0" fontId="57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60" fillId="0" borderId="0" xfId="0" applyFont="1" applyAlignment="1">
      <alignment horizontal="right" readingOrder="2"/>
    </xf>
    <xf numFmtId="0" fontId="20" fillId="0" borderId="7" xfId="0" applyFont="1" applyBorder="1" applyAlignment="1">
      <alignment horizontal="center" vertical="center"/>
    </xf>
    <xf numFmtId="0" fontId="22" fillId="29" borderId="10" xfId="0" applyFont="1" applyFill="1" applyBorder="1" applyAlignment="1">
      <alignment horizontal="right" vertical="center" shrinkToFit="1" readingOrder="2"/>
    </xf>
    <xf numFmtId="0" fontId="22" fillId="29" borderId="10" xfId="0" applyFont="1" applyFill="1" applyBorder="1" applyAlignment="1">
      <alignment horizontal="right" vertical="center"/>
    </xf>
    <xf numFmtId="0" fontId="22" fillId="29" borderId="10" xfId="0" applyFont="1" applyFill="1" applyBorder="1" applyAlignment="1">
      <alignment horizontal="right" vertical="center" readingOrder="2"/>
    </xf>
    <xf numFmtId="0" fontId="52" fillId="29" borderId="10" xfId="0" applyFont="1" applyFill="1" applyBorder="1" applyAlignment="1">
      <alignment horizontal="right" vertical="center"/>
    </xf>
    <xf numFmtId="164" fontId="22" fillId="29" borderId="10" xfId="0" applyNumberFormat="1" applyFont="1" applyFill="1" applyBorder="1" applyAlignment="1">
      <alignment horizontal="right" vertical="center" shrinkToFit="1" readingOrder="2"/>
    </xf>
    <xf numFmtId="0" fontId="10" fillId="29" borderId="10" xfId="0" applyFont="1" applyFill="1" applyBorder="1" applyAlignment="1">
      <alignment horizontal="right" vertical="center"/>
    </xf>
    <xf numFmtId="14" fontId="22" fillId="29" borderId="10" xfId="0" applyNumberFormat="1" applyFont="1" applyFill="1" applyBorder="1" applyAlignment="1">
      <alignment horizontal="right" vertical="center" shrinkToFit="1" readingOrder="2"/>
    </xf>
    <xf numFmtId="0" fontId="22" fillId="29" borderId="10" xfId="0" applyFont="1" applyFill="1" applyBorder="1" applyAlignment="1">
      <alignment horizontal="right" vertical="center" shrinkToFit="1" readingOrder="1"/>
    </xf>
    <xf numFmtId="0" fontId="17" fillId="29" borderId="10" xfId="0" applyFont="1" applyFill="1" applyBorder="1" applyAlignment="1">
      <alignment horizontal="right" vertical="center" shrinkToFit="1"/>
    </xf>
    <xf numFmtId="0" fontId="2" fillId="0" borderId="0" xfId="0" applyFont="1" applyAlignment="1">
      <alignment horizontal="center" vertical="top"/>
    </xf>
    <xf numFmtId="0" fontId="10" fillId="28" borderId="2" xfId="0" applyFont="1" applyFill="1" applyBorder="1" applyAlignment="1">
      <alignment horizontal="center" vertical="center" wrapText="1" readingOrder="2"/>
    </xf>
    <xf numFmtId="0" fontId="10" fillId="28" borderId="9" xfId="0" applyFont="1" applyFill="1" applyBorder="1" applyAlignment="1">
      <alignment horizontal="center" vertical="center" wrapText="1" readingOrder="2"/>
    </xf>
    <xf numFmtId="0" fontId="11" fillId="28" borderId="2" xfId="0" applyFont="1" applyFill="1" applyBorder="1" applyAlignment="1">
      <alignment horizontal="center" vertical="center" shrinkToFit="1"/>
    </xf>
    <xf numFmtId="0" fontId="11" fillId="28" borderId="9" xfId="0" applyFont="1" applyFill="1" applyBorder="1" applyAlignment="1">
      <alignment horizontal="center" vertical="center" shrinkToFit="1"/>
    </xf>
    <xf numFmtId="0" fontId="11" fillId="28" borderId="2" xfId="0" applyFont="1" applyFill="1" applyBorder="1" applyAlignment="1">
      <alignment horizontal="center" vertical="center" shrinkToFit="1" readingOrder="2"/>
    </xf>
    <xf numFmtId="0" fontId="11" fillId="28" borderId="9" xfId="0" applyFont="1" applyFill="1" applyBorder="1" applyAlignment="1">
      <alignment horizontal="center" vertical="center" shrinkToFit="1" readingOrder="2"/>
    </xf>
    <xf numFmtId="0" fontId="13" fillId="28" borderId="2" xfId="0" applyFont="1" applyFill="1" applyBorder="1" applyAlignment="1">
      <alignment horizontal="center" vertical="center" shrinkToFit="1" readingOrder="2"/>
    </xf>
    <xf numFmtId="0" fontId="13" fillId="28" borderId="9" xfId="0" applyFont="1" applyFill="1" applyBorder="1" applyAlignment="1">
      <alignment horizontal="center" vertical="center" shrinkToFit="1" readingOrder="2"/>
    </xf>
    <xf numFmtId="0" fontId="14" fillId="2" borderId="6" xfId="0" applyFont="1" applyFill="1" applyBorder="1" applyAlignment="1">
      <alignment horizontal="center" vertical="center" readingOrder="2"/>
    </xf>
    <xf numFmtId="0" fontId="0" fillId="2" borderId="7" xfId="0" applyFill="1" applyBorder="1"/>
    <xf numFmtId="0" fontId="0" fillId="2" borderId="8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12" xfId="0" applyFill="1" applyBorder="1"/>
    <xf numFmtId="0" fontId="15" fillId="3" borderId="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0" fillId="0" borderId="15" xfId="0" applyBorder="1" applyAlignment="1">
      <alignment wrapText="1"/>
    </xf>
    <xf numFmtId="0" fontId="0" fillId="0" borderId="16" xfId="0" applyBorder="1"/>
    <xf numFmtId="0" fontId="0" fillId="0" borderId="0" xfId="0"/>
    <xf numFmtId="0" fontId="10" fillId="28" borderId="3" xfId="0" applyFont="1" applyFill="1" applyBorder="1" applyAlignment="1">
      <alignment horizontal="center" vertical="center" wrapText="1"/>
    </xf>
    <xf numFmtId="0" fontId="10" fillId="28" borderId="4" xfId="0" applyFont="1" applyFill="1" applyBorder="1" applyAlignment="1">
      <alignment horizontal="center" wrapText="1"/>
    </xf>
    <xf numFmtId="1" fontId="11" fillId="28" borderId="2" xfId="0" applyNumberFormat="1" applyFont="1" applyFill="1" applyBorder="1" applyAlignment="1">
      <alignment horizontal="center" vertical="center" shrinkToFit="1" readingOrder="2"/>
    </xf>
    <xf numFmtId="1" fontId="11" fillId="28" borderId="9" xfId="0" applyNumberFormat="1" applyFont="1" applyFill="1" applyBorder="1" applyAlignment="1">
      <alignment horizontal="center" vertical="center" shrinkToFit="1" readingOrder="2"/>
    </xf>
    <xf numFmtId="0" fontId="10" fillId="28" borderId="3" xfId="0" applyFont="1" applyFill="1" applyBorder="1" applyAlignment="1">
      <alignment vertical="center" wrapText="1" readingOrder="2"/>
    </xf>
    <xf numFmtId="0" fontId="10" fillId="28" borderId="5" xfId="0" applyFont="1" applyFill="1" applyBorder="1" applyAlignment="1">
      <alignment vertical="center" wrapText="1" readingOrder="2"/>
    </xf>
    <xf numFmtId="0" fontId="10" fillId="28" borderId="4" xfId="0" applyFont="1" applyFill="1" applyBorder="1" applyAlignment="1">
      <alignment vertical="center" wrapText="1" readingOrder="2"/>
    </xf>
    <xf numFmtId="0" fontId="9" fillId="28" borderId="2" xfId="0" applyFont="1" applyFill="1" applyBorder="1" applyAlignment="1">
      <alignment horizontal="center" vertical="center" shrinkToFit="1"/>
    </xf>
    <xf numFmtId="0" fontId="9" fillId="28" borderId="9" xfId="0" applyFont="1" applyFill="1" applyBorder="1" applyAlignment="1">
      <alignment horizontal="center" vertical="center" shrinkToFit="1"/>
    </xf>
    <xf numFmtId="0" fontId="10" fillId="28" borderId="2" xfId="0" applyFont="1" applyFill="1" applyBorder="1" applyAlignment="1">
      <alignment horizontal="center" vertical="center" wrapText="1"/>
    </xf>
    <xf numFmtId="0" fontId="10" fillId="28" borderId="9" xfId="0" applyFont="1" applyFill="1" applyBorder="1" applyAlignment="1">
      <alignment horizontal="center" vertical="center" wrapText="1"/>
    </xf>
    <xf numFmtId="0" fontId="12" fillId="28" borderId="2" xfId="0" applyFont="1" applyFill="1" applyBorder="1" applyAlignment="1">
      <alignment horizontal="center" vertical="center" wrapText="1" readingOrder="2"/>
    </xf>
    <xf numFmtId="0" fontId="12" fillId="28" borderId="9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/>
    </xf>
    <xf numFmtId="0" fontId="56" fillId="0" borderId="0" xfId="0" applyFont="1" applyAlignment="1">
      <alignment horizontal="center"/>
    </xf>
    <xf numFmtId="0" fontId="62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10" fillId="27" borderId="2" xfId="0" applyFont="1" applyFill="1" applyBorder="1" applyAlignment="1">
      <alignment horizontal="center" vertical="center" wrapText="1" readingOrder="2"/>
    </xf>
    <xf numFmtId="0" fontId="10" fillId="27" borderId="9" xfId="0" applyFont="1" applyFill="1" applyBorder="1" applyAlignment="1">
      <alignment horizontal="center" vertical="center" wrapText="1" readingOrder="2"/>
    </xf>
    <xf numFmtId="0" fontId="11" fillId="27" borderId="2" xfId="0" applyFont="1" applyFill="1" applyBorder="1" applyAlignment="1">
      <alignment horizontal="center" vertical="center" shrinkToFit="1"/>
    </xf>
    <xf numFmtId="0" fontId="11" fillId="27" borderId="9" xfId="0" applyFont="1" applyFill="1" applyBorder="1" applyAlignment="1">
      <alignment horizontal="center" vertical="center" shrinkToFit="1"/>
    </xf>
    <xf numFmtId="0" fontId="11" fillId="27" borderId="2" xfId="0" applyFont="1" applyFill="1" applyBorder="1" applyAlignment="1">
      <alignment horizontal="center" vertical="center" shrinkToFit="1" readingOrder="2"/>
    </xf>
    <xf numFmtId="0" fontId="11" fillId="27" borderId="9" xfId="0" applyFont="1" applyFill="1" applyBorder="1" applyAlignment="1">
      <alignment horizontal="center" vertical="center" shrinkToFit="1" readingOrder="2"/>
    </xf>
    <xf numFmtId="0" fontId="10" fillId="27" borderId="3" xfId="0" applyFont="1" applyFill="1" applyBorder="1" applyAlignment="1">
      <alignment horizontal="center" vertical="center" wrapText="1"/>
    </xf>
    <xf numFmtId="0" fontId="10" fillId="27" borderId="4" xfId="0" applyFont="1" applyFill="1" applyBorder="1" applyAlignment="1">
      <alignment horizontal="center" wrapText="1"/>
    </xf>
    <xf numFmtId="0" fontId="59" fillId="0" borderId="10" xfId="0" applyFont="1" applyBorder="1" applyAlignment="1">
      <alignment horizontal="center" vertical="center"/>
    </xf>
    <xf numFmtId="0" fontId="10" fillId="27" borderId="2" xfId="0" applyFont="1" applyFill="1" applyBorder="1" applyAlignment="1">
      <alignment horizontal="center" vertical="center" wrapText="1"/>
    </xf>
    <xf numFmtId="0" fontId="10" fillId="27" borderId="9" xfId="0" applyFont="1" applyFill="1" applyBorder="1" applyAlignment="1">
      <alignment horizontal="center" vertical="center" wrapText="1"/>
    </xf>
    <xf numFmtId="0" fontId="12" fillId="27" borderId="2" xfId="0" applyFont="1" applyFill="1" applyBorder="1" applyAlignment="1">
      <alignment horizontal="center" vertical="center" wrapText="1" readingOrder="2"/>
    </xf>
    <xf numFmtId="0" fontId="12" fillId="27" borderId="9" xfId="0" applyFont="1" applyFill="1" applyBorder="1" applyAlignment="1">
      <alignment horizontal="center" vertical="center" wrapText="1" readingOrder="2"/>
    </xf>
    <xf numFmtId="0" fontId="13" fillId="27" borderId="2" xfId="0" applyFont="1" applyFill="1" applyBorder="1" applyAlignment="1">
      <alignment horizontal="center" vertical="center" shrinkToFit="1" readingOrder="2"/>
    </xf>
    <xf numFmtId="0" fontId="13" fillId="27" borderId="9" xfId="0" applyFont="1" applyFill="1" applyBorder="1" applyAlignment="1">
      <alignment horizontal="center" vertical="center" shrinkToFit="1" readingOrder="2"/>
    </xf>
    <xf numFmtId="1" fontId="11" fillId="27" borderId="2" xfId="0" applyNumberFormat="1" applyFont="1" applyFill="1" applyBorder="1" applyAlignment="1">
      <alignment horizontal="center" vertical="center" shrinkToFit="1" readingOrder="2"/>
    </xf>
    <xf numFmtId="1" fontId="11" fillId="27" borderId="9" xfId="0" applyNumberFormat="1" applyFont="1" applyFill="1" applyBorder="1" applyAlignment="1">
      <alignment horizontal="center" vertical="center" shrinkToFit="1" readingOrder="2"/>
    </xf>
    <xf numFmtId="0" fontId="63" fillId="0" borderId="1" xfId="0" applyFont="1" applyBorder="1" applyAlignment="1">
      <alignment vertical="center" readingOrder="2"/>
    </xf>
    <xf numFmtId="1" fontId="63" fillId="0" borderId="1" xfId="0" applyNumberFormat="1" applyFont="1" applyBorder="1" applyAlignment="1">
      <alignment vertical="center" shrinkToFit="1" readingOrder="2"/>
    </xf>
    <xf numFmtId="0" fontId="63" fillId="0" borderId="1" xfId="0" applyFont="1" applyBorder="1" applyAlignment="1">
      <alignment vertical="center" shrinkToFit="1" readingOrder="2"/>
    </xf>
    <xf numFmtId="0" fontId="63" fillId="0" borderId="0" xfId="0" applyFont="1" applyBorder="1" applyAlignment="1">
      <alignment vertical="center" readingOrder="2"/>
    </xf>
    <xf numFmtId="0" fontId="20" fillId="0" borderId="0" xfId="0" applyFont="1" applyAlignment="1">
      <alignment vertical="center" shrinkToFit="1"/>
    </xf>
    <xf numFmtId="0" fontId="20" fillId="0" borderId="0" xfId="0" applyFont="1" applyAlignment="1">
      <alignment vertical="center" readingOrder="2"/>
    </xf>
    <xf numFmtId="0" fontId="20" fillId="0" borderId="0" xfId="0" applyFont="1" applyAlignment="1"/>
  </cellXfs>
  <cellStyles count="5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GreyOrWhite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0" builtinId="0"/>
    <cellStyle name="Normal 2" xfId="39"/>
    <cellStyle name="Normal 2 2" xfId="40"/>
    <cellStyle name="Normal 3" xfId="41"/>
    <cellStyle name="Normal 5" xfId="42"/>
    <cellStyle name="Normal 6" xfId="43"/>
    <cellStyle name="Normal 8" xfId="44"/>
    <cellStyle name="Note" xfId="45"/>
    <cellStyle name="Output" xfId="46"/>
    <cellStyle name="Percent 2" xfId="47"/>
    <cellStyle name="Title" xfId="48"/>
    <cellStyle name="Total" xfId="49"/>
    <cellStyle name="Warning Text" xfId="50"/>
    <cellStyle name="Yellow" xfId="1"/>
    <cellStyle name="عادي_المنصورة اولى تكنولوجيا" xfId="51"/>
    <cellStyle name="عملة [0]_المنصورة اولى تكنولوجيا" xfId="52"/>
    <cellStyle name="عملة_المنصورة اولى تكنولوجيا" xfId="53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indexed="17"/>
      </font>
    </dxf>
    <dxf>
      <font>
        <b/>
        <i val="0"/>
        <color indexed="10"/>
      </font>
    </dxf>
    <dxf>
      <font>
        <b/>
        <i val="0"/>
        <color indexed="17"/>
      </font>
    </dxf>
    <dxf>
      <font>
        <b/>
        <i val="0"/>
        <color indexed="10"/>
      </font>
    </dxf>
    <dxf>
      <font>
        <color indexed="17"/>
      </font>
    </dxf>
    <dxf>
      <font>
        <color indexed="10"/>
      </font>
    </dxf>
    <dxf>
      <font>
        <b/>
        <i val="0"/>
        <condense val="0"/>
        <extend val="0"/>
        <color indexed="57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1135</xdr:row>
      <xdr:rowOff>0</xdr:rowOff>
    </xdr:from>
    <xdr:to>
      <xdr:col>0</xdr:col>
      <xdr:colOff>190500</xdr:colOff>
      <xdr:row>1135</xdr:row>
      <xdr:rowOff>152400</xdr:rowOff>
    </xdr:to>
    <xdr:pic>
      <xdr:nvPicPr>
        <xdr:cNvPr id="2" name="Picture 1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495750" y="507330075"/>
          <a:ext cx="1905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1137</xdr:row>
      <xdr:rowOff>0</xdr:rowOff>
    </xdr:from>
    <xdr:to>
      <xdr:col>0</xdr:col>
      <xdr:colOff>190500</xdr:colOff>
      <xdr:row>1137</xdr:row>
      <xdr:rowOff>152400</xdr:rowOff>
    </xdr:to>
    <xdr:pic>
      <xdr:nvPicPr>
        <xdr:cNvPr id="3" name="Picture 3" hidden="1"/>
        <xdr:cNvPicPr>
          <a:picLocks noGrp="1"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495750" y="508034925"/>
          <a:ext cx="1905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409574</xdr:colOff>
      <xdr:row>0</xdr:row>
      <xdr:rowOff>238125</xdr:rowOff>
    </xdr:from>
    <xdr:to>
      <xdr:col>15</xdr:col>
      <xdr:colOff>552449</xdr:colOff>
      <xdr:row>1</xdr:row>
      <xdr:rowOff>361950</xdr:rowOff>
    </xdr:to>
    <xdr:sp macro="[1]!fff" textlink="">
      <xdr:nvSpPr>
        <xdr:cNvPr id="5" name="مربع نص 4"/>
        <xdr:cNvSpPr txBox="1"/>
      </xdr:nvSpPr>
      <xdr:spPr>
        <a:xfrm>
          <a:off x="9977942326" y="238125"/>
          <a:ext cx="1200150" cy="476250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EG" sz="1400" b="1">
              <a:solidFill>
                <a:sysClr val="windowText" lastClr="000000"/>
              </a:solidFill>
            </a:rPr>
            <a:t>ادخال</a:t>
          </a:r>
          <a:r>
            <a:rPr lang="ar-EG" sz="1400" b="1" baseline="0">
              <a:solidFill>
                <a:sysClr val="windowText" lastClr="000000"/>
              </a:solidFill>
            </a:rPr>
            <a:t> بيانات السجل</a:t>
          </a:r>
          <a:endParaRPr lang="ar-EG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466724</xdr:colOff>
      <xdr:row>1</xdr:row>
      <xdr:rowOff>123825</xdr:rowOff>
    </xdr:from>
    <xdr:to>
      <xdr:col>13</xdr:col>
      <xdr:colOff>247649</xdr:colOff>
      <xdr:row>1</xdr:row>
      <xdr:rowOff>161925</xdr:rowOff>
    </xdr:to>
    <xdr:cxnSp macro="">
      <xdr:nvCxnSpPr>
        <xdr:cNvPr id="7" name="رابط كسهم مستقيم 6"/>
        <xdr:cNvCxnSpPr/>
      </xdr:nvCxnSpPr>
      <xdr:spPr>
        <a:xfrm rot="10800000">
          <a:off x="147675601" y="476250"/>
          <a:ext cx="2105025" cy="3810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14</xdr:row>
      <xdr:rowOff>57150</xdr:rowOff>
    </xdr:from>
    <xdr:to>
      <xdr:col>14</xdr:col>
      <xdr:colOff>209550</xdr:colOff>
      <xdr:row>21</xdr:row>
      <xdr:rowOff>152401</xdr:rowOff>
    </xdr:to>
    <xdr:sp macro="" textlink="">
      <xdr:nvSpPr>
        <xdr:cNvPr id="2" name="مربع نص 1"/>
        <xdr:cNvSpPr txBox="1"/>
      </xdr:nvSpPr>
      <xdr:spPr>
        <a:xfrm>
          <a:off x="147313650" y="2914650"/>
          <a:ext cx="6886575" cy="12287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2000" baseline="0">
              <a:solidFill>
                <a:srgbClr val="FF0000"/>
              </a:solidFill>
            </a:rPr>
            <a:t>1- ترحيل البيانات بناءاٌ على اسم منطقة التجنيد بالسجل كل منطقة بورقة منفصلة</a:t>
          </a:r>
        </a:p>
        <a:p>
          <a:pPr algn="r" rtl="1"/>
          <a:r>
            <a:rPr lang="ar-EG" sz="2000" baseline="0">
              <a:solidFill>
                <a:srgbClr val="FF0000"/>
              </a:solidFill>
            </a:rPr>
            <a:t>2- زرمسح البيانات</a:t>
          </a:r>
        </a:p>
      </xdr:txBody>
    </xdr:sp>
    <xdr:clientData/>
  </xdr:twoCellAnchor>
  <xdr:twoCellAnchor>
    <xdr:from>
      <xdr:col>6</xdr:col>
      <xdr:colOff>295275</xdr:colOff>
      <xdr:row>4</xdr:row>
      <xdr:rowOff>76200</xdr:rowOff>
    </xdr:from>
    <xdr:to>
      <xdr:col>7</xdr:col>
      <xdr:colOff>314325</xdr:colOff>
      <xdr:row>6</xdr:row>
      <xdr:rowOff>114300</xdr:rowOff>
    </xdr:to>
    <xdr:cxnSp macro="">
      <xdr:nvCxnSpPr>
        <xdr:cNvPr id="10" name="رابط كسهم مستقيم 9"/>
        <xdr:cNvCxnSpPr/>
      </xdr:nvCxnSpPr>
      <xdr:spPr>
        <a:xfrm>
          <a:off x="151190325" y="1295400"/>
          <a:ext cx="1323975" cy="3810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361950</xdr:colOff>
      <xdr:row>1</xdr:row>
      <xdr:rowOff>9525</xdr:rowOff>
    </xdr:from>
    <xdr:to>
      <xdr:col>17</xdr:col>
      <xdr:colOff>561975</xdr:colOff>
      <xdr:row>1</xdr:row>
      <xdr:rowOff>266700</xdr:rowOff>
    </xdr:to>
    <xdr:sp macro="" textlink="">
      <xdr:nvSpPr>
        <xdr:cNvPr id="4" name="مربع نص 3"/>
        <xdr:cNvSpPr txBox="1"/>
      </xdr:nvSpPr>
      <xdr:spPr>
        <a:xfrm>
          <a:off x="9976761225" y="266700"/>
          <a:ext cx="809625" cy="2571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EG" sz="1100" b="1"/>
            <a:t>مسح البيانات</a:t>
          </a:r>
        </a:p>
      </xdr:txBody>
    </xdr:sp>
    <xdr:clientData/>
  </xdr:twoCellAnchor>
  <xdr:twoCellAnchor>
    <xdr:from>
      <xdr:col>6</xdr:col>
      <xdr:colOff>285749</xdr:colOff>
      <xdr:row>1</xdr:row>
      <xdr:rowOff>138114</xdr:rowOff>
    </xdr:from>
    <xdr:to>
      <xdr:col>16</xdr:col>
      <xdr:colOff>361949</xdr:colOff>
      <xdr:row>17</xdr:row>
      <xdr:rowOff>114301</xdr:rowOff>
    </xdr:to>
    <xdr:cxnSp macro="">
      <xdr:nvCxnSpPr>
        <xdr:cNvPr id="19" name="رابط كسهم مستقيم 18"/>
        <xdr:cNvCxnSpPr>
          <a:endCxn id="4" idx="3"/>
        </xdr:cNvCxnSpPr>
      </xdr:nvCxnSpPr>
      <xdr:spPr>
        <a:xfrm rot="10800000">
          <a:off x="9977570851" y="395289"/>
          <a:ext cx="6524625" cy="3062287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876300</xdr:colOff>
      <xdr:row>1</xdr:row>
      <xdr:rowOff>209550</xdr:rowOff>
    </xdr:from>
    <xdr:to>
      <xdr:col>8</xdr:col>
      <xdr:colOff>476250</xdr:colOff>
      <xdr:row>10</xdr:row>
      <xdr:rowOff>152400</xdr:rowOff>
    </xdr:to>
    <xdr:cxnSp macro="">
      <xdr:nvCxnSpPr>
        <xdr:cNvPr id="3" name="رابط بشكل مرفق 2"/>
        <xdr:cNvCxnSpPr/>
      </xdr:nvCxnSpPr>
      <xdr:spPr>
        <a:xfrm rot="5400000" flipH="1" flipV="1">
          <a:off x="150685500" y="447675"/>
          <a:ext cx="1924050" cy="1924050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ld\yasser200%20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ld\&#1576;&#1585;&#1606;&#1575;&#1605;&#158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ثانية علاقات"/>
      <sheetName val="1"/>
      <sheetName val="ثانية علاقات نهاءى"/>
      <sheetName val="الأكواد"/>
      <sheetName val="شهادة فصل"/>
      <sheetName val="بيان قيد "/>
      <sheetName val="ايضاح معاملة"/>
      <sheetName val="حافظة"/>
      <sheetName val="الجيزة"/>
      <sheetName val="الرئيسية"/>
      <sheetName val="yasser200 (2)"/>
    </sheetNames>
    <definedNames>
      <definedName name="fff"/>
    </definedNames>
    <sheetDataSet>
      <sheetData sheetId="0"/>
      <sheetData sheetId="1" refreshError="1"/>
      <sheetData sheetId="2">
        <row r="6">
          <cell r="B6">
            <v>1</v>
          </cell>
        </row>
        <row r="7">
          <cell r="B7">
            <v>2</v>
          </cell>
        </row>
        <row r="8">
          <cell r="B8">
            <v>3</v>
          </cell>
        </row>
        <row r="9">
          <cell r="B9">
            <v>4</v>
          </cell>
        </row>
        <row r="10">
          <cell r="B10">
            <v>5</v>
          </cell>
        </row>
        <row r="11">
          <cell r="B11">
            <v>6</v>
          </cell>
        </row>
        <row r="12">
          <cell r="B12">
            <v>7</v>
          </cell>
        </row>
        <row r="13">
          <cell r="B13">
            <v>8</v>
          </cell>
        </row>
        <row r="14">
          <cell r="B14">
            <v>9</v>
          </cell>
        </row>
        <row r="15">
          <cell r="B15">
            <v>10</v>
          </cell>
        </row>
        <row r="16">
          <cell r="B16">
            <v>11</v>
          </cell>
        </row>
        <row r="17">
          <cell r="B17">
            <v>12</v>
          </cell>
        </row>
        <row r="18">
          <cell r="B18">
            <v>13</v>
          </cell>
        </row>
        <row r="19">
          <cell r="B19">
            <v>14</v>
          </cell>
        </row>
        <row r="20">
          <cell r="B20">
            <v>15</v>
          </cell>
        </row>
        <row r="21">
          <cell r="B21">
            <v>16</v>
          </cell>
        </row>
        <row r="22">
          <cell r="B22">
            <v>17</v>
          </cell>
        </row>
        <row r="23">
          <cell r="B23">
            <v>18</v>
          </cell>
        </row>
        <row r="24">
          <cell r="B24">
            <v>19</v>
          </cell>
        </row>
        <row r="25">
          <cell r="B25">
            <v>20</v>
          </cell>
        </row>
        <row r="26">
          <cell r="B26">
            <v>21</v>
          </cell>
        </row>
        <row r="27">
          <cell r="B27">
            <v>22</v>
          </cell>
        </row>
        <row r="28">
          <cell r="B28">
            <v>23</v>
          </cell>
        </row>
        <row r="29">
          <cell r="B29">
            <v>24</v>
          </cell>
        </row>
        <row r="30">
          <cell r="B30">
            <v>25</v>
          </cell>
        </row>
        <row r="31">
          <cell r="B31">
            <v>26</v>
          </cell>
        </row>
        <row r="32">
          <cell r="B32">
            <v>27</v>
          </cell>
        </row>
        <row r="33">
          <cell r="B33">
            <v>28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  <row r="506">
          <cell r="B506">
            <v>501</v>
          </cell>
        </row>
        <row r="507">
          <cell r="B507">
            <v>502</v>
          </cell>
        </row>
        <row r="508">
          <cell r="B508">
            <v>503</v>
          </cell>
        </row>
        <row r="509">
          <cell r="B509">
            <v>504</v>
          </cell>
        </row>
        <row r="510">
          <cell r="B510">
            <v>505</v>
          </cell>
        </row>
        <row r="511">
          <cell r="B511">
            <v>506</v>
          </cell>
        </row>
        <row r="512">
          <cell r="B512">
            <v>507</v>
          </cell>
        </row>
        <row r="513">
          <cell r="B513">
            <v>508</v>
          </cell>
        </row>
        <row r="514">
          <cell r="B514">
            <v>509</v>
          </cell>
        </row>
        <row r="515">
          <cell r="B515">
            <v>510</v>
          </cell>
        </row>
        <row r="516">
          <cell r="B516">
            <v>511</v>
          </cell>
        </row>
        <row r="517">
          <cell r="B517">
            <v>512</v>
          </cell>
        </row>
        <row r="518">
          <cell r="B518">
            <v>513</v>
          </cell>
        </row>
        <row r="519">
          <cell r="B519">
            <v>514</v>
          </cell>
        </row>
        <row r="520">
          <cell r="B520">
            <v>515</v>
          </cell>
        </row>
        <row r="521">
          <cell r="B521">
            <v>516</v>
          </cell>
        </row>
        <row r="522">
          <cell r="B522">
            <v>517</v>
          </cell>
        </row>
        <row r="523">
          <cell r="B523">
            <v>518</v>
          </cell>
        </row>
        <row r="524">
          <cell r="B524">
            <v>519</v>
          </cell>
        </row>
        <row r="525">
          <cell r="B525">
            <v>520</v>
          </cell>
        </row>
        <row r="526">
          <cell r="B526">
            <v>521</v>
          </cell>
        </row>
        <row r="527">
          <cell r="B527">
            <v>522</v>
          </cell>
        </row>
        <row r="528">
          <cell r="B528">
            <v>523</v>
          </cell>
        </row>
        <row r="529">
          <cell r="B529">
            <v>524</v>
          </cell>
        </row>
        <row r="530">
          <cell r="B530">
            <v>525</v>
          </cell>
        </row>
        <row r="531">
          <cell r="B531">
            <v>526</v>
          </cell>
        </row>
        <row r="532">
          <cell r="B532">
            <v>527</v>
          </cell>
        </row>
        <row r="533">
          <cell r="B533">
            <v>528</v>
          </cell>
        </row>
        <row r="534">
          <cell r="B534">
            <v>529</v>
          </cell>
        </row>
        <row r="535">
          <cell r="B535">
            <v>530</v>
          </cell>
        </row>
        <row r="536">
          <cell r="B536">
            <v>531</v>
          </cell>
        </row>
        <row r="537">
          <cell r="B537">
            <v>532</v>
          </cell>
        </row>
        <row r="538">
          <cell r="B538">
            <v>533</v>
          </cell>
        </row>
        <row r="539">
          <cell r="B539">
            <v>534</v>
          </cell>
        </row>
        <row r="540">
          <cell r="B540">
            <v>535</v>
          </cell>
        </row>
        <row r="541">
          <cell r="B541">
            <v>536</v>
          </cell>
        </row>
        <row r="542">
          <cell r="B542">
            <v>537</v>
          </cell>
        </row>
        <row r="543">
          <cell r="B543">
            <v>538</v>
          </cell>
        </row>
        <row r="544">
          <cell r="B544">
            <v>539</v>
          </cell>
        </row>
        <row r="545">
          <cell r="B545">
            <v>540</v>
          </cell>
        </row>
        <row r="546">
          <cell r="B546">
            <v>541</v>
          </cell>
        </row>
        <row r="547">
          <cell r="B547">
            <v>542</v>
          </cell>
        </row>
        <row r="548">
          <cell r="B548">
            <v>543</v>
          </cell>
        </row>
        <row r="549">
          <cell r="B549">
            <v>544</v>
          </cell>
        </row>
        <row r="550">
          <cell r="B550">
            <v>545</v>
          </cell>
        </row>
        <row r="551">
          <cell r="B551">
            <v>546</v>
          </cell>
        </row>
        <row r="552">
          <cell r="B552">
            <v>547</v>
          </cell>
        </row>
        <row r="553">
          <cell r="B553">
            <v>548</v>
          </cell>
        </row>
        <row r="554">
          <cell r="B554">
            <v>549</v>
          </cell>
        </row>
        <row r="555">
          <cell r="B555">
            <v>550</v>
          </cell>
        </row>
        <row r="556">
          <cell r="B556">
            <v>551</v>
          </cell>
        </row>
        <row r="557">
          <cell r="B557">
            <v>552</v>
          </cell>
        </row>
        <row r="558">
          <cell r="B558">
            <v>553</v>
          </cell>
        </row>
        <row r="559">
          <cell r="B559">
            <v>554</v>
          </cell>
        </row>
        <row r="560">
          <cell r="B560">
            <v>555</v>
          </cell>
        </row>
        <row r="561">
          <cell r="B561">
            <v>556</v>
          </cell>
        </row>
        <row r="562">
          <cell r="B562">
            <v>557</v>
          </cell>
        </row>
        <row r="563">
          <cell r="B563">
            <v>558</v>
          </cell>
        </row>
        <row r="564">
          <cell r="B564">
            <v>559</v>
          </cell>
        </row>
        <row r="565">
          <cell r="B565">
            <v>560</v>
          </cell>
        </row>
        <row r="566">
          <cell r="B566">
            <v>561</v>
          </cell>
        </row>
        <row r="567">
          <cell r="B567">
            <v>562</v>
          </cell>
        </row>
        <row r="568">
          <cell r="B568">
            <v>563</v>
          </cell>
        </row>
        <row r="569">
          <cell r="B569">
            <v>564</v>
          </cell>
        </row>
        <row r="570">
          <cell r="B570">
            <v>565</v>
          </cell>
        </row>
        <row r="571">
          <cell r="B571">
            <v>566</v>
          </cell>
        </row>
        <row r="572">
          <cell r="B572">
            <v>567</v>
          </cell>
        </row>
        <row r="573">
          <cell r="B573">
            <v>568</v>
          </cell>
        </row>
        <row r="574">
          <cell r="B574">
            <v>569</v>
          </cell>
        </row>
        <row r="575">
          <cell r="B575">
            <v>570</v>
          </cell>
        </row>
        <row r="576">
          <cell r="B576">
            <v>571</v>
          </cell>
        </row>
        <row r="577">
          <cell r="B577">
            <v>572</v>
          </cell>
        </row>
        <row r="578">
          <cell r="B578">
            <v>573</v>
          </cell>
        </row>
        <row r="579">
          <cell r="B579">
            <v>574</v>
          </cell>
        </row>
        <row r="580">
          <cell r="B580">
            <v>575</v>
          </cell>
        </row>
        <row r="581">
          <cell r="B581">
            <v>576</v>
          </cell>
        </row>
        <row r="582">
          <cell r="B582">
            <v>577</v>
          </cell>
        </row>
        <row r="583">
          <cell r="B583">
            <v>578</v>
          </cell>
        </row>
        <row r="584">
          <cell r="B584">
            <v>579</v>
          </cell>
        </row>
        <row r="585">
          <cell r="B585">
            <v>580</v>
          </cell>
        </row>
        <row r="586">
          <cell r="B586">
            <v>581</v>
          </cell>
        </row>
        <row r="587">
          <cell r="B587">
            <v>582</v>
          </cell>
        </row>
        <row r="588">
          <cell r="B588">
            <v>583</v>
          </cell>
        </row>
        <row r="589">
          <cell r="B589">
            <v>584</v>
          </cell>
        </row>
        <row r="590">
          <cell r="B590">
            <v>585</v>
          </cell>
        </row>
        <row r="591">
          <cell r="B591">
            <v>586</v>
          </cell>
        </row>
        <row r="592">
          <cell r="B592">
            <v>587</v>
          </cell>
        </row>
        <row r="593">
          <cell r="B593">
            <v>588</v>
          </cell>
        </row>
        <row r="594">
          <cell r="B594">
            <v>589</v>
          </cell>
        </row>
        <row r="595">
          <cell r="B595">
            <v>590</v>
          </cell>
        </row>
        <row r="596">
          <cell r="B596">
            <v>591</v>
          </cell>
        </row>
        <row r="597">
          <cell r="B597">
            <v>592</v>
          </cell>
        </row>
        <row r="598">
          <cell r="B598">
            <v>593</v>
          </cell>
        </row>
        <row r="599">
          <cell r="B599">
            <v>594</v>
          </cell>
        </row>
        <row r="600">
          <cell r="B600">
            <v>595</v>
          </cell>
        </row>
        <row r="601">
          <cell r="B601">
            <v>596</v>
          </cell>
        </row>
        <row r="602">
          <cell r="B602">
            <v>597</v>
          </cell>
        </row>
        <row r="603">
          <cell r="B603">
            <v>598</v>
          </cell>
        </row>
        <row r="604">
          <cell r="B604">
            <v>599</v>
          </cell>
        </row>
        <row r="605">
          <cell r="B605">
            <v>600</v>
          </cell>
        </row>
        <row r="606">
          <cell r="B606">
            <v>601</v>
          </cell>
        </row>
        <row r="607">
          <cell r="B607">
            <v>602</v>
          </cell>
        </row>
        <row r="608">
          <cell r="B608">
            <v>603</v>
          </cell>
        </row>
        <row r="609">
          <cell r="B609">
            <v>604</v>
          </cell>
        </row>
        <row r="610">
          <cell r="B610">
            <v>605</v>
          </cell>
        </row>
        <row r="611">
          <cell r="B611">
            <v>606</v>
          </cell>
        </row>
        <row r="612">
          <cell r="B612">
            <v>607</v>
          </cell>
        </row>
        <row r="613">
          <cell r="B613">
            <v>608</v>
          </cell>
        </row>
        <row r="614">
          <cell r="B614">
            <v>609</v>
          </cell>
        </row>
        <row r="615">
          <cell r="B615">
            <v>610</v>
          </cell>
        </row>
        <row r="616">
          <cell r="B616">
            <v>611</v>
          </cell>
        </row>
        <row r="617">
          <cell r="B617">
            <v>612</v>
          </cell>
        </row>
        <row r="618">
          <cell r="B618">
            <v>613</v>
          </cell>
        </row>
        <row r="619">
          <cell r="B619">
            <v>614</v>
          </cell>
        </row>
        <row r="620">
          <cell r="B620">
            <v>615</v>
          </cell>
        </row>
        <row r="621">
          <cell r="B621">
            <v>616</v>
          </cell>
        </row>
        <row r="622">
          <cell r="B622">
            <v>617</v>
          </cell>
        </row>
        <row r="623">
          <cell r="B623">
            <v>618</v>
          </cell>
        </row>
        <row r="624">
          <cell r="B624">
            <v>619</v>
          </cell>
        </row>
        <row r="625">
          <cell r="B625">
            <v>620</v>
          </cell>
        </row>
        <row r="626">
          <cell r="B626">
            <v>621</v>
          </cell>
        </row>
        <row r="627">
          <cell r="B627">
            <v>622</v>
          </cell>
        </row>
        <row r="628">
          <cell r="B628">
            <v>623</v>
          </cell>
        </row>
        <row r="629">
          <cell r="B629">
            <v>624</v>
          </cell>
        </row>
        <row r="630">
          <cell r="B630">
            <v>625</v>
          </cell>
        </row>
        <row r="631">
          <cell r="B631">
            <v>626</v>
          </cell>
        </row>
        <row r="632">
          <cell r="B632">
            <v>627</v>
          </cell>
        </row>
        <row r="633">
          <cell r="B633">
            <v>628</v>
          </cell>
        </row>
        <row r="634">
          <cell r="B634">
            <v>629</v>
          </cell>
        </row>
        <row r="635">
          <cell r="B635">
            <v>630</v>
          </cell>
        </row>
        <row r="636">
          <cell r="B636">
            <v>631</v>
          </cell>
        </row>
        <row r="637">
          <cell r="B637">
            <v>632</v>
          </cell>
        </row>
        <row r="638">
          <cell r="B638">
            <v>633</v>
          </cell>
        </row>
        <row r="639">
          <cell r="B639">
            <v>634</v>
          </cell>
        </row>
        <row r="640">
          <cell r="B640">
            <v>635</v>
          </cell>
        </row>
        <row r="641">
          <cell r="B641">
            <v>636</v>
          </cell>
        </row>
        <row r="642">
          <cell r="B642">
            <v>637</v>
          </cell>
        </row>
        <row r="643">
          <cell r="B643">
            <v>638</v>
          </cell>
        </row>
        <row r="644">
          <cell r="B644">
            <v>639</v>
          </cell>
        </row>
        <row r="645">
          <cell r="B645">
            <v>640</v>
          </cell>
        </row>
        <row r="646">
          <cell r="B646">
            <v>641</v>
          </cell>
        </row>
        <row r="647">
          <cell r="B647">
            <v>642</v>
          </cell>
        </row>
        <row r="648">
          <cell r="B648">
            <v>643</v>
          </cell>
        </row>
        <row r="649">
          <cell r="B649">
            <v>644</v>
          </cell>
        </row>
        <row r="650">
          <cell r="B650">
            <v>645</v>
          </cell>
        </row>
        <row r="651">
          <cell r="B651">
            <v>646</v>
          </cell>
        </row>
        <row r="652">
          <cell r="B652">
            <v>647</v>
          </cell>
        </row>
        <row r="653">
          <cell r="B653">
            <v>648</v>
          </cell>
        </row>
        <row r="654">
          <cell r="B654">
            <v>649</v>
          </cell>
        </row>
        <row r="655">
          <cell r="B655">
            <v>650</v>
          </cell>
        </row>
        <row r="656">
          <cell r="B656">
            <v>651</v>
          </cell>
        </row>
        <row r="657">
          <cell r="B657">
            <v>652</v>
          </cell>
        </row>
        <row r="658">
          <cell r="B658">
            <v>653</v>
          </cell>
        </row>
        <row r="659">
          <cell r="B659">
            <v>654</v>
          </cell>
        </row>
        <row r="660">
          <cell r="B660">
            <v>655</v>
          </cell>
        </row>
        <row r="661">
          <cell r="B661">
            <v>656</v>
          </cell>
        </row>
        <row r="662">
          <cell r="B662">
            <v>657</v>
          </cell>
        </row>
        <row r="663">
          <cell r="B663">
            <v>658</v>
          </cell>
        </row>
        <row r="664">
          <cell r="B664">
            <v>659</v>
          </cell>
        </row>
        <row r="665">
          <cell r="B665">
            <v>660</v>
          </cell>
        </row>
        <row r="666">
          <cell r="B666">
            <v>661</v>
          </cell>
        </row>
        <row r="667">
          <cell r="B667">
            <v>662</v>
          </cell>
        </row>
        <row r="668">
          <cell r="B668">
            <v>663</v>
          </cell>
        </row>
        <row r="669">
          <cell r="B669">
            <v>664</v>
          </cell>
        </row>
        <row r="670">
          <cell r="B670">
            <v>665</v>
          </cell>
        </row>
        <row r="671">
          <cell r="B671">
            <v>666</v>
          </cell>
        </row>
        <row r="672">
          <cell r="B672">
            <v>667</v>
          </cell>
        </row>
        <row r="673">
          <cell r="B673">
            <v>668</v>
          </cell>
        </row>
        <row r="674">
          <cell r="B674">
            <v>669</v>
          </cell>
        </row>
        <row r="675">
          <cell r="B675">
            <v>670</v>
          </cell>
        </row>
        <row r="676">
          <cell r="B676">
            <v>671</v>
          </cell>
        </row>
        <row r="677">
          <cell r="B677">
            <v>672</v>
          </cell>
        </row>
        <row r="678">
          <cell r="B678">
            <v>673</v>
          </cell>
        </row>
        <row r="679">
          <cell r="B679">
            <v>674</v>
          </cell>
        </row>
        <row r="680">
          <cell r="B680">
            <v>675</v>
          </cell>
        </row>
        <row r="681">
          <cell r="B681">
            <v>676</v>
          </cell>
        </row>
        <row r="682">
          <cell r="B682">
            <v>677</v>
          </cell>
        </row>
        <row r="683">
          <cell r="B683">
            <v>678</v>
          </cell>
        </row>
        <row r="684">
          <cell r="B684">
            <v>679</v>
          </cell>
        </row>
        <row r="685">
          <cell r="B685">
            <v>680</v>
          </cell>
        </row>
        <row r="686">
          <cell r="B686">
            <v>681</v>
          </cell>
        </row>
        <row r="687">
          <cell r="B687">
            <v>682</v>
          </cell>
        </row>
        <row r="688">
          <cell r="B688">
            <v>683</v>
          </cell>
        </row>
        <row r="689">
          <cell r="B689">
            <v>684</v>
          </cell>
        </row>
        <row r="690">
          <cell r="B690">
            <v>685</v>
          </cell>
        </row>
        <row r="691">
          <cell r="B691">
            <v>686</v>
          </cell>
        </row>
        <row r="692">
          <cell r="B692">
            <v>687</v>
          </cell>
        </row>
        <row r="693">
          <cell r="B693">
            <v>688</v>
          </cell>
        </row>
        <row r="694">
          <cell r="B694">
            <v>689</v>
          </cell>
        </row>
        <row r="695">
          <cell r="B695">
            <v>690</v>
          </cell>
        </row>
        <row r="696">
          <cell r="B696">
            <v>691</v>
          </cell>
        </row>
        <row r="697">
          <cell r="B697">
            <v>692</v>
          </cell>
        </row>
        <row r="698">
          <cell r="B698">
            <v>693</v>
          </cell>
        </row>
        <row r="699">
          <cell r="B699">
            <v>694</v>
          </cell>
        </row>
        <row r="700">
          <cell r="B700">
            <v>695</v>
          </cell>
        </row>
        <row r="701">
          <cell r="B701">
            <v>696</v>
          </cell>
        </row>
        <row r="702">
          <cell r="B702">
            <v>697</v>
          </cell>
        </row>
        <row r="703">
          <cell r="B703">
            <v>698</v>
          </cell>
        </row>
        <row r="704">
          <cell r="B704">
            <v>699</v>
          </cell>
        </row>
        <row r="705">
          <cell r="B705">
            <v>700</v>
          </cell>
        </row>
        <row r="706">
          <cell r="B706">
            <v>701</v>
          </cell>
        </row>
        <row r="707">
          <cell r="B707">
            <v>702</v>
          </cell>
        </row>
        <row r="708">
          <cell r="B708">
            <v>703</v>
          </cell>
        </row>
        <row r="709">
          <cell r="B709">
            <v>704</v>
          </cell>
        </row>
        <row r="710">
          <cell r="B710">
            <v>705</v>
          </cell>
        </row>
        <row r="711">
          <cell r="B711">
            <v>706</v>
          </cell>
        </row>
        <row r="712">
          <cell r="B712">
            <v>707</v>
          </cell>
        </row>
        <row r="713">
          <cell r="B713">
            <v>708</v>
          </cell>
        </row>
        <row r="714">
          <cell r="B714">
            <v>709</v>
          </cell>
        </row>
        <row r="715">
          <cell r="B715">
            <v>710</v>
          </cell>
        </row>
        <row r="716">
          <cell r="B716">
            <v>711</v>
          </cell>
        </row>
        <row r="717">
          <cell r="B717">
            <v>712</v>
          </cell>
        </row>
        <row r="718">
          <cell r="B718">
            <v>713</v>
          </cell>
        </row>
        <row r="719">
          <cell r="B719">
            <v>714</v>
          </cell>
        </row>
        <row r="720">
          <cell r="B720">
            <v>715</v>
          </cell>
        </row>
        <row r="721">
          <cell r="B721">
            <v>716</v>
          </cell>
        </row>
        <row r="722">
          <cell r="B722">
            <v>717</v>
          </cell>
        </row>
        <row r="723">
          <cell r="B723">
            <v>718</v>
          </cell>
        </row>
        <row r="724">
          <cell r="B724">
            <v>719</v>
          </cell>
        </row>
        <row r="725">
          <cell r="B725">
            <v>720</v>
          </cell>
        </row>
        <row r="726">
          <cell r="B726">
            <v>721</v>
          </cell>
        </row>
        <row r="727">
          <cell r="B727">
            <v>722</v>
          </cell>
        </row>
        <row r="728">
          <cell r="B728">
            <v>723</v>
          </cell>
        </row>
        <row r="729">
          <cell r="B729">
            <v>724</v>
          </cell>
        </row>
        <row r="730">
          <cell r="B730">
            <v>725</v>
          </cell>
        </row>
        <row r="731">
          <cell r="B731">
            <v>726</v>
          </cell>
        </row>
        <row r="732">
          <cell r="B732">
            <v>727</v>
          </cell>
        </row>
        <row r="733">
          <cell r="B733">
            <v>728</v>
          </cell>
        </row>
        <row r="734">
          <cell r="B734">
            <v>729</v>
          </cell>
        </row>
        <row r="735">
          <cell r="B735">
            <v>730</v>
          </cell>
        </row>
        <row r="736">
          <cell r="B736">
            <v>731</v>
          </cell>
        </row>
        <row r="737">
          <cell r="B737">
            <v>732</v>
          </cell>
        </row>
        <row r="738">
          <cell r="B738">
            <v>733</v>
          </cell>
        </row>
        <row r="739">
          <cell r="B739">
            <v>734</v>
          </cell>
        </row>
        <row r="740">
          <cell r="B740">
            <v>735</v>
          </cell>
        </row>
        <row r="741">
          <cell r="B741">
            <v>736</v>
          </cell>
        </row>
        <row r="742">
          <cell r="B742">
            <v>737</v>
          </cell>
        </row>
        <row r="743">
          <cell r="B743">
            <v>738</v>
          </cell>
        </row>
        <row r="744">
          <cell r="B744">
            <v>739</v>
          </cell>
        </row>
        <row r="745">
          <cell r="B745">
            <v>740</v>
          </cell>
        </row>
        <row r="746">
          <cell r="B746">
            <v>741</v>
          </cell>
        </row>
        <row r="747">
          <cell r="B747">
            <v>742</v>
          </cell>
        </row>
        <row r="748">
          <cell r="B748">
            <v>743</v>
          </cell>
        </row>
        <row r="749">
          <cell r="B749">
            <v>744</v>
          </cell>
        </row>
        <row r="750">
          <cell r="B750">
            <v>745</v>
          </cell>
        </row>
        <row r="751">
          <cell r="B751">
            <v>746</v>
          </cell>
        </row>
        <row r="752">
          <cell r="B752">
            <v>747</v>
          </cell>
        </row>
        <row r="753">
          <cell r="B753">
            <v>748</v>
          </cell>
        </row>
        <row r="754">
          <cell r="B754">
            <v>749</v>
          </cell>
        </row>
        <row r="755">
          <cell r="B755">
            <v>750</v>
          </cell>
        </row>
        <row r="756">
          <cell r="B756">
            <v>751</v>
          </cell>
        </row>
        <row r="757">
          <cell r="B757">
            <v>752</v>
          </cell>
        </row>
        <row r="758">
          <cell r="B758">
            <v>753</v>
          </cell>
        </row>
        <row r="759">
          <cell r="B759">
            <v>754</v>
          </cell>
        </row>
        <row r="760">
          <cell r="B760">
            <v>755</v>
          </cell>
        </row>
        <row r="761">
          <cell r="B761">
            <v>756</v>
          </cell>
        </row>
        <row r="762">
          <cell r="B762">
            <v>757</v>
          </cell>
        </row>
        <row r="763">
          <cell r="B763">
            <v>758</v>
          </cell>
        </row>
        <row r="764">
          <cell r="B764">
            <v>759</v>
          </cell>
        </row>
        <row r="765">
          <cell r="B765">
            <v>760</v>
          </cell>
        </row>
        <row r="766">
          <cell r="B766">
            <v>761</v>
          </cell>
        </row>
        <row r="767">
          <cell r="B767">
            <v>762</v>
          </cell>
        </row>
        <row r="768">
          <cell r="B768">
            <v>763</v>
          </cell>
        </row>
        <row r="769">
          <cell r="B769">
            <v>764</v>
          </cell>
        </row>
        <row r="770">
          <cell r="B770">
            <v>765</v>
          </cell>
        </row>
        <row r="771">
          <cell r="B771">
            <v>766</v>
          </cell>
        </row>
        <row r="772">
          <cell r="B772">
            <v>767</v>
          </cell>
        </row>
        <row r="773">
          <cell r="B773">
            <v>768</v>
          </cell>
        </row>
        <row r="774">
          <cell r="B774">
            <v>769</v>
          </cell>
        </row>
        <row r="775">
          <cell r="B775">
            <v>770</v>
          </cell>
        </row>
        <row r="776">
          <cell r="B776">
            <v>771</v>
          </cell>
        </row>
        <row r="777">
          <cell r="B777">
            <v>772</v>
          </cell>
        </row>
        <row r="778">
          <cell r="B778">
            <v>773</v>
          </cell>
        </row>
        <row r="779">
          <cell r="B779">
            <v>774</v>
          </cell>
        </row>
        <row r="780">
          <cell r="B780">
            <v>775</v>
          </cell>
        </row>
        <row r="781">
          <cell r="B781">
            <v>776</v>
          </cell>
        </row>
        <row r="782">
          <cell r="B782">
            <v>777</v>
          </cell>
        </row>
        <row r="783">
          <cell r="B783">
            <v>778</v>
          </cell>
        </row>
        <row r="784">
          <cell r="B784">
            <v>779</v>
          </cell>
        </row>
        <row r="785">
          <cell r="B785">
            <v>780</v>
          </cell>
        </row>
        <row r="786">
          <cell r="B786">
            <v>781</v>
          </cell>
        </row>
        <row r="787">
          <cell r="B787">
            <v>782</v>
          </cell>
        </row>
        <row r="788">
          <cell r="B788">
            <v>783</v>
          </cell>
        </row>
        <row r="789">
          <cell r="B789">
            <v>784</v>
          </cell>
        </row>
        <row r="790">
          <cell r="B790">
            <v>785</v>
          </cell>
        </row>
        <row r="791">
          <cell r="B791">
            <v>786</v>
          </cell>
        </row>
        <row r="792">
          <cell r="B792">
            <v>787</v>
          </cell>
        </row>
        <row r="793">
          <cell r="B793">
            <v>788</v>
          </cell>
        </row>
        <row r="794">
          <cell r="B794">
            <v>789</v>
          </cell>
        </row>
        <row r="795">
          <cell r="B795">
            <v>790</v>
          </cell>
        </row>
        <row r="796">
          <cell r="B796">
            <v>791</v>
          </cell>
        </row>
        <row r="797">
          <cell r="B797">
            <v>792</v>
          </cell>
        </row>
        <row r="798">
          <cell r="B798">
            <v>793</v>
          </cell>
        </row>
        <row r="799">
          <cell r="B799">
            <v>794</v>
          </cell>
        </row>
        <row r="800">
          <cell r="B800">
            <v>795</v>
          </cell>
        </row>
        <row r="801">
          <cell r="B801">
            <v>796</v>
          </cell>
        </row>
        <row r="802">
          <cell r="B802">
            <v>797</v>
          </cell>
        </row>
        <row r="803">
          <cell r="B803">
            <v>798</v>
          </cell>
        </row>
        <row r="804">
          <cell r="B804">
            <v>799</v>
          </cell>
        </row>
        <row r="805">
          <cell r="B805">
            <v>800</v>
          </cell>
        </row>
        <row r="806">
          <cell r="B806">
            <v>801</v>
          </cell>
        </row>
        <row r="807">
          <cell r="B807">
            <v>802</v>
          </cell>
        </row>
        <row r="808">
          <cell r="B808">
            <v>803</v>
          </cell>
        </row>
        <row r="809">
          <cell r="B809">
            <v>804</v>
          </cell>
        </row>
        <row r="810">
          <cell r="B810">
            <v>805</v>
          </cell>
        </row>
        <row r="811">
          <cell r="B811">
            <v>806</v>
          </cell>
        </row>
        <row r="812">
          <cell r="B812">
            <v>807</v>
          </cell>
        </row>
        <row r="813">
          <cell r="B813">
            <v>808</v>
          </cell>
        </row>
        <row r="814">
          <cell r="B814">
            <v>809</v>
          </cell>
        </row>
        <row r="815">
          <cell r="B815">
            <v>810</v>
          </cell>
        </row>
        <row r="816">
          <cell r="B816">
            <v>811</v>
          </cell>
        </row>
        <row r="817">
          <cell r="B817">
            <v>812</v>
          </cell>
        </row>
        <row r="818">
          <cell r="B818">
            <v>813</v>
          </cell>
        </row>
        <row r="819">
          <cell r="B819">
            <v>814</v>
          </cell>
        </row>
        <row r="820">
          <cell r="B820">
            <v>815</v>
          </cell>
        </row>
        <row r="821">
          <cell r="B821">
            <v>816</v>
          </cell>
        </row>
        <row r="822">
          <cell r="B822">
            <v>817</v>
          </cell>
        </row>
        <row r="823">
          <cell r="B823">
            <v>818</v>
          </cell>
        </row>
        <row r="824">
          <cell r="B824">
            <v>819</v>
          </cell>
        </row>
        <row r="825">
          <cell r="B825">
            <v>820</v>
          </cell>
        </row>
        <row r="826">
          <cell r="B826">
            <v>821</v>
          </cell>
        </row>
        <row r="827">
          <cell r="B827">
            <v>822</v>
          </cell>
        </row>
        <row r="828">
          <cell r="B828">
            <v>823</v>
          </cell>
        </row>
        <row r="829">
          <cell r="B829">
            <v>824</v>
          </cell>
        </row>
        <row r="830">
          <cell r="B830">
            <v>825</v>
          </cell>
        </row>
        <row r="831">
          <cell r="B831">
            <v>826</v>
          </cell>
        </row>
        <row r="832">
          <cell r="B832">
            <v>827</v>
          </cell>
        </row>
        <row r="833">
          <cell r="B833">
            <v>828</v>
          </cell>
        </row>
        <row r="834">
          <cell r="B834">
            <v>829</v>
          </cell>
        </row>
        <row r="835">
          <cell r="B835">
            <v>830</v>
          </cell>
        </row>
        <row r="836">
          <cell r="B836">
            <v>831</v>
          </cell>
        </row>
        <row r="837">
          <cell r="B837">
            <v>832</v>
          </cell>
        </row>
        <row r="838">
          <cell r="B838">
            <v>833</v>
          </cell>
        </row>
        <row r="839">
          <cell r="B839">
            <v>834</v>
          </cell>
        </row>
        <row r="840">
          <cell r="B840">
            <v>835</v>
          </cell>
        </row>
        <row r="841">
          <cell r="B841">
            <v>836</v>
          </cell>
        </row>
        <row r="842">
          <cell r="B842">
            <v>837</v>
          </cell>
        </row>
        <row r="843">
          <cell r="B843">
            <v>838</v>
          </cell>
        </row>
        <row r="844">
          <cell r="B844">
            <v>839</v>
          </cell>
        </row>
        <row r="845">
          <cell r="B845">
            <v>840</v>
          </cell>
        </row>
        <row r="846">
          <cell r="B846">
            <v>841</v>
          </cell>
        </row>
        <row r="847">
          <cell r="B847">
            <v>842</v>
          </cell>
        </row>
        <row r="848">
          <cell r="B848">
            <v>843</v>
          </cell>
        </row>
        <row r="849">
          <cell r="B849">
            <v>844</v>
          </cell>
        </row>
        <row r="850">
          <cell r="B850">
            <v>845</v>
          </cell>
        </row>
        <row r="851">
          <cell r="B851">
            <v>846</v>
          </cell>
        </row>
        <row r="852">
          <cell r="B852">
            <v>847</v>
          </cell>
        </row>
        <row r="853">
          <cell r="B853">
            <v>848</v>
          </cell>
        </row>
        <row r="854">
          <cell r="B854">
            <v>849</v>
          </cell>
        </row>
        <row r="855">
          <cell r="B855">
            <v>850</v>
          </cell>
        </row>
        <row r="856">
          <cell r="B856">
            <v>851</v>
          </cell>
        </row>
        <row r="857">
          <cell r="B857">
            <v>852</v>
          </cell>
        </row>
        <row r="858">
          <cell r="B858">
            <v>853</v>
          </cell>
        </row>
        <row r="859">
          <cell r="B859">
            <v>854</v>
          </cell>
        </row>
        <row r="860">
          <cell r="B860">
            <v>855</v>
          </cell>
        </row>
        <row r="861">
          <cell r="B861">
            <v>856</v>
          </cell>
        </row>
        <row r="862">
          <cell r="B862">
            <v>857</v>
          </cell>
        </row>
        <row r="863">
          <cell r="B863">
            <v>858</v>
          </cell>
        </row>
        <row r="864">
          <cell r="B864">
            <v>859</v>
          </cell>
        </row>
        <row r="865">
          <cell r="B865">
            <v>860</v>
          </cell>
        </row>
        <row r="866">
          <cell r="B866">
            <v>861</v>
          </cell>
        </row>
        <row r="867">
          <cell r="B867">
            <v>862</v>
          </cell>
        </row>
        <row r="868">
          <cell r="B868">
            <v>863</v>
          </cell>
        </row>
        <row r="869">
          <cell r="B869">
            <v>864</v>
          </cell>
        </row>
        <row r="870">
          <cell r="B870">
            <v>865</v>
          </cell>
        </row>
        <row r="871">
          <cell r="B871">
            <v>866</v>
          </cell>
        </row>
        <row r="872">
          <cell r="B872">
            <v>867</v>
          </cell>
        </row>
        <row r="873">
          <cell r="B873">
            <v>868</v>
          </cell>
        </row>
        <row r="874">
          <cell r="B874">
            <v>869</v>
          </cell>
        </row>
        <row r="875">
          <cell r="B875">
            <v>870</v>
          </cell>
        </row>
        <row r="876">
          <cell r="B876">
            <v>871</v>
          </cell>
        </row>
        <row r="877">
          <cell r="B877">
            <v>872</v>
          </cell>
        </row>
        <row r="878">
          <cell r="B878">
            <v>873</v>
          </cell>
        </row>
        <row r="879">
          <cell r="B879">
            <v>874</v>
          </cell>
        </row>
        <row r="880">
          <cell r="B880">
            <v>875</v>
          </cell>
        </row>
        <row r="881">
          <cell r="B881">
            <v>876</v>
          </cell>
        </row>
        <row r="882">
          <cell r="B882">
            <v>877</v>
          </cell>
        </row>
        <row r="883">
          <cell r="B883">
            <v>878</v>
          </cell>
        </row>
        <row r="884">
          <cell r="B884">
            <v>879</v>
          </cell>
        </row>
        <row r="885">
          <cell r="B885">
            <v>880</v>
          </cell>
        </row>
        <row r="886">
          <cell r="B886">
            <v>881</v>
          </cell>
        </row>
        <row r="887">
          <cell r="B887">
            <v>882</v>
          </cell>
        </row>
        <row r="888">
          <cell r="B888">
            <v>883</v>
          </cell>
        </row>
        <row r="889">
          <cell r="B889">
            <v>884</v>
          </cell>
        </row>
        <row r="890">
          <cell r="B890">
            <v>885</v>
          </cell>
        </row>
        <row r="891">
          <cell r="B891">
            <v>886</v>
          </cell>
        </row>
        <row r="892">
          <cell r="B892">
            <v>887</v>
          </cell>
        </row>
        <row r="893">
          <cell r="B893">
            <v>888</v>
          </cell>
        </row>
        <row r="894">
          <cell r="B894">
            <v>889</v>
          </cell>
        </row>
        <row r="895">
          <cell r="B895">
            <v>890</v>
          </cell>
        </row>
        <row r="896">
          <cell r="B896">
            <v>891</v>
          </cell>
        </row>
        <row r="897">
          <cell r="B897">
            <v>892</v>
          </cell>
        </row>
        <row r="898">
          <cell r="B898">
            <v>893</v>
          </cell>
        </row>
        <row r="899">
          <cell r="B899">
            <v>894</v>
          </cell>
        </row>
        <row r="900">
          <cell r="B900">
            <v>895</v>
          </cell>
        </row>
        <row r="901">
          <cell r="B901">
            <v>896</v>
          </cell>
        </row>
        <row r="902">
          <cell r="B902">
            <v>897</v>
          </cell>
        </row>
        <row r="903">
          <cell r="B903">
            <v>898</v>
          </cell>
        </row>
        <row r="904">
          <cell r="B904">
            <v>899</v>
          </cell>
        </row>
        <row r="905">
          <cell r="B905">
            <v>900</v>
          </cell>
        </row>
        <row r="906">
          <cell r="B906">
            <v>901</v>
          </cell>
        </row>
        <row r="907">
          <cell r="B907">
            <v>902</v>
          </cell>
        </row>
        <row r="908">
          <cell r="B908">
            <v>903</v>
          </cell>
        </row>
        <row r="909">
          <cell r="B909">
            <v>904</v>
          </cell>
        </row>
        <row r="910">
          <cell r="B910">
            <v>905</v>
          </cell>
        </row>
        <row r="911">
          <cell r="B911">
            <v>906</v>
          </cell>
        </row>
        <row r="912">
          <cell r="B912">
            <v>907</v>
          </cell>
        </row>
        <row r="913">
          <cell r="B913">
            <v>908</v>
          </cell>
        </row>
        <row r="914">
          <cell r="B914">
            <v>909</v>
          </cell>
        </row>
        <row r="915">
          <cell r="B915">
            <v>910</v>
          </cell>
        </row>
        <row r="916">
          <cell r="B916">
            <v>911</v>
          </cell>
        </row>
        <row r="917">
          <cell r="B917">
            <v>912</v>
          </cell>
        </row>
        <row r="918">
          <cell r="B918">
            <v>913</v>
          </cell>
        </row>
        <row r="919">
          <cell r="B919">
            <v>914</v>
          </cell>
        </row>
        <row r="920">
          <cell r="B920">
            <v>915</v>
          </cell>
        </row>
        <row r="921">
          <cell r="B921">
            <v>916</v>
          </cell>
        </row>
        <row r="922">
          <cell r="B922">
            <v>917</v>
          </cell>
        </row>
        <row r="923">
          <cell r="B923">
            <v>918</v>
          </cell>
        </row>
        <row r="924">
          <cell r="B924">
            <v>919</v>
          </cell>
        </row>
        <row r="925">
          <cell r="B925">
            <v>920</v>
          </cell>
        </row>
        <row r="926">
          <cell r="B926">
            <v>921</v>
          </cell>
        </row>
        <row r="927">
          <cell r="B927">
            <v>922</v>
          </cell>
        </row>
        <row r="928">
          <cell r="B928">
            <v>923</v>
          </cell>
        </row>
        <row r="929">
          <cell r="B929">
            <v>924</v>
          </cell>
        </row>
        <row r="930">
          <cell r="B930">
            <v>925</v>
          </cell>
        </row>
        <row r="931">
          <cell r="B931">
            <v>926</v>
          </cell>
        </row>
        <row r="932">
          <cell r="B932">
            <v>927</v>
          </cell>
        </row>
        <row r="933">
          <cell r="B933">
            <v>928</v>
          </cell>
        </row>
        <row r="934">
          <cell r="B934">
            <v>929</v>
          </cell>
        </row>
        <row r="935">
          <cell r="B935">
            <v>930</v>
          </cell>
        </row>
        <row r="936">
          <cell r="B936">
            <v>931</v>
          </cell>
        </row>
        <row r="937">
          <cell r="B937">
            <v>932</v>
          </cell>
        </row>
        <row r="938">
          <cell r="B938">
            <v>933</v>
          </cell>
        </row>
        <row r="939">
          <cell r="B939">
            <v>934</v>
          </cell>
        </row>
        <row r="940">
          <cell r="B940">
            <v>935</v>
          </cell>
        </row>
        <row r="941">
          <cell r="B941">
            <v>936</v>
          </cell>
        </row>
        <row r="942">
          <cell r="B942">
            <v>937</v>
          </cell>
        </row>
        <row r="943">
          <cell r="B943">
            <v>938</v>
          </cell>
        </row>
        <row r="944">
          <cell r="B944">
            <v>939</v>
          </cell>
        </row>
        <row r="945">
          <cell r="B945">
            <v>940</v>
          </cell>
        </row>
        <row r="946">
          <cell r="B946">
            <v>941</v>
          </cell>
        </row>
        <row r="947">
          <cell r="B947">
            <v>942</v>
          </cell>
        </row>
        <row r="948">
          <cell r="B948">
            <v>943</v>
          </cell>
        </row>
        <row r="949">
          <cell r="B949">
            <v>944</v>
          </cell>
        </row>
        <row r="950">
          <cell r="B950">
            <v>945</v>
          </cell>
        </row>
        <row r="951">
          <cell r="B951">
            <v>946</v>
          </cell>
        </row>
        <row r="952">
          <cell r="B952">
            <v>947</v>
          </cell>
        </row>
        <row r="953">
          <cell r="B953">
            <v>948</v>
          </cell>
        </row>
        <row r="954">
          <cell r="B954">
            <v>949</v>
          </cell>
        </row>
        <row r="955">
          <cell r="B955">
            <v>950</v>
          </cell>
        </row>
        <row r="956">
          <cell r="B956">
            <v>951</v>
          </cell>
        </row>
        <row r="957">
          <cell r="B957">
            <v>952</v>
          </cell>
        </row>
        <row r="958">
          <cell r="B958">
            <v>953</v>
          </cell>
        </row>
        <row r="959">
          <cell r="B959">
            <v>954</v>
          </cell>
        </row>
        <row r="960">
          <cell r="B960">
            <v>955</v>
          </cell>
        </row>
        <row r="961">
          <cell r="B961">
            <v>956</v>
          </cell>
        </row>
        <row r="962">
          <cell r="B962">
            <v>957</v>
          </cell>
        </row>
        <row r="963">
          <cell r="B963">
            <v>958</v>
          </cell>
        </row>
        <row r="964">
          <cell r="B964">
            <v>959</v>
          </cell>
        </row>
        <row r="965">
          <cell r="B965">
            <v>960</v>
          </cell>
        </row>
        <row r="966">
          <cell r="B966">
            <v>961</v>
          </cell>
        </row>
        <row r="967">
          <cell r="B967">
            <v>962</v>
          </cell>
        </row>
        <row r="968">
          <cell r="B968">
            <v>963</v>
          </cell>
        </row>
        <row r="969">
          <cell r="B969">
            <v>964</v>
          </cell>
        </row>
        <row r="970">
          <cell r="B970">
            <v>965</v>
          </cell>
        </row>
        <row r="971">
          <cell r="B971">
            <v>966</v>
          </cell>
        </row>
        <row r="972">
          <cell r="B972">
            <v>967</v>
          </cell>
        </row>
        <row r="973">
          <cell r="B973">
            <v>968</v>
          </cell>
        </row>
        <row r="974">
          <cell r="B974">
            <v>969</v>
          </cell>
        </row>
        <row r="975">
          <cell r="B975">
            <v>970</v>
          </cell>
        </row>
        <row r="976">
          <cell r="B976">
            <v>971</v>
          </cell>
        </row>
        <row r="977">
          <cell r="B977">
            <v>972</v>
          </cell>
        </row>
        <row r="978">
          <cell r="B978">
            <v>973</v>
          </cell>
        </row>
        <row r="979">
          <cell r="B979">
            <v>974</v>
          </cell>
        </row>
        <row r="980">
          <cell r="B980">
            <v>975</v>
          </cell>
        </row>
        <row r="981">
          <cell r="B981">
            <v>976</v>
          </cell>
        </row>
        <row r="982">
          <cell r="B982">
            <v>977</v>
          </cell>
        </row>
        <row r="983">
          <cell r="B983">
            <v>978</v>
          </cell>
        </row>
        <row r="984">
          <cell r="B984">
            <v>979</v>
          </cell>
        </row>
        <row r="985">
          <cell r="B985">
            <v>980</v>
          </cell>
        </row>
        <row r="986">
          <cell r="B986">
            <v>981</v>
          </cell>
        </row>
        <row r="987">
          <cell r="B987">
            <v>982</v>
          </cell>
        </row>
        <row r="988">
          <cell r="B988">
            <v>983</v>
          </cell>
        </row>
        <row r="989">
          <cell r="B989">
            <v>984</v>
          </cell>
        </row>
        <row r="990">
          <cell r="B990">
            <v>985</v>
          </cell>
        </row>
        <row r="991">
          <cell r="B991">
            <v>986</v>
          </cell>
        </row>
        <row r="992">
          <cell r="B992">
            <v>987</v>
          </cell>
        </row>
        <row r="993">
          <cell r="B993">
            <v>988</v>
          </cell>
        </row>
        <row r="994">
          <cell r="B994">
            <v>989</v>
          </cell>
        </row>
        <row r="995">
          <cell r="B995">
            <v>990</v>
          </cell>
        </row>
        <row r="996">
          <cell r="B996">
            <v>991</v>
          </cell>
        </row>
        <row r="997">
          <cell r="B997">
            <v>992</v>
          </cell>
        </row>
        <row r="998">
          <cell r="B998">
            <v>993</v>
          </cell>
        </row>
        <row r="999">
          <cell r="B999">
            <v>994</v>
          </cell>
        </row>
        <row r="1000">
          <cell r="B1000">
            <v>995</v>
          </cell>
        </row>
        <row r="1001">
          <cell r="B1001">
            <v>996</v>
          </cell>
        </row>
        <row r="1002">
          <cell r="B1002">
            <v>997</v>
          </cell>
        </row>
        <row r="1003">
          <cell r="B1003">
            <v>998</v>
          </cell>
        </row>
        <row r="1004">
          <cell r="B1004">
            <v>999</v>
          </cell>
        </row>
        <row r="1005">
          <cell r="B1005">
            <v>1000</v>
          </cell>
        </row>
        <row r="1006">
          <cell r="B1006">
            <v>1001</v>
          </cell>
        </row>
        <row r="1007">
          <cell r="B1007">
            <v>1002</v>
          </cell>
        </row>
        <row r="1008">
          <cell r="B1008">
            <v>1003</v>
          </cell>
        </row>
        <row r="1009">
          <cell r="B1009">
            <v>1004</v>
          </cell>
        </row>
        <row r="1010">
          <cell r="B1010">
            <v>1005</v>
          </cell>
        </row>
        <row r="1011">
          <cell r="B1011">
            <v>1006</v>
          </cell>
        </row>
        <row r="1012">
          <cell r="B1012">
            <v>1007</v>
          </cell>
        </row>
        <row r="1013">
          <cell r="B1013">
            <v>1008</v>
          </cell>
        </row>
        <row r="1014">
          <cell r="B1014">
            <v>1009</v>
          </cell>
        </row>
        <row r="1015">
          <cell r="B1015">
            <v>1010</v>
          </cell>
        </row>
        <row r="1016">
          <cell r="B1016">
            <v>1011</v>
          </cell>
        </row>
        <row r="1017">
          <cell r="B1017">
            <v>1012</v>
          </cell>
        </row>
        <row r="1018">
          <cell r="B1018">
            <v>1013</v>
          </cell>
        </row>
        <row r="1019">
          <cell r="B1019">
            <v>1014</v>
          </cell>
        </row>
        <row r="1020">
          <cell r="B1020">
            <v>1015</v>
          </cell>
        </row>
        <row r="1021">
          <cell r="B1021">
            <v>1016</v>
          </cell>
        </row>
        <row r="1022">
          <cell r="B1022">
            <v>1017</v>
          </cell>
        </row>
        <row r="1023">
          <cell r="B1023">
            <v>1018</v>
          </cell>
        </row>
        <row r="1024">
          <cell r="B1024">
            <v>1019</v>
          </cell>
        </row>
        <row r="1025">
          <cell r="B1025">
            <v>1020</v>
          </cell>
        </row>
        <row r="1026">
          <cell r="B1026">
            <v>1021</v>
          </cell>
        </row>
        <row r="1027">
          <cell r="B1027">
            <v>1022</v>
          </cell>
        </row>
        <row r="1028">
          <cell r="B1028">
            <v>1023</v>
          </cell>
        </row>
        <row r="1029">
          <cell r="B1029">
            <v>1024</v>
          </cell>
        </row>
        <row r="1030">
          <cell r="B1030">
            <v>1025</v>
          </cell>
        </row>
        <row r="1031">
          <cell r="B1031">
            <v>1026</v>
          </cell>
        </row>
        <row r="1032">
          <cell r="B1032">
            <v>1027</v>
          </cell>
        </row>
        <row r="1033">
          <cell r="B1033">
            <v>1028</v>
          </cell>
        </row>
        <row r="1034">
          <cell r="B1034">
            <v>1029</v>
          </cell>
        </row>
        <row r="1035">
          <cell r="B1035">
            <v>1030</v>
          </cell>
        </row>
        <row r="1036">
          <cell r="B1036">
            <v>1031</v>
          </cell>
        </row>
        <row r="1037">
          <cell r="B1037">
            <v>1032</v>
          </cell>
        </row>
        <row r="1038">
          <cell r="B1038">
            <v>1033</v>
          </cell>
        </row>
        <row r="1039">
          <cell r="B1039">
            <v>1034</v>
          </cell>
        </row>
        <row r="1040">
          <cell r="B1040">
            <v>1035</v>
          </cell>
        </row>
        <row r="1041">
          <cell r="B1041">
            <v>1036</v>
          </cell>
        </row>
        <row r="1042">
          <cell r="B1042">
            <v>1037</v>
          </cell>
        </row>
        <row r="1043">
          <cell r="B1043">
            <v>1038</v>
          </cell>
        </row>
        <row r="1044">
          <cell r="B1044">
            <v>1039</v>
          </cell>
        </row>
        <row r="1045">
          <cell r="B1045">
            <v>1040</v>
          </cell>
        </row>
        <row r="1046">
          <cell r="B1046">
            <v>1041</v>
          </cell>
        </row>
        <row r="1047">
          <cell r="B1047">
            <v>1042</v>
          </cell>
        </row>
        <row r="1048">
          <cell r="B1048">
            <v>1043</v>
          </cell>
        </row>
        <row r="1049">
          <cell r="B1049">
            <v>1044</v>
          </cell>
        </row>
        <row r="1050">
          <cell r="B1050">
            <v>1045</v>
          </cell>
        </row>
        <row r="1051">
          <cell r="B1051">
            <v>1046</v>
          </cell>
        </row>
        <row r="1052">
          <cell r="B1052">
            <v>1047</v>
          </cell>
        </row>
        <row r="1053">
          <cell r="B1053">
            <v>1048</v>
          </cell>
        </row>
        <row r="1054">
          <cell r="B1054">
            <v>1049</v>
          </cell>
        </row>
        <row r="1055">
          <cell r="B1055">
            <v>1050</v>
          </cell>
        </row>
        <row r="1056">
          <cell r="B1056">
            <v>1051</v>
          </cell>
        </row>
        <row r="1057">
          <cell r="B1057">
            <v>1052</v>
          </cell>
        </row>
        <row r="1058">
          <cell r="B1058">
            <v>1053</v>
          </cell>
        </row>
        <row r="1059">
          <cell r="B1059">
            <v>1054</v>
          </cell>
        </row>
        <row r="1060">
          <cell r="B1060">
            <v>1055</v>
          </cell>
        </row>
        <row r="1061">
          <cell r="B1061">
            <v>1056</v>
          </cell>
        </row>
        <row r="1062">
          <cell r="B1062">
            <v>1057</v>
          </cell>
        </row>
        <row r="1063">
          <cell r="B1063">
            <v>1058</v>
          </cell>
        </row>
        <row r="1064">
          <cell r="B1064">
            <v>1059</v>
          </cell>
        </row>
        <row r="1065">
          <cell r="B1065">
            <v>1060</v>
          </cell>
        </row>
        <row r="1066">
          <cell r="B1066">
            <v>1061</v>
          </cell>
        </row>
        <row r="1067">
          <cell r="B1067">
            <v>1062</v>
          </cell>
        </row>
        <row r="1068">
          <cell r="B1068">
            <v>1063</v>
          </cell>
        </row>
        <row r="1069">
          <cell r="B1069">
            <v>1064</v>
          </cell>
        </row>
        <row r="1070">
          <cell r="B1070">
            <v>1065</v>
          </cell>
        </row>
        <row r="1071">
          <cell r="B1071">
            <v>1066</v>
          </cell>
        </row>
        <row r="1072">
          <cell r="B1072">
            <v>1067</v>
          </cell>
        </row>
        <row r="1073">
          <cell r="B1073">
            <v>1068</v>
          </cell>
        </row>
        <row r="1074">
          <cell r="B1074">
            <v>1069</v>
          </cell>
        </row>
        <row r="1075">
          <cell r="B1075">
            <v>1070</v>
          </cell>
        </row>
        <row r="1076">
          <cell r="B1076">
            <v>1071</v>
          </cell>
        </row>
        <row r="1077">
          <cell r="B1077">
            <v>1072</v>
          </cell>
        </row>
        <row r="1078">
          <cell r="B1078">
            <v>1073</v>
          </cell>
        </row>
        <row r="1079">
          <cell r="B1079">
            <v>1074</v>
          </cell>
        </row>
        <row r="1080">
          <cell r="B1080">
            <v>1075</v>
          </cell>
        </row>
        <row r="1081">
          <cell r="B1081">
            <v>1076</v>
          </cell>
        </row>
        <row r="1082">
          <cell r="B1082">
            <v>1077</v>
          </cell>
        </row>
        <row r="1083">
          <cell r="B1083">
            <v>1078</v>
          </cell>
        </row>
        <row r="1084">
          <cell r="B1084">
            <v>1079</v>
          </cell>
        </row>
        <row r="1085">
          <cell r="B1085">
            <v>1080</v>
          </cell>
        </row>
        <row r="1086">
          <cell r="B1086">
            <v>1081</v>
          </cell>
        </row>
        <row r="1087">
          <cell r="B1087">
            <v>1082</v>
          </cell>
        </row>
        <row r="1088">
          <cell r="B1088">
            <v>1083</v>
          </cell>
        </row>
        <row r="1089">
          <cell r="B1089">
            <v>1084</v>
          </cell>
        </row>
        <row r="1090">
          <cell r="B1090">
            <v>1085</v>
          </cell>
        </row>
        <row r="1091">
          <cell r="B1091">
            <v>1086</v>
          </cell>
        </row>
        <row r="1092">
          <cell r="B1092">
            <v>1087</v>
          </cell>
        </row>
        <row r="1093">
          <cell r="B1093">
            <v>1088</v>
          </cell>
        </row>
        <row r="1094">
          <cell r="B1094">
            <v>1089</v>
          </cell>
        </row>
        <row r="1095">
          <cell r="B1095">
            <v>1090</v>
          </cell>
        </row>
        <row r="1096">
          <cell r="B1096">
            <v>1091</v>
          </cell>
        </row>
        <row r="1097">
          <cell r="B1097">
            <v>1092</v>
          </cell>
        </row>
        <row r="1098">
          <cell r="B1098">
            <v>1093</v>
          </cell>
        </row>
        <row r="1099">
          <cell r="B1099">
            <v>1094</v>
          </cell>
        </row>
        <row r="1100">
          <cell r="B1100">
            <v>1095</v>
          </cell>
        </row>
        <row r="1101">
          <cell r="B1101">
            <v>1096</v>
          </cell>
        </row>
        <row r="1102">
          <cell r="B1102">
            <v>1097</v>
          </cell>
        </row>
        <row r="1103">
          <cell r="B1103">
            <v>1098</v>
          </cell>
        </row>
        <row r="1104">
          <cell r="B1104">
            <v>1099</v>
          </cell>
        </row>
        <row r="1105">
          <cell r="B1105">
            <v>1100</v>
          </cell>
        </row>
        <row r="1106">
          <cell r="B1106">
            <v>1101</v>
          </cell>
        </row>
        <row r="1107">
          <cell r="B1107">
            <v>1102</v>
          </cell>
        </row>
        <row r="1108">
          <cell r="B1108">
            <v>1103</v>
          </cell>
        </row>
        <row r="1109">
          <cell r="B1109">
            <v>1104</v>
          </cell>
        </row>
        <row r="1110">
          <cell r="B1110">
            <v>1105</v>
          </cell>
        </row>
        <row r="1111">
          <cell r="B1111">
            <v>1106</v>
          </cell>
        </row>
        <row r="1112">
          <cell r="B1112">
            <v>1107</v>
          </cell>
        </row>
        <row r="1113">
          <cell r="B1113">
            <v>1108</v>
          </cell>
        </row>
        <row r="1114">
          <cell r="B1114">
            <v>1109</v>
          </cell>
        </row>
        <row r="1115">
          <cell r="B1115">
            <v>1110</v>
          </cell>
        </row>
        <row r="1116">
          <cell r="B1116">
            <v>1111</v>
          </cell>
        </row>
        <row r="1117">
          <cell r="B1117">
            <v>1112</v>
          </cell>
        </row>
        <row r="1118">
          <cell r="B1118">
            <v>1113</v>
          </cell>
        </row>
        <row r="1119">
          <cell r="B1119">
            <v>1114</v>
          </cell>
        </row>
        <row r="1120">
          <cell r="B1120">
            <v>1115</v>
          </cell>
        </row>
        <row r="1121">
          <cell r="B1121">
            <v>1116</v>
          </cell>
        </row>
        <row r="1122">
          <cell r="B1122">
            <v>1117</v>
          </cell>
        </row>
        <row r="1123">
          <cell r="B1123">
            <v>1118</v>
          </cell>
        </row>
        <row r="1124">
          <cell r="B1124">
            <v>1119</v>
          </cell>
        </row>
        <row r="1125">
          <cell r="B1125">
            <v>1120</v>
          </cell>
        </row>
        <row r="1126">
          <cell r="B1126">
            <v>1121</v>
          </cell>
        </row>
        <row r="1127">
          <cell r="B1127">
            <v>1122</v>
          </cell>
        </row>
        <row r="1128">
          <cell r="B1128">
            <v>1123</v>
          </cell>
        </row>
        <row r="1129">
          <cell r="B1129">
            <v>1124</v>
          </cell>
        </row>
        <row r="1130">
          <cell r="B1130">
            <v>1125</v>
          </cell>
        </row>
        <row r="1131">
          <cell r="B1131">
            <v>1126</v>
          </cell>
        </row>
        <row r="1132">
          <cell r="B1132">
            <v>1127</v>
          </cell>
        </row>
        <row r="1133">
          <cell r="B1133">
            <v>1128</v>
          </cell>
        </row>
        <row r="1134">
          <cell r="B1134">
            <v>1129</v>
          </cell>
        </row>
        <row r="1135">
          <cell r="B1135">
            <v>1130</v>
          </cell>
        </row>
        <row r="1136">
          <cell r="B1136">
            <v>1131</v>
          </cell>
        </row>
        <row r="1137">
          <cell r="B1137">
            <v>1132</v>
          </cell>
        </row>
        <row r="1138">
          <cell r="B1138">
            <v>1133</v>
          </cell>
        </row>
        <row r="1139">
          <cell r="B1139">
            <v>1134</v>
          </cell>
        </row>
        <row r="1140">
          <cell r="B1140">
            <v>1135</v>
          </cell>
        </row>
        <row r="1141">
          <cell r="B1141">
            <v>1136</v>
          </cell>
        </row>
        <row r="1142">
          <cell r="B1142">
            <v>1137</v>
          </cell>
        </row>
        <row r="1143">
          <cell r="B1143">
            <v>1138</v>
          </cell>
        </row>
        <row r="1144">
          <cell r="B1144">
            <v>1139</v>
          </cell>
        </row>
        <row r="1145">
          <cell r="B1145">
            <v>1140</v>
          </cell>
        </row>
        <row r="1146">
          <cell r="B1146">
            <v>1141</v>
          </cell>
        </row>
        <row r="1147">
          <cell r="B1147">
            <v>1142</v>
          </cell>
        </row>
        <row r="1148">
          <cell r="B1148">
            <v>1143</v>
          </cell>
        </row>
        <row r="1149">
          <cell r="B1149">
            <v>1144</v>
          </cell>
        </row>
        <row r="1150">
          <cell r="B1150">
            <v>1145</v>
          </cell>
        </row>
        <row r="1151">
          <cell r="B1151">
            <v>1146</v>
          </cell>
        </row>
        <row r="1152">
          <cell r="B1152">
            <v>1147</v>
          </cell>
        </row>
        <row r="1153">
          <cell r="B1153">
            <v>1148</v>
          </cell>
        </row>
        <row r="1154">
          <cell r="B1154">
            <v>1149</v>
          </cell>
        </row>
        <row r="1155">
          <cell r="B1155">
            <v>1150</v>
          </cell>
        </row>
        <row r="1156">
          <cell r="B1156">
            <v>1151</v>
          </cell>
        </row>
        <row r="1157">
          <cell r="B1157">
            <v>1152</v>
          </cell>
        </row>
        <row r="1158">
          <cell r="B1158">
            <v>1153</v>
          </cell>
        </row>
        <row r="1159">
          <cell r="B1159">
            <v>1154</v>
          </cell>
        </row>
        <row r="1160">
          <cell r="B1160">
            <v>1155</v>
          </cell>
        </row>
        <row r="1161">
          <cell r="B1161">
            <v>1156</v>
          </cell>
        </row>
        <row r="1162">
          <cell r="B1162">
            <v>1157</v>
          </cell>
        </row>
        <row r="1163">
          <cell r="B1163">
            <v>1158</v>
          </cell>
        </row>
        <row r="1164">
          <cell r="B1164">
            <v>1159</v>
          </cell>
        </row>
        <row r="1165">
          <cell r="B1165">
            <v>1160</v>
          </cell>
        </row>
        <row r="1166">
          <cell r="B1166">
            <v>1161</v>
          </cell>
        </row>
        <row r="1167">
          <cell r="B1167">
            <v>1162</v>
          </cell>
        </row>
        <row r="1168">
          <cell r="B1168">
            <v>1163</v>
          </cell>
        </row>
        <row r="1169">
          <cell r="B1169">
            <v>1164</v>
          </cell>
        </row>
        <row r="1170">
          <cell r="B1170">
            <v>1165</v>
          </cell>
        </row>
        <row r="1171">
          <cell r="B1171">
            <v>1166</v>
          </cell>
        </row>
        <row r="1172">
          <cell r="B1172">
            <v>1167</v>
          </cell>
        </row>
        <row r="1173">
          <cell r="B1173">
            <v>1168</v>
          </cell>
        </row>
        <row r="1174">
          <cell r="B1174">
            <v>1169</v>
          </cell>
        </row>
        <row r="1175">
          <cell r="B1175">
            <v>1170</v>
          </cell>
        </row>
        <row r="1176">
          <cell r="B1176">
            <v>1171</v>
          </cell>
        </row>
        <row r="1177">
          <cell r="B1177">
            <v>1172</v>
          </cell>
        </row>
        <row r="1178">
          <cell r="B1178">
            <v>1173</v>
          </cell>
        </row>
        <row r="1179">
          <cell r="B1179">
            <v>1174</v>
          </cell>
        </row>
        <row r="1180">
          <cell r="B1180">
            <v>1175</v>
          </cell>
        </row>
        <row r="1181">
          <cell r="B1181">
            <v>1176</v>
          </cell>
        </row>
        <row r="1182">
          <cell r="B1182">
            <v>1177</v>
          </cell>
        </row>
        <row r="1183">
          <cell r="B1183">
            <v>1178</v>
          </cell>
        </row>
        <row r="1184">
          <cell r="B1184">
            <v>1179</v>
          </cell>
        </row>
        <row r="1185">
          <cell r="B1185">
            <v>1180</v>
          </cell>
        </row>
        <row r="1186">
          <cell r="B1186">
            <v>1181</v>
          </cell>
        </row>
        <row r="1187">
          <cell r="B1187">
            <v>1182</v>
          </cell>
        </row>
        <row r="1188">
          <cell r="B1188">
            <v>1183</v>
          </cell>
        </row>
        <row r="1189">
          <cell r="B1189">
            <v>1184</v>
          </cell>
        </row>
        <row r="1190">
          <cell r="B1190">
            <v>1185</v>
          </cell>
        </row>
        <row r="1191">
          <cell r="B1191">
            <v>1186</v>
          </cell>
        </row>
        <row r="1192">
          <cell r="B1192">
            <v>1187</v>
          </cell>
        </row>
        <row r="1193">
          <cell r="B1193">
            <v>1188</v>
          </cell>
        </row>
        <row r="1194">
          <cell r="B1194">
            <v>1189</v>
          </cell>
        </row>
        <row r="1195">
          <cell r="B1195">
            <v>1190</v>
          </cell>
        </row>
        <row r="1196">
          <cell r="B1196">
            <v>1191</v>
          </cell>
        </row>
        <row r="1197">
          <cell r="B1197">
            <v>1192</v>
          </cell>
        </row>
        <row r="1198">
          <cell r="B1198">
            <v>1193</v>
          </cell>
        </row>
        <row r="1199">
          <cell r="B1199">
            <v>1194</v>
          </cell>
        </row>
        <row r="1200">
          <cell r="B1200">
            <v>1195</v>
          </cell>
        </row>
        <row r="1201">
          <cell r="B1201">
            <v>1196</v>
          </cell>
        </row>
        <row r="1202">
          <cell r="B1202">
            <v>1197</v>
          </cell>
        </row>
        <row r="1203">
          <cell r="B1203">
            <v>1198</v>
          </cell>
        </row>
        <row r="1204">
          <cell r="B1204">
            <v>1199</v>
          </cell>
        </row>
        <row r="1205">
          <cell r="B1205">
            <v>1200</v>
          </cell>
        </row>
        <row r="1206">
          <cell r="B1206">
            <v>1201</v>
          </cell>
        </row>
        <row r="1207">
          <cell r="B1207">
            <v>1202</v>
          </cell>
        </row>
        <row r="1208">
          <cell r="B1208">
            <v>1203</v>
          </cell>
        </row>
        <row r="1209">
          <cell r="B1209">
            <v>1204</v>
          </cell>
        </row>
        <row r="1210">
          <cell r="B1210">
            <v>1205</v>
          </cell>
        </row>
        <row r="1211">
          <cell r="B1211">
            <v>1206</v>
          </cell>
        </row>
        <row r="1212">
          <cell r="B1212">
            <v>1207</v>
          </cell>
        </row>
        <row r="1213">
          <cell r="B1213">
            <v>1208</v>
          </cell>
        </row>
        <row r="1214">
          <cell r="B1214">
            <v>1209</v>
          </cell>
        </row>
        <row r="1215">
          <cell r="B1215">
            <v>1210</v>
          </cell>
        </row>
        <row r="1216">
          <cell r="B1216">
            <v>1211</v>
          </cell>
        </row>
        <row r="1217">
          <cell r="B1217">
            <v>1212</v>
          </cell>
        </row>
        <row r="1218">
          <cell r="B1218">
            <v>1213</v>
          </cell>
        </row>
        <row r="1219">
          <cell r="B1219">
            <v>1214</v>
          </cell>
        </row>
        <row r="1220">
          <cell r="B1220">
            <v>1215</v>
          </cell>
        </row>
        <row r="1221">
          <cell r="B1221">
            <v>1216</v>
          </cell>
        </row>
        <row r="1222">
          <cell r="B1222">
            <v>1217</v>
          </cell>
        </row>
        <row r="1223">
          <cell r="B1223">
            <v>1218</v>
          </cell>
        </row>
        <row r="1224">
          <cell r="B1224">
            <v>1219</v>
          </cell>
        </row>
        <row r="1225">
          <cell r="B1225">
            <v>1220</v>
          </cell>
        </row>
        <row r="1226">
          <cell r="B1226">
            <v>1221</v>
          </cell>
        </row>
        <row r="1227">
          <cell r="B1227">
            <v>1222</v>
          </cell>
        </row>
        <row r="1228">
          <cell r="B1228">
            <v>1223</v>
          </cell>
        </row>
        <row r="1229">
          <cell r="B1229">
            <v>1224</v>
          </cell>
        </row>
        <row r="1230">
          <cell r="B1230">
            <v>1225</v>
          </cell>
        </row>
        <row r="1231">
          <cell r="B1231">
            <v>1226</v>
          </cell>
        </row>
        <row r="1232">
          <cell r="B1232">
            <v>1227</v>
          </cell>
        </row>
        <row r="1233">
          <cell r="B1233">
            <v>1228</v>
          </cell>
        </row>
        <row r="1234">
          <cell r="B1234">
            <v>1229</v>
          </cell>
        </row>
        <row r="1235">
          <cell r="B1235">
            <v>1230</v>
          </cell>
        </row>
        <row r="1236">
          <cell r="B1236">
            <v>1231</v>
          </cell>
        </row>
        <row r="1237">
          <cell r="B1237">
            <v>1232</v>
          </cell>
        </row>
        <row r="1238">
          <cell r="B1238">
            <v>1233</v>
          </cell>
        </row>
        <row r="1239">
          <cell r="B1239">
            <v>1234</v>
          </cell>
        </row>
        <row r="1240">
          <cell r="B1240">
            <v>1235</v>
          </cell>
        </row>
        <row r="1241">
          <cell r="B1241">
            <v>1236</v>
          </cell>
        </row>
        <row r="1242">
          <cell r="B1242">
            <v>1237</v>
          </cell>
        </row>
        <row r="1243">
          <cell r="B1243">
            <v>1238</v>
          </cell>
        </row>
        <row r="1244">
          <cell r="B1244">
            <v>1239</v>
          </cell>
        </row>
        <row r="1245">
          <cell r="B1245">
            <v>1240</v>
          </cell>
        </row>
        <row r="1246">
          <cell r="B1246">
            <v>1241</v>
          </cell>
        </row>
        <row r="1247">
          <cell r="B1247">
            <v>1242</v>
          </cell>
        </row>
        <row r="1248">
          <cell r="B1248">
            <v>1243</v>
          </cell>
        </row>
        <row r="1249">
          <cell r="B1249">
            <v>1244</v>
          </cell>
        </row>
        <row r="1250">
          <cell r="B1250">
            <v>1245</v>
          </cell>
        </row>
        <row r="1251">
          <cell r="B1251">
            <v>1246</v>
          </cell>
        </row>
        <row r="1252">
          <cell r="B1252">
            <v>1247</v>
          </cell>
        </row>
        <row r="1253">
          <cell r="B1253">
            <v>1248</v>
          </cell>
        </row>
        <row r="1254">
          <cell r="B1254">
            <v>1249</v>
          </cell>
        </row>
        <row r="1255">
          <cell r="B1255">
            <v>1250</v>
          </cell>
        </row>
        <row r="1256">
          <cell r="B1256">
            <v>1251</v>
          </cell>
        </row>
        <row r="1257">
          <cell r="B1257">
            <v>1252</v>
          </cell>
        </row>
        <row r="1258">
          <cell r="B1258">
            <v>1253</v>
          </cell>
        </row>
        <row r="1259">
          <cell r="B1259">
            <v>1254</v>
          </cell>
        </row>
        <row r="1260">
          <cell r="B1260">
            <v>1255</v>
          </cell>
        </row>
        <row r="1261">
          <cell r="B1261">
            <v>1256</v>
          </cell>
        </row>
        <row r="1262">
          <cell r="B1262">
            <v>1257</v>
          </cell>
        </row>
        <row r="1263">
          <cell r="B1263">
            <v>1258</v>
          </cell>
        </row>
        <row r="1264">
          <cell r="B1264">
            <v>1259</v>
          </cell>
        </row>
        <row r="1265">
          <cell r="B1265">
            <v>1260</v>
          </cell>
        </row>
        <row r="1266">
          <cell r="B1266">
            <v>1261</v>
          </cell>
        </row>
        <row r="1267">
          <cell r="B1267">
            <v>1262</v>
          </cell>
        </row>
        <row r="1268">
          <cell r="B1268">
            <v>1263</v>
          </cell>
        </row>
        <row r="1269">
          <cell r="B1269">
            <v>1264</v>
          </cell>
        </row>
        <row r="1270">
          <cell r="B1270">
            <v>1265</v>
          </cell>
        </row>
        <row r="1271">
          <cell r="B1271">
            <v>1266</v>
          </cell>
        </row>
        <row r="1272">
          <cell r="B1272">
            <v>1267</v>
          </cell>
        </row>
        <row r="1273">
          <cell r="B1273">
            <v>1268</v>
          </cell>
        </row>
        <row r="1274">
          <cell r="B1274">
            <v>1269</v>
          </cell>
        </row>
        <row r="1275">
          <cell r="B1275">
            <v>1270</v>
          </cell>
        </row>
        <row r="1276">
          <cell r="B1276">
            <v>1271</v>
          </cell>
        </row>
        <row r="1277">
          <cell r="B1277">
            <v>1272</v>
          </cell>
        </row>
        <row r="1278">
          <cell r="B1278">
            <v>1273</v>
          </cell>
        </row>
        <row r="1279">
          <cell r="B1279">
            <v>1274</v>
          </cell>
        </row>
        <row r="1280">
          <cell r="B1280">
            <v>1275</v>
          </cell>
        </row>
        <row r="1281">
          <cell r="B1281">
            <v>1276</v>
          </cell>
        </row>
        <row r="1282">
          <cell r="B1282">
            <v>1277</v>
          </cell>
        </row>
        <row r="1283">
          <cell r="B1283">
            <v>1278</v>
          </cell>
        </row>
        <row r="1284">
          <cell r="B1284">
            <v>1279</v>
          </cell>
        </row>
        <row r="1285">
          <cell r="B1285">
            <v>1280</v>
          </cell>
        </row>
        <row r="1286">
          <cell r="B1286">
            <v>1281</v>
          </cell>
        </row>
        <row r="1287">
          <cell r="B1287">
            <v>1282</v>
          </cell>
        </row>
        <row r="1288">
          <cell r="B1288">
            <v>1283</v>
          </cell>
        </row>
        <row r="1289">
          <cell r="B1289">
            <v>1284</v>
          </cell>
        </row>
        <row r="1290">
          <cell r="B1290">
            <v>1285</v>
          </cell>
        </row>
        <row r="1291">
          <cell r="B1291">
            <v>1286</v>
          </cell>
        </row>
        <row r="1292">
          <cell r="B1292">
            <v>1287</v>
          </cell>
        </row>
        <row r="1293">
          <cell r="B1293">
            <v>1288</v>
          </cell>
        </row>
      </sheetData>
      <sheetData sheetId="3">
        <row r="1">
          <cell r="E1" t="str">
            <v>اختار المحافظة</v>
          </cell>
        </row>
        <row r="2">
          <cell r="A2" t="str">
            <v>الأزبكية</v>
          </cell>
          <cell r="B2">
            <v>20</v>
          </cell>
          <cell r="E2" t="str">
            <v>الجيزة</v>
          </cell>
        </row>
        <row r="3">
          <cell r="A3" t="str">
            <v>الجمالية</v>
          </cell>
          <cell r="B3">
            <v>28</v>
          </cell>
          <cell r="E3" t="str">
            <v>القاهرة</v>
          </cell>
        </row>
        <row r="4">
          <cell r="A4" t="str">
            <v>الخليفة</v>
          </cell>
          <cell r="B4">
            <v>35</v>
          </cell>
          <cell r="E4" t="str">
            <v>ينى سويف</v>
          </cell>
        </row>
        <row r="5">
          <cell r="A5" t="str">
            <v>الدرب الأحمر</v>
          </cell>
          <cell r="B5">
            <v>38</v>
          </cell>
          <cell r="E5" t="str">
            <v>الفيوم</v>
          </cell>
        </row>
        <row r="6">
          <cell r="A6" t="str">
            <v>الزيتون</v>
          </cell>
          <cell r="B6">
            <v>43</v>
          </cell>
          <cell r="E6" t="str">
            <v>القليوبية</v>
          </cell>
        </row>
        <row r="7">
          <cell r="A7" t="str">
            <v>الساحل</v>
          </cell>
          <cell r="B7">
            <v>44</v>
          </cell>
          <cell r="E7" t="str">
            <v>دمياط</v>
          </cell>
        </row>
        <row r="8">
          <cell r="A8" t="str">
            <v>السيدة زينب</v>
          </cell>
          <cell r="B8">
            <v>49</v>
          </cell>
          <cell r="E8" t="str">
            <v>الديقهلية</v>
          </cell>
        </row>
        <row r="9">
          <cell r="A9" t="str">
            <v>الظاهر</v>
          </cell>
          <cell r="B9">
            <v>58</v>
          </cell>
          <cell r="E9" t="str">
            <v>المنوفية</v>
          </cell>
        </row>
        <row r="10">
          <cell r="A10" t="str">
            <v>المطرية</v>
          </cell>
          <cell r="B10">
            <v>77</v>
          </cell>
          <cell r="E10" t="str">
            <v>الشرقية</v>
          </cell>
        </row>
        <row r="11">
          <cell r="A11" t="str">
            <v>المعادى</v>
          </cell>
          <cell r="B11">
            <v>78</v>
          </cell>
          <cell r="E11" t="str">
            <v>المنيا</v>
          </cell>
        </row>
        <row r="12">
          <cell r="A12" t="str">
            <v>الموسكى</v>
          </cell>
          <cell r="B12">
            <v>86</v>
          </cell>
          <cell r="E12" t="str">
            <v>سوهاج</v>
          </cell>
        </row>
        <row r="13">
          <cell r="A13" t="str">
            <v>الوايلى</v>
          </cell>
          <cell r="B13">
            <v>89</v>
          </cell>
          <cell r="E13" t="str">
            <v>البحيرة</v>
          </cell>
        </row>
        <row r="14">
          <cell r="A14" t="str">
            <v>باب الشعرية</v>
          </cell>
          <cell r="B14">
            <v>98</v>
          </cell>
          <cell r="E14" t="str">
            <v>اسيوط</v>
          </cell>
        </row>
        <row r="15">
          <cell r="A15" t="str">
            <v>بولاق</v>
          </cell>
          <cell r="B15">
            <v>112</v>
          </cell>
          <cell r="E15" t="str">
            <v>قنا</v>
          </cell>
        </row>
        <row r="16">
          <cell r="A16" t="str">
            <v>حلوان</v>
          </cell>
          <cell r="B16">
            <v>123</v>
          </cell>
          <cell r="E16" t="str">
            <v>اسوان</v>
          </cell>
        </row>
        <row r="17">
          <cell r="A17" t="str">
            <v>روض الفرج</v>
          </cell>
          <cell r="B17">
            <v>137</v>
          </cell>
          <cell r="E17" t="str">
            <v>جنوب سيناء</v>
          </cell>
        </row>
        <row r="18">
          <cell r="A18" t="str">
            <v>شبرا</v>
          </cell>
          <cell r="B18">
            <v>150</v>
          </cell>
          <cell r="E18" t="str">
            <v>الوادى الجديد</v>
          </cell>
        </row>
        <row r="19">
          <cell r="A19" t="str">
            <v>عابدين</v>
          </cell>
          <cell r="B19">
            <v>163</v>
          </cell>
          <cell r="E19" t="str">
            <v>السويس</v>
          </cell>
        </row>
        <row r="20">
          <cell r="A20" t="str">
            <v>قصر النيل</v>
          </cell>
          <cell r="B20">
            <v>169</v>
          </cell>
          <cell r="E20" t="str">
            <v>الأسكندرية</v>
          </cell>
        </row>
        <row r="21">
          <cell r="A21" t="str">
            <v>مصر الجديدة</v>
          </cell>
          <cell r="B21">
            <v>188</v>
          </cell>
          <cell r="E21" t="str">
            <v>الأقصر</v>
          </cell>
        </row>
        <row r="22">
          <cell r="A22" t="str">
            <v>مصر القديمة</v>
          </cell>
          <cell r="B22">
            <v>189</v>
          </cell>
          <cell r="E22" t="str">
            <v>الغربية</v>
          </cell>
        </row>
        <row r="23">
          <cell r="A23" t="str">
            <v>النزهة</v>
          </cell>
          <cell r="B23">
            <v>221</v>
          </cell>
          <cell r="E23" t="str">
            <v>شمال سيناء</v>
          </cell>
        </row>
        <row r="24">
          <cell r="A24" t="str">
            <v>حدائق القبة</v>
          </cell>
          <cell r="B24">
            <v>236</v>
          </cell>
          <cell r="E24" t="str">
            <v>بور سعيد</v>
          </cell>
        </row>
        <row r="25">
          <cell r="A25" t="str">
            <v>مدينة نصر</v>
          </cell>
          <cell r="B25">
            <v>237</v>
          </cell>
          <cell r="E25" t="str">
            <v>مرسى مطروح</v>
          </cell>
        </row>
        <row r="26">
          <cell r="A26" t="str">
            <v>التبين</v>
          </cell>
          <cell r="B26">
            <v>238</v>
          </cell>
        </row>
        <row r="27">
          <cell r="A27" t="str">
            <v>الشرابية</v>
          </cell>
          <cell r="B27">
            <v>240</v>
          </cell>
        </row>
        <row r="28">
          <cell r="A28" t="str">
            <v>الزاوية</v>
          </cell>
          <cell r="B28">
            <v>269</v>
          </cell>
        </row>
        <row r="29">
          <cell r="A29" t="str">
            <v>السلام</v>
          </cell>
          <cell r="B29">
            <v>270</v>
          </cell>
        </row>
        <row r="30">
          <cell r="A30" t="str">
            <v xml:space="preserve">الزمالك </v>
          </cell>
          <cell r="B30">
            <v>271</v>
          </cell>
        </row>
        <row r="31">
          <cell r="A31" t="str">
            <v>منشأة ناصر</v>
          </cell>
          <cell r="B31">
            <v>272</v>
          </cell>
        </row>
        <row r="32">
          <cell r="A32" t="str">
            <v>البساتين</v>
          </cell>
          <cell r="B32">
            <v>281</v>
          </cell>
        </row>
        <row r="33">
          <cell r="A33">
            <v>41774</v>
          </cell>
          <cell r="B33">
            <v>292</v>
          </cell>
        </row>
        <row r="34">
          <cell r="A34" t="str">
            <v>المرج</v>
          </cell>
          <cell r="B34">
            <v>323</v>
          </cell>
        </row>
        <row r="35">
          <cell r="A35" t="str">
            <v>القاهرة الجديدة</v>
          </cell>
          <cell r="B35">
            <v>331</v>
          </cell>
        </row>
        <row r="36">
          <cell r="A36" t="str">
            <v>مدينة بدر</v>
          </cell>
          <cell r="B36">
            <v>339</v>
          </cell>
        </row>
        <row r="37">
          <cell r="A37" t="str">
            <v>الشروق</v>
          </cell>
          <cell r="B37">
            <v>343</v>
          </cell>
        </row>
        <row r="38">
          <cell r="A38" t="str">
            <v>الأميرية</v>
          </cell>
          <cell r="B38">
            <v>365</v>
          </cell>
        </row>
        <row r="39">
          <cell r="A39" t="str">
            <v>المقطم</v>
          </cell>
          <cell r="B39">
            <v>379</v>
          </cell>
        </row>
        <row r="40">
          <cell r="A40" t="str">
            <v>النهضة</v>
          </cell>
          <cell r="B40">
            <v>371</v>
          </cell>
        </row>
        <row r="41">
          <cell r="A41" t="str">
            <v>التجمع الأول</v>
          </cell>
          <cell r="B41">
            <v>344</v>
          </cell>
        </row>
        <row r="42">
          <cell r="A42" t="str">
            <v>السلام اول</v>
          </cell>
          <cell r="B42">
            <v>377</v>
          </cell>
        </row>
        <row r="43">
          <cell r="A43" t="str">
            <v>دار السلام</v>
          </cell>
          <cell r="B43">
            <v>387</v>
          </cell>
        </row>
        <row r="44">
          <cell r="A44" t="str">
            <v>طرة</v>
          </cell>
          <cell r="B44">
            <v>304</v>
          </cell>
        </row>
        <row r="45">
          <cell r="A45" t="str">
            <v>الخانكة</v>
          </cell>
          <cell r="B45">
            <v>34</v>
          </cell>
        </row>
        <row r="46">
          <cell r="A46" t="str">
            <v>بنها</v>
          </cell>
          <cell r="B46">
            <v>105</v>
          </cell>
        </row>
        <row r="47">
          <cell r="A47" t="str">
            <v>شبرا الخيمة</v>
          </cell>
          <cell r="B47">
            <v>149</v>
          </cell>
        </row>
        <row r="48">
          <cell r="A48" t="str">
            <v>شبين القناطر</v>
          </cell>
          <cell r="B48">
            <v>152</v>
          </cell>
        </row>
        <row r="49">
          <cell r="A49" t="str">
            <v>طوخ</v>
          </cell>
          <cell r="B49">
            <v>162</v>
          </cell>
        </row>
        <row r="50">
          <cell r="A50" t="str">
            <v>قليوب</v>
          </cell>
          <cell r="B50">
            <v>172</v>
          </cell>
        </row>
        <row r="51">
          <cell r="A51" t="str">
            <v>القناطر الخيرية</v>
          </cell>
          <cell r="B51">
            <v>215</v>
          </cell>
        </row>
        <row r="52">
          <cell r="A52" t="str">
            <v>كفر شكر</v>
          </cell>
          <cell r="B52">
            <v>222</v>
          </cell>
        </row>
        <row r="53">
          <cell r="A53" t="str">
            <v>العبور</v>
          </cell>
          <cell r="B53">
            <v>307</v>
          </cell>
        </row>
        <row r="54">
          <cell r="A54" t="str">
            <v>قها</v>
          </cell>
          <cell r="B54">
            <v>308</v>
          </cell>
        </row>
        <row r="55">
          <cell r="A55" t="str">
            <v>الخصوص</v>
          </cell>
          <cell r="B55">
            <v>309</v>
          </cell>
        </row>
        <row r="56">
          <cell r="A56" t="str">
            <v>م.بنها</v>
          </cell>
          <cell r="B56">
            <v>106</v>
          </cell>
        </row>
        <row r="57">
          <cell r="A57" t="str">
            <v>البدرشين</v>
          </cell>
          <cell r="B57">
            <v>24</v>
          </cell>
        </row>
        <row r="58">
          <cell r="A58" t="str">
            <v>م.الجيزة</v>
          </cell>
          <cell r="B58">
            <v>30</v>
          </cell>
        </row>
        <row r="59">
          <cell r="A59" t="str">
            <v>الصف</v>
          </cell>
          <cell r="B59">
            <v>53</v>
          </cell>
        </row>
        <row r="60">
          <cell r="A60" t="str">
            <v>العياط</v>
          </cell>
          <cell r="B60">
            <v>63</v>
          </cell>
        </row>
        <row r="61">
          <cell r="A61" t="str">
            <v>الواحات البحرية</v>
          </cell>
          <cell r="B61">
            <v>87</v>
          </cell>
        </row>
        <row r="62">
          <cell r="A62" t="str">
            <v>امبابة</v>
          </cell>
          <cell r="B62">
            <v>90</v>
          </cell>
        </row>
        <row r="63">
          <cell r="A63" t="str">
            <v>ق.الجيزة</v>
          </cell>
          <cell r="B63">
            <v>93</v>
          </cell>
        </row>
        <row r="64">
          <cell r="A64" t="str">
            <v>الدقى</v>
          </cell>
          <cell r="B64">
            <v>117</v>
          </cell>
        </row>
        <row r="65">
          <cell r="A65" t="str">
            <v>الهرم</v>
          </cell>
          <cell r="B65">
            <v>203</v>
          </cell>
        </row>
        <row r="66">
          <cell r="A66" t="str">
            <v>العجوزة</v>
          </cell>
          <cell r="B66">
            <v>229</v>
          </cell>
        </row>
        <row r="67">
          <cell r="A67" t="str">
            <v>بولاق الدكرور</v>
          </cell>
          <cell r="B67">
            <v>231</v>
          </cell>
        </row>
        <row r="68">
          <cell r="A68" t="str">
            <v>الحوامدية</v>
          </cell>
          <cell r="B68">
            <v>244</v>
          </cell>
        </row>
        <row r="69">
          <cell r="A69" t="str">
            <v>اوسيم</v>
          </cell>
          <cell r="B69">
            <v>252</v>
          </cell>
        </row>
        <row r="70">
          <cell r="A70" t="str">
            <v>اطفيح</v>
          </cell>
          <cell r="B70">
            <v>279</v>
          </cell>
        </row>
        <row r="71">
          <cell r="A71">
            <v>41918</v>
          </cell>
          <cell r="B71">
            <v>291</v>
          </cell>
        </row>
        <row r="72">
          <cell r="A72" t="str">
            <v>العمرانية</v>
          </cell>
          <cell r="B72">
            <v>302</v>
          </cell>
        </row>
        <row r="73">
          <cell r="A73" t="str">
            <v>الوراق</v>
          </cell>
          <cell r="B73">
            <v>303</v>
          </cell>
        </row>
        <row r="74">
          <cell r="A74" t="str">
            <v>كرداسة</v>
          </cell>
          <cell r="B74">
            <v>342</v>
          </cell>
        </row>
        <row r="75">
          <cell r="A75" t="str">
            <v>الشيخ زايد</v>
          </cell>
          <cell r="B75">
            <v>52</v>
          </cell>
        </row>
        <row r="76">
          <cell r="A76" t="str">
            <v>ابو النمرس</v>
          </cell>
          <cell r="B76">
            <v>376</v>
          </cell>
        </row>
        <row r="77">
          <cell r="A77" t="str">
            <v>منشأة القناطر</v>
          </cell>
          <cell r="B77">
            <v>388</v>
          </cell>
        </row>
        <row r="78">
          <cell r="A78" t="str">
            <v>ق.الفيوم</v>
          </cell>
          <cell r="B78">
            <v>66</v>
          </cell>
        </row>
        <row r="79">
          <cell r="A79" t="str">
            <v>ابشواى</v>
          </cell>
          <cell r="B79">
            <v>1</v>
          </cell>
        </row>
        <row r="80">
          <cell r="A80" t="str">
            <v>اطسا</v>
          </cell>
          <cell r="B80">
            <v>19</v>
          </cell>
        </row>
        <row r="81">
          <cell r="A81" t="str">
            <v>م.الفيوم</v>
          </cell>
          <cell r="B81">
            <v>67</v>
          </cell>
        </row>
        <row r="82">
          <cell r="A82" t="str">
            <v>سنورس</v>
          </cell>
          <cell r="B82">
            <v>143</v>
          </cell>
        </row>
        <row r="83">
          <cell r="A83" t="str">
            <v>طامية</v>
          </cell>
          <cell r="B83">
            <v>157</v>
          </cell>
        </row>
        <row r="84">
          <cell r="A84" t="str">
            <v>يوسف الصديق</v>
          </cell>
          <cell r="B84">
            <v>328</v>
          </cell>
        </row>
        <row r="85">
          <cell r="A85" t="str">
            <v>ابو حماد</v>
          </cell>
          <cell r="B85">
            <v>5</v>
          </cell>
        </row>
        <row r="86">
          <cell r="A86" t="str">
            <v>ابو كبير</v>
          </cell>
          <cell r="B86">
            <v>9</v>
          </cell>
        </row>
        <row r="87">
          <cell r="A87" t="str">
            <v>الحسينية</v>
          </cell>
          <cell r="B87">
            <v>33</v>
          </cell>
        </row>
        <row r="88">
          <cell r="A88" t="str">
            <v>ق.الزقازيق</v>
          </cell>
          <cell r="B88">
            <v>41</v>
          </cell>
        </row>
        <row r="89">
          <cell r="A89" t="str">
            <v>بلبيس</v>
          </cell>
          <cell r="B89">
            <v>103</v>
          </cell>
        </row>
        <row r="90">
          <cell r="A90" t="str">
            <v>ديرب نجم</v>
          </cell>
          <cell r="B90">
            <v>132</v>
          </cell>
        </row>
        <row r="91">
          <cell r="A91" t="str">
            <v>فاقوس</v>
          </cell>
          <cell r="B91">
            <v>167</v>
          </cell>
        </row>
        <row r="92">
          <cell r="A92" t="str">
            <v>كفر صقر</v>
          </cell>
          <cell r="B92">
            <v>183</v>
          </cell>
        </row>
        <row r="93">
          <cell r="A93" t="str">
            <v>منيا القمح</v>
          </cell>
          <cell r="B93">
            <v>196</v>
          </cell>
        </row>
        <row r="94">
          <cell r="A94" t="str">
            <v>ههيا</v>
          </cell>
          <cell r="B94">
            <v>201</v>
          </cell>
        </row>
        <row r="95">
          <cell r="A95" t="str">
            <v>مشتول السوق</v>
          </cell>
          <cell r="B95">
            <v>238</v>
          </cell>
        </row>
        <row r="96">
          <cell r="A96" t="str">
            <v>الأبراهيمية</v>
          </cell>
          <cell r="B96">
            <v>249</v>
          </cell>
        </row>
        <row r="97">
          <cell r="A97" t="str">
            <v>القتايات</v>
          </cell>
          <cell r="B97">
            <v>261</v>
          </cell>
        </row>
        <row r="98">
          <cell r="A98" t="str">
            <v>اولاد صقر</v>
          </cell>
          <cell r="B98">
            <v>273</v>
          </cell>
        </row>
        <row r="99">
          <cell r="A99" t="str">
            <v>العاشر</v>
          </cell>
          <cell r="B99">
            <v>282</v>
          </cell>
        </row>
        <row r="100">
          <cell r="A100" t="str">
            <v>القرين</v>
          </cell>
          <cell r="B100">
            <v>284</v>
          </cell>
        </row>
        <row r="101">
          <cell r="A101" t="str">
            <v>الصالحية الجديدة</v>
          </cell>
          <cell r="B101">
            <v>297</v>
          </cell>
        </row>
        <row r="102">
          <cell r="A102" t="str">
            <v>ق.السويس</v>
          </cell>
          <cell r="B102">
            <v>211</v>
          </cell>
        </row>
        <row r="103">
          <cell r="A103" t="str">
            <v>عتاق</v>
          </cell>
          <cell r="B103">
            <v>164</v>
          </cell>
        </row>
        <row r="104">
          <cell r="A104" t="str">
            <v>ق.السويس</v>
          </cell>
          <cell r="B104">
            <v>211</v>
          </cell>
        </row>
        <row r="105">
          <cell r="A105" t="str">
            <v>الأربعين</v>
          </cell>
          <cell r="B105">
            <v>212</v>
          </cell>
        </row>
        <row r="106">
          <cell r="A106" t="str">
            <v>فيصل</v>
          </cell>
          <cell r="B106">
            <v>274</v>
          </cell>
        </row>
        <row r="107">
          <cell r="A107" t="str">
            <v>الجناين</v>
          </cell>
          <cell r="B107">
            <v>275</v>
          </cell>
        </row>
        <row r="108">
          <cell r="A108" t="str">
            <v>المناخ</v>
          </cell>
          <cell r="B108">
            <v>209</v>
          </cell>
        </row>
        <row r="109">
          <cell r="A109" t="str">
            <v>بور فؤاد</v>
          </cell>
          <cell r="B109">
            <v>257</v>
          </cell>
        </row>
        <row r="110">
          <cell r="A110" t="str">
            <v>الضواحى</v>
          </cell>
          <cell r="B110">
            <v>283</v>
          </cell>
        </row>
        <row r="111">
          <cell r="A111" t="str">
            <v>الزهور</v>
          </cell>
          <cell r="B111">
            <v>315</v>
          </cell>
        </row>
        <row r="112">
          <cell r="A112" t="str">
            <v>الشرق</v>
          </cell>
          <cell r="B112">
            <v>207</v>
          </cell>
        </row>
        <row r="113">
          <cell r="A113" t="str">
            <v>الغريب</v>
          </cell>
          <cell r="B113">
            <v>208</v>
          </cell>
        </row>
        <row r="114">
          <cell r="A114" t="str">
            <v>ق.الأسماعلية</v>
          </cell>
          <cell r="B114">
            <v>26</v>
          </cell>
        </row>
        <row r="115">
          <cell r="A115" t="str">
            <v>م. السماعلية</v>
          </cell>
          <cell r="B115">
            <v>55</v>
          </cell>
        </row>
        <row r="116">
          <cell r="A116" t="str">
            <v>القنطرة</v>
          </cell>
          <cell r="B116">
            <v>69</v>
          </cell>
        </row>
        <row r="117">
          <cell r="A117" t="str">
            <v>التل الكبير</v>
          </cell>
          <cell r="B117">
            <v>214</v>
          </cell>
        </row>
        <row r="118">
          <cell r="A118" t="str">
            <v>ثان الأسماعلية</v>
          </cell>
          <cell r="B118">
            <v>255</v>
          </cell>
        </row>
        <row r="119">
          <cell r="A119" t="str">
            <v>ثالث الأسماعلية</v>
          </cell>
          <cell r="B119">
            <v>278</v>
          </cell>
        </row>
        <row r="120">
          <cell r="A120" t="str">
            <v>فايد</v>
          </cell>
          <cell r="B120">
            <v>343</v>
          </cell>
        </row>
        <row r="121">
          <cell r="A121" t="str">
            <v>بئر العبد</v>
          </cell>
          <cell r="B121">
            <v>113</v>
          </cell>
        </row>
        <row r="122">
          <cell r="A122" t="str">
            <v>النخيل</v>
          </cell>
          <cell r="B122">
            <v>200</v>
          </cell>
        </row>
        <row r="123">
          <cell r="A123" t="str">
            <v>الحسنة</v>
          </cell>
          <cell r="B123">
            <v>225</v>
          </cell>
        </row>
        <row r="124">
          <cell r="A124" t="str">
            <v>رفع</v>
          </cell>
          <cell r="B124">
            <v>264</v>
          </cell>
        </row>
        <row r="125">
          <cell r="A125" t="str">
            <v>اول العريش</v>
          </cell>
          <cell r="B125">
            <v>276</v>
          </cell>
        </row>
        <row r="126">
          <cell r="A126" t="str">
            <v>ثالث العريش</v>
          </cell>
          <cell r="B126">
            <v>277</v>
          </cell>
        </row>
        <row r="127">
          <cell r="A127" t="str">
            <v>رمانة</v>
          </cell>
          <cell r="B127">
            <v>287</v>
          </cell>
        </row>
        <row r="128">
          <cell r="A128" t="str">
            <v>رابع العريش</v>
          </cell>
          <cell r="B128">
            <v>301</v>
          </cell>
        </row>
        <row r="129">
          <cell r="A129" t="str">
            <v>الشط</v>
          </cell>
          <cell r="B129">
            <v>50</v>
          </cell>
        </row>
        <row r="130">
          <cell r="A130" t="str">
            <v>الطور</v>
          </cell>
          <cell r="B130">
            <v>57</v>
          </cell>
        </row>
        <row r="131">
          <cell r="A131" t="str">
            <v>ابو زينيمة</v>
          </cell>
          <cell r="B131">
            <v>224</v>
          </cell>
        </row>
        <row r="132">
          <cell r="A132" t="str">
            <v>نويبع</v>
          </cell>
          <cell r="B132">
            <v>365</v>
          </cell>
        </row>
        <row r="133">
          <cell r="A133" t="str">
            <v>دهب</v>
          </cell>
          <cell r="B133">
            <v>266</v>
          </cell>
        </row>
        <row r="134">
          <cell r="A134" t="str">
            <v>شرم الشيخ</v>
          </cell>
          <cell r="B134">
            <v>267</v>
          </cell>
        </row>
        <row r="135">
          <cell r="A135" t="str">
            <v>سانت كاترين</v>
          </cell>
          <cell r="B135">
            <v>268</v>
          </cell>
        </row>
        <row r="136">
          <cell r="A136" t="str">
            <v>ابو طشت</v>
          </cell>
          <cell r="B136">
            <v>7</v>
          </cell>
        </row>
        <row r="137">
          <cell r="A137" t="str">
            <v>ارمنت</v>
          </cell>
          <cell r="B137">
            <v>13</v>
          </cell>
        </row>
        <row r="138">
          <cell r="A138" t="str">
            <v>اسنا</v>
          </cell>
          <cell r="B138">
            <v>14</v>
          </cell>
        </row>
        <row r="139">
          <cell r="A139" t="str">
            <v>الأقصر</v>
          </cell>
          <cell r="B139">
            <v>21</v>
          </cell>
        </row>
        <row r="140">
          <cell r="A140" t="str">
            <v>دشنا</v>
          </cell>
          <cell r="B140">
            <v>126</v>
          </cell>
        </row>
        <row r="141">
          <cell r="A141" t="str">
            <v>م.قنا</v>
          </cell>
          <cell r="B141">
            <v>174</v>
          </cell>
        </row>
        <row r="142">
          <cell r="A142" t="str">
            <v>ق.قنا</v>
          </cell>
          <cell r="B142">
            <v>173</v>
          </cell>
        </row>
        <row r="143">
          <cell r="A143" t="str">
            <v>قوص</v>
          </cell>
          <cell r="B143">
            <v>175</v>
          </cell>
        </row>
        <row r="144">
          <cell r="A144" t="str">
            <v>نجع حمادى</v>
          </cell>
          <cell r="B144">
            <v>199</v>
          </cell>
        </row>
        <row r="145">
          <cell r="A145" t="str">
            <v>ق. الأقصر</v>
          </cell>
          <cell r="B145">
            <v>218</v>
          </cell>
        </row>
        <row r="146">
          <cell r="A146" t="str">
            <v>نقادة</v>
          </cell>
          <cell r="B146">
            <v>239</v>
          </cell>
        </row>
        <row r="147">
          <cell r="A147" t="str">
            <v>فرشوط</v>
          </cell>
          <cell r="B147">
            <v>250</v>
          </cell>
        </row>
        <row r="148">
          <cell r="A148" t="str">
            <v>الوقف</v>
          </cell>
          <cell r="B148">
            <v>288</v>
          </cell>
        </row>
        <row r="149">
          <cell r="A149" t="str">
            <v>ادفو</v>
          </cell>
          <cell r="B149">
            <v>12</v>
          </cell>
        </row>
        <row r="150">
          <cell r="A150" t="str">
            <v>ق.اسوان</v>
          </cell>
          <cell r="B150">
            <v>15</v>
          </cell>
        </row>
        <row r="151">
          <cell r="A151" t="str">
            <v>حدود اسوان</v>
          </cell>
          <cell r="B151">
            <v>219</v>
          </cell>
        </row>
        <row r="152">
          <cell r="A152" t="str">
            <v>مرسى علم</v>
          </cell>
          <cell r="B152">
            <v>290</v>
          </cell>
        </row>
        <row r="153">
          <cell r="A153" t="str">
            <v>الجمرك</v>
          </cell>
          <cell r="B153">
            <v>29</v>
          </cell>
        </row>
        <row r="154">
          <cell r="A154" t="str">
            <v>الدخيلة</v>
          </cell>
          <cell r="B154">
            <v>37</v>
          </cell>
        </row>
        <row r="155">
          <cell r="A155" t="str">
            <v>الرمل</v>
          </cell>
          <cell r="B155">
            <v>40</v>
          </cell>
        </row>
        <row r="156">
          <cell r="A156" t="str">
            <v>العطارين</v>
          </cell>
          <cell r="B156">
            <v>62</v>
          </cell>
        </row>
        <row r="157">
          <cell r="A157" t="str">
            <v>اللبان</v>
          </cell>
          <cell r="B157">
            <v>72</v>
          </cell>
        </row>
        <row r="158">
          <cell r="A158" t="str">
            <v>المنتزة</v>
          </cell>
          <cell r="B158">
            <v>79</v>
          </cell>
        </row>
        <row r="159">
          <cell r="A159" t="str">
            <v>المنشية</v>
          </cell>
          <cell r="B159">
            <v>82</v>
          </cell>
        </row>
        <row r="160">
          <cell r="A160" t="str">
            <v>باب شرق</v>
          </cell>
          <cell r="B160">
            <v>99</v>
          </cell>
        </row>
        <row r="161">
          <cell r="A161" t="str">
            <v>كرموز</v>
          </cell>
          <cell r="B161">
            <v>177</v>
          </cell>
        </row>
        <row r="162">
          <cell r="A162" t="str">
            <v>محرم بك</v>
          </cell>
          <cell r="B162">
            <v>186</v>
          </cell>
        </row>
        <row r="163">
          <cell r="A163" t="str">
            <v>منيا البصل</v>
          </cell>
          <cell r="B163">
            <v>198</v>
          </cell>
        </row>
        <row r="164">
          <cell r="A164" t="str">
            <v>العامرية</v>
          </cell>
          <cell r="B164">
            <v>204</v>
          </cell>
        </row>
        <row r="165">
          <cell r="A165" t="str">
            <v>سيدى جابر</v>
          </cell>
          <cell r="B165">
            <v>226</v>
          </cell>
        </row>
        <row r="166">
          <cell r="A166" t="str">
            <v>ابو المطامير</v>
          </cell>
          <cell r="B166">
            <v>3</v>
          </cell>
        </row>
        <row r="167">
          <cell r="A167" t="str">
            <v>ابو حمص</v>
          </cell>
          <cell r="B167">
            <v>6</v>
          </cell>
        </row>
        <row r="168">
          <cell r="A168" t="str">
            <v>الدلنجات</v>
          </cell>
          <cell r="B168">
            <v>39</v>
          </cell>
        </row>
        <row r="169">
          <cell r="A169" t="str">
            <v>المحمودية</v>
          </cell>
          <cell r="B169">
            <v>75</v>
          </cell>
        </row>
        <row r="170">
          <cell r="A170" t="str">
            <v>ايتاى البارود</v>
          </cell>
          <cell r="B170">
            <v>97</v>
          </cell>
        </row>
        <row r="171">
          <cell r="A171" t="str">
            <v>حوش عيسى</v>
          </cell>
          <cell r="B171">
            <v>134</v>
          </cell>
        </row>
        <row r="172">
          <cell r="A172" t="str">
            <v>ق.دمنهور</v>
          </cell>
          <cell r="B172">
            <v>128</v>
          </cell>
        </row>
        <row r="173">
          <cell r="A173" t="str">
            <v>م.دمنهور</v>
          </cell>
          <cell r="B173">
            <v>129</v>
          </cell>
        </row>
        <row r="174">
          <cell r="A174" t="str">
            <v>رشيد</v>
          </cell>
          <cell r="B174">
            <v>136</v>
          </cell>
        </row>
        <row r="175">
          <cell r="A175" t="str">
            <v>كفر الدوار</v>
          </cell>
          <cell r="B175">
            <v>178</v>
          </cell>
        </row>
        <row r="176">
          <cell r="A176" t="str">
            <v>كوم حمادة</v>
          </cell>
          <cell r="B176">
            <v>185</v>
          </cell>
        </row>
        <row r="177">
          <cell r="A177" t="str">
            <v>وادى النطرون</v>
          </cell>
          <cell r="B177">
            <v>302</v>
          </cell>
        </row>
        <row r="178">
          <cell r="A178" t="str">
            <v>ادكو</v>
          </cell>
          <cell r="B178">
            <v>358</v>
          </cell>
        </row>
        <row r="179">
          <cell r="A179" t="str">
            <v>بدر</v>
          </cell>
          <cell r="B179">
            <v>325</v>
          </cell>
        </row>
        <row r="180">
          <cell r="A180" t="str">
            <v>النوبارية</v>
          </cell>
          <cell r="B180">
            <v>338</v>
          </cell>
        </row>
        <row r="181">
          <cell r="A181" t="str">
            <v>الحمام</v>
          </cell>
          <cell r="B181">
            <v>31</v>
          </cell>
        </row>
        <row r="182">
          <cell r="A182" t="str">
            <v>السلوم</v>
          </cell>
          <cell r="B182">
            <v>45</v>
          </cell>
        </row>
        <row r="183">
          <cell r="A183" t="str">
            <v>الضبعة</v>
          </cell>
          <cell r="B183">
            <v>54</v>
          </cell>
        </row>
        <row r="184">
          <cell r="A184" t="str">
            <v>برج العرب</v>
          </cell>
          <cell r="B184">
            <v>101</v>
          </cell>
        </row>
        <row r="185">
          <cell r="A185" t="str">
            <v>سيدى برانى</v>
          </cell>
          <cell r="B185">
            <v>146</v>
          </cell>
        </row>
        <row r="186">
          <cell r="A186" t="str">
            <v>سيوة</v>
          </cell>
          <cell r="B186">
            <v>148</v>
          </cell>
        </row>
        <row r="187">
          <cell r="A187" t="str">
            <v>ق.مرسى مطروح</v>
          </cell>
          <cell r="B187">
            <v>187</v>
          </cell>
        </row>
        <row r="188">
          <cell r="A188" t="str">
            <v>السنطة</v>
          </cell>
          <cell r="B188">
            <v>47</v>
          </cell>
        </row>
        <row r="189">
          <cell r="A189" t="str">
            <v>اول المحلة</v>
          </cell>
          <cell r="B189">
            <v>73</v>
          </cell>
        </row>
        <row r="190">
          <cell r="A190" t="str">
            <v>المحلة الكبرى</v>
          </cell>
          <cell r="B190">
            <v>74</v>
          </cell>
        </row>
        <row r="191">
          <cell r="A191" t="str">
            <v>اول طنطا</v>
          </cell>
          <cell r="B191">
            <v>95</v>
          </cell>
        </row>
        <row r="192">
          <cell r="A192" t="str">
            <v>بسيون</v>
          </cell>
          <cell r="B192">
            <v>102</v>
          </cell>
        </row>
        <row r="193">
          <cell r="A193" t="str">
            <v>ثان طنطا</v>
          </cell>
          <cell r="B193">
            <v>119</v>
          </cell>
        </row>
        <row r="194">
          <cell r="A194" t="str">
            <v>زفتى</v>
          </cell>
          <cell r="B194">
            <v>138</v>
          </cell>
        </row>
        <row r="195">
          <cell r="A195" t="str">
            <v>سمنود</v>
          </cell>
          <cell r="B195">
            <v>142</v>
          </cell>
        </row>
        <row r="196">
          <cell r="A196" t="str">
            <v>م. طنطا</v>
          </cell>
          <cell r="B196">
            <v>160</v>
          </cell>
        </row>
        <row r="197">
          <cell r="A197" t="str">
            <v>كفر الزيات</v>
          </cell>
          <cell r="B197">
            <v>179</v>
          </cell>
        </row>
        <row r="198">
          <cell r="A198" t="str">
            <v>ثان المحلة</v>
          </cell>
          <cell r="B198">
            <v>234</v>
          </cell>
        </row>
        <row r="199">
          <cell r="A199" t="str">
            <v>اشمون</v>
          </cell>
          <cell r="B199">
            <v>18</v>
          </cell>
        </row>
        <row r="200">
          <cell r="A200" t="str">
            <v>الباجور</v>
          </cell>
          <cell r="B200">
            <v>22</v>
          </cell>
        </row>
        <row r="201">
          <cell r="A201" t="str">
            <v>الشهداء</v>
          </cell>
          <cell r="B201">
            <v>51</v>
          </cell>
        </row>
        <row r="202">
          <cell r="A202" t="str">
            <v>تلا</v>
          </cell>
          <cell r="B202">
            <v>115</v>
          </cell>
        </row>
        <row r="203">
          <cell r="A203" t="str">
            <v>شبين الكوم</v>
          </cell>
          <cell r="B203">
            <v>153</v>
          </cell>
        </row>
        <row r="204">
          <cell r="A204" t="str">
            <v>م. شبين الكوم</v>
          </cell>
          <cell r="B204">
            <v>154</v>
          </cell>
        </row>
        <row r="205">
          <cell r="A205" t="str">
            <v>قويسنا</v>
          </cell>
          <cell r="B205">
            <v>176</v>
          </cell>
        </row>
        <row r="206">
          <cell r="A206" t="str">
            <v>منوف</v>
          </cell>
          <cell r="B206">
            <v>195</v>
          </cell>
        </row>
        <row r="207">
          <cell r="A207" t="str">
            <v>بركة السبع</v>
          </cell>
          <cell r="B207">
            <v>216</v>
          </cell>
        </row>
        <row r="208">
          <cell r="A208" t="str">
            <v>سرس اللبان</v>
          </cell>
          <cell r="B208">
            <v>256</v>
          </cell>
        </row>
        <row r="209">
          <cell r="A209" t="str">
            <v>مدينة السادات</v>
          </cell>
          <cell r="B209">
            <v>289</v>
          </cell>
        </row>
        <row r="210">
          <cell r="A210" t="str">
            <v>ق.منوف</v>
          </cell>
          <cell r="B210">
            <v>324</v>
          </cell>
        </row>
        <row r="211">
          <cell r="A211" t="str">
            <v>ق.كفر الشيخ</v>
          </cell>
          <cell r="B211">
            <v>180</v>
          </cell>
        </row>
        <row r="212">
          <cell r="A212" t="str">
            <v>البرلس</v>
          </cell>
          <cell r="B212">
            <v>25</v>
          </cell>
        </row>
        <row r="213">
          <cell r="A213" t="str">
            <v>بيلا</v>
          </cell>
          <cell r="B213">
            <v>114</v>
          </cell>
        </row>
        <row r="214">
          <cell r="A214" t="str">
            <v>دسوق</v>
          </cell>
          <cell r="B214">
            <v>125</v>
          </cell>
        </row>
        <row r="215">
          <cell r="A215" t="str">
            <v>سيدى سالم</v>
          </cell>
          <cell r="B215">
            <v>147</v>
          </cell>
        </row>
        <row r="216">
          <cell r="A216" t="str">
            <v>فوه</v>
          </cell>
          <cell r="B216">
            <v>168</v>
          </cell>
        </row>
        <row r="217">
          <cell r="A217" t="str">
            <v>قلين</v>
          </cell>
          <cell r="B217">
            <v>171</v>
          </cell>
        </row>
        <row r="218">
          <cell r="A218" t="str">
            <v>كفر الشيخ</v>
          </cell>
          <cell r="B218">
            <v>181</v>
          </cell>
        </row>
        <row r="219">
          <cell r="A219" t="str">
            <v>مطوبس</v>
          </cell>
          <cell r="B219">
            <v>242</v>
          </cell>
        </row>
        <row r="220">
          <cell r="A220" t="str">
            <v>الحامول</v>
          </cell>
          <cell r="B220">
            <v>246</v>
          </cell>
        </row>
        <row r="221">
          <cell r="A221" t="str">
            <v>الرياض</v>
          </cell>
          <cell r="B221">
            <v>260</v>
          </cell>
        </row>
        <row r="222">
          <cell r="A222" t="str">
            <v>ق. دسوق</v>
          </cell>
          <cell r="B222">
            <v>263</v>
          </cell>
        </row>
        <row r="223">
          <cell r="A223" t="str">
            <v>اجا</v>
          </cell>
          <cell r="B223">
            <v>10</v>
          </cell>
        </row>
        <row r="224">
          <cell r="A224" t="str">
            <v>السنبلاوين</v>
          </cell>
          <cell r="B224">
            <v>46</v>
          </cell>
        </row>
        <row r="225">
          <cell r="A225" t="str">
            <v>المنزلة</v>
          </cell>
          <cell r="B225">
            <v>80</v>
          </cell>
        </row>
        <row r="226">
          <cell r="A226" t="str">
            <v>المنصورة</v>
          </cell>
          <cell r="B226">
            <v>83</v>
          </cell>
        </row>
        <row r="227">
          <cell r="A227" t="str">
            <v>اول المنصورة</v>
          </cell>
          <cell r="B227">
            <v>94</v>
          </cell>
        </row>
        <row r="228">
          <cell r="A228" t="str">
            <v>دكرنس</v>
          </cell>
          <cell r="B228">
            <v>127</v>
          </cell>
        </row>
        <row r="229">
          <cell r="A229" t="str">
            <v>شربين</v>
          </cell>
          <cell r="B229">
            <v>155</v>
          </cell>
        </row>
        <row r="230">
          <cell r="A230" t="str">
            <v>طلخا</v>
          </cell>
          <cell r="B230">
            <v>158</v>
          </cell>
        </row>
        <row r="231">
          <cell r="A231" t="str">
            <v>ميت غمر</v>
          </cell>
          <cell r="B231">
            <v>197</v>
          </cell>
        </row>
        <row r="232">
          <cell r="A232" t="str">
            <v>م. مدينة النصر</v>
          </cell>
          <cell r="B232">
            <v>245</v>
          </cell>
        </row>
        <row r="233">
          <cell r="A233" t="str">
            <v>ق. المطرية</v>
          </cell>
          <cell r="B233">
            <v>206</v>
          </cell>
        </row>
        <row r="234">
          <cell r="A234" t="str">
            <v>ق. الجمالية</v>
          </cell>
          <cell r="B234">
            <v>280</v>
          </cell>
        </row>
        <row r="235">
          <cell r="A235" t="str">
            <v>تمى الأمديد</v>
          </cell>
          <cell r="B235">
            <v>299</v>
          </cell>
        </row>
        <row r="236">
          <cell r="A236" t="str">
            <v>ميت سلسيل</v>
          </cell>
          <cell r="B236">
            <v>311</v>
          </cell>
        </row>
        <row r="237">
          <cell r="A237" t="str">
            <v>بنى عبيد</v>
          </cell>
          <cell r="B237">
            <v>313</v>
          </cell>
        </row>
        <row r="238">
          <cell r="A238" t="str">
            <v>محلة دمنة</v>
          </cell>
          <cell r="B238">
            <v>314</v>
          </cell>
        </row>
        <row r="239">
          <cell r="A239" t="str">
            <v>نبروه</v>
          </cell>
          <cell r="B239">
            <v>341</v>
          </cell>
        </row>
        <row r="240">
          <cell r="A240" t="str">
            <v>ق. دمياط</v>
          </cell>
          <cell r="B240">
            <v>130</v>
          </cell>
        </row>
        <row r="241">
          <cell r="A241" t="str">
            <v>م. دمياط</v>
          </cell>
          <cell r="B241">
            <v>131</v>
          </cell>
        </row>
        <row r="242">
          <cell r="A242" t="str">
            <v>كفر سعد</v>
          </cell>
          <cell r="B242">
            <v>182</v>
          </cell>
        </row>
        <row r="243">
          <cell r="A243" t="str">
            <v>رأس البر</v>
          </cell>
          <cell r="B243">
            <v>254</v>
          </cell>
        </row>
        <row r="244">
          <cell r="A244" t="str">
            <v>دمياط الجديدة</v>
          </cell>
          <cell r="B244">
            <v>200</v>
          </cell>
        </row>
        <row r="245">
          <cell r="A245" t="str">
            <v>الزرقا</v>
          </cell>
          <cell r="B245">
            <v>274</v>
          </cell>
        </row>
        <row r="246">
          <cell r="A246" t="str">
            <v>فارسكور</v>
          </cell>
          <cell r="B246">
            <v>166</v>
          </cell>
        </row>
        <row r="247">
          <cell r="A247" t="str">
            <v xml:space="preserve">ابنوب </v>
          </cell>
          <cell r="B247">
            <v>2</v>
          </cell>
        </row>
        <row r="248">
          <cell r="A248" t="str">
            <v>ابو تيج</v>
          </cell>
          <cell r="B248">
            <v>4</v>
          </cell>
        </row>
        <row r="249">
          <cell r="A249" t="str">
            <v>اسيوط</v>
          </cell>
          <cell r="B249">
            <v>17</v>
          </cell>
        </row>
        <row r="250">
          <cell r="A250" t="str">
            <v>القوصية</v>
          </cell>
          <cell r="B250">
            <v>23</v>
          </cell>
        </row>
        <row r="251">
          <cell r="A251" t="str">
            <v>اول اسيوط</v>
          </cell>
          <cell r="B251">
            <v>92</v>
          </cell>
        </row>
        <row r="252">
          <cell r="A252" t="str">
            <v>ثان اسيوط</v>
          </cell>
          <cell r="B252">
            <v>116</v>
          </cell>
        </row>
        <row r="253">
          <cell r="A253" t="str">
            <v>ديروط</v>
          </cell>
          <cell r="B253">
            <v>134</v>
          </cell>
        </row>
        <row r="254">
          <cell r="A254" t="str">
            <v>صدفا</v>
          </cell>
          <cell r="B254">
            <v>156</v>
          </cell>
        </row>
        <row r="255">
          <cell r="A255" t="str">
            <v>منفلوط</v>
          </cell>
          <cell r="B255">
            <v>194</v>
          </cell>
        </row>
        <row r="256">
          <cell r="A256" t="str">
            <v>الغنايم</v>
          </cell>
          <cell r="B256">
            <v>227</v>
          </cell>
        </row>
        <row r="257">
          <cell r="A257" t="str">
            <v>م.الساحل</v>
          </cell>
          <cell r="B257">
            <v>253</v>
          </cell>
        </row>
        <row r="258">
          <cell r="A258" t="str">
            <v>الفتح</v>
          </cell>
          <cell r="B258">
            <v>253</v>
          </cell>
        </row>
        <row r="259">
          <cell r="A259" t="str">
            <v>اخميم</v>
          </cell>
          <cell r="B259">
            <v>11</v>
          </cell>
        </row>
        <row r="260">
          <cell r="A260" t="str">
            <v>البلينا</v>
          </cell>
          <cell r="B260">
            <v>27</v>
          </cell>
        </row>
        <row r="261">
          <cell r="A261" t="str">
            <v>المراغة</v>
          </cell>
          <cell r="B261">
            <v>76</v>
          </cell>
        </row>
        <row r="262">
          <cell r="A262" t="str">
            <v>المنشأة</v>
          </cell>
          <cell r="B262">
            <v>81</v>
          </cell>
        </row>
        <row r="263">
          <cell r="A263" t="str">
            <v>اولاد طوق</v>
          </cell>
          <cell r="B263">
            <v>96</v>
          </cell>
        </row>
        <row r="264">
          <cell r="A264" t="str">
            <v>م.جرجا</v>
          </cell>
          <cell r="B264">
            <v>120</v>
          </cell>
        </row>
        <row r="265">
          <cell r="A265" t="str">
            <v>ساقلته</v>
          </cell>
          <cell r="B265">
            <v>139</v>
          </cell>
        </row>
        <row r="266">
          <cell r="A266" t="str">
            <v>ق. سوهاج</v>
          </cell>
          <cell r="B266">
            <v>144</v>
          </cell>
        </row>
        <row r="267">
          <cell r="A267" t="str">
            <v>طما</v>
          </cell>
          <cell r="B267">
            <v>159</v>
          </cell>
        </row>
        <row r="268">
          <cell r="A268" t="str">
            <v>طهطا</v>
          </cell>
          <cell r="B268">
            <v>161</v>
          </cell>
        </row>
        <row r="269">
          <cell r="A269" t="str">
            <v>جهينة الغربية</v>
          </cell>
          <cell r="B269">
            <v>220</v>
          </cell>
        </row>
        <row r="270">
          <cell r="A270" t="str">
            <v>ثان سوهاج</v>
          </cell>
          <cell r="B270">
            <v>285</v>
          </cell>
        </row>
        <row r="271">
          <cell r="A271" t="str">
            <v>ق.جرجا</v>
          </cell>
          <cell r="B271">
            <v>286</v>
          </cell>
        </row>
        <row r="272">
          <cell r="A272" t="str">
            <v>ق. طهطا</v>
          </cell>
          <cell r="B272">
            <v>319</v>
          </cell>
        </row>
        <row r="273">
          <cell r="A273" t="str">
            <v>العسيرات</v>
          </cell>
          <cell r="B273">
            <v>322</v>
          </cell>
        </row>
        <row r="274">
          <cell r="A274" t="str">
            <v>الوحات الخارجة</v>
          </cell>
          <cell r="B274">
            <v>33</v>
          </cell>
        </row>
        <row r="275">
          <cell r="A275" t="str">
            <v>الواحات الداخلة</v>
          </cell>
          <cell r="B275">
            <v>36</v>
          </cell>
        </row>
        <row r="276">
          <cell r="A276" t="str">
            <v>الفرافرة</v>
          </cell>
          <cell r="B276">
            <v>326</v>
          </cell>
        </row>
        <row r="277">
          <cell r="A277" t="str">
            <v>ابو قرقاص</v>
          </cell>
          <cell r="B277">
            <v>8</v>
          </cell>
        </row>
        <row r="278">
          <cell r="A278" t="str">
            <v>العدوة</v>
          </cell>
          <cell r="B278">
            <v>60</v>
          </cell>
        </row>
        <row r="279">
          <cell r="A279" t="str">
            <v>ق.المنيا</v>
          </cell>
          <cell r="B279">
            <v>84</v>
          </cell>
        </row>
        <row r="280">
          <cell r="A280" t="str">
            <v>م.المنيا</v>
          </cell>
          <cell r="B280">
            <v>85</v>
          </cell>
        </row>
        <row r="281">
          <cell r="A281" t="str">
            <v>بنى مزار</v>
          </cell>
          <cell r="B281">
            <v>109</v>
          </cell>
        </row>
        <row r="282">
          <cell r="A282" t="str">
            <v>دير مواس</v>
          </cell>
          <cell r="B282">
            <v>133</v>
          </cell>
        </row>
        <row r="283">
          <cell r="A283" t="str">
            <v>سمالوط</v>
          </cell>
          <cell r="B283">
            <v>140</v>
          </cell>
        </row>
        <row r="284">
          <cell r="A284" t="str">
            <v>مطاى</v>
          </cell>
          <cell r="B284">
            <v>190</v>
          </cell>
        </row>
        <row r="285">
          <cell r="A285" t="str">
            <v>مغاغة</v>
          </cell>
          <cell r="B285">
            <v>191</v>
          </cell>
        </row>
        <row r="286">
          <cell r="A286" t="str">
            <v>ق. ملوى</v>
          </cell>
          <cell r="B286">
            <v>192</v>
          </cell>
        </row>
        <row r="287">
          <cell r="A287" t="str">
            <v>م. ملوى</v>
          </cell>
          <cell r="B287">
            <v>193</v>
          </cell>
        </row>
        <row r="288">
          <cell r="A288" t="str">
            <v>الفشن</v>
          </cell>
          <cell r="B288">
            <v>65</v>
          </cell>
        </row>
        <row r="289">
          <cell r="A289" t="str">
            <v>الواسطى</v>
          </cell>
          <cell r="B289">
            <v>88</v>
          </cell>
        </row>
        <row r="290">
          <cell r="A290" t="str">
            <v>ناصر</v>
          </cell>
          <cell r="B290">
            <v>111</v>
          </cell>
        </row>
        <row r="291">
          <cell r="A291" t="str">
            <v xml:space="preserve">اهناسيا </v>
          </cell>
          <cell r="B291">
            <v>91</v>
          </cell>
        </row>
        <row r="292">
          <cell r="A292" t="str">
            <v>ببا</v>
          </cell>
          <cell r="B292">
            <v>100</v>
          </cell>
        </row>
        <row r="293">
          <cell r="A293" t="str">
            <v>ق. بنى سويف</v>
          </cell>
          <cell r="B293">
            <v>107</v>
          </cell>
        </row>
        <row r="294">
          <cell r="A294" t="str">
            <v>م. بنى سويف</v>
          </cell>
          <cell r="B294">
            <v>310</v>
          </cell>
        </row>
        <row r="295">
          <cell r="A295" t="str">
            <v>سمسطا</v>
          </cell>
          <cell r="B295">
            <v>141</v>
          </cell>
        </row>
        <row r="296">
          <cell r="A296" t="str">
            <v>نصر النوبة</v>
          </cell>
          <cell r="B296">
            <v>165</v>
          </cell>
        </row>
        <row r="297">
          <cell r="A297" t="str">
            <v>كوم امبو</v>
          </cell>
          <cell r="B297">
            <v>184</v>
          </cell>
        </row>
        <row r="298">
          <cell r="A298" t="str">
            <v>دراو</v>
          </cell>
          <cell r="B298">
            <v>293</v>
          </cell>
        </row>
        <row r="299">
          <cell r="A299" t="str">
            <v>الغردقة</v>
          </cell>
          <cell r="B299">
            <v>64</v>
          </cell>
        </row>
        <row r="300">
          <cell r="A300" t="str">
            <v>القصير</v>
          </cell>
          <cell r="B300">
            <v>68</v>
          </cell>
        </row>
        <row r="301">
          <cell r="A301" t="str">
            <v>سفاجة</v>
          </cell>
          <cell r="B301">
            <v>122</v>
          </cell>
        </row>
        <row r="302">
          <cell r="A302" t="str">
            <v>رأس غارب</v>
          </cell>
          <cell r="B302">
            <v>135</v>
          </cell>
        </row>
        <row r="303">
          <cell r="A303" t="str">
            <v>ق.امبابة</v>
          </cell>
          <cell r="B303">
            <v>205</v>
          </cell>
        </row>
        <row r="304">
          <cell r="A304" t="str">
            <v>ثان العاشر</v>
          </cell>
          <cell r="B304">
            <v>321</v>
          </cell>
        </row>
        <row r="305">
          <cell r="A305" t="str">
            <v>عين شمس</v>
          </cell>
          <cell r="B305">
            <v>262</v>
          </cell>
        </row>
        <row r="306">
          <cell r="A306" t="str">
            <v>م.الزقازيق</v>
          </cell>
          <cell r="B306">
            <v>42</v>
          </cell>
        </row>
        <row r="307">
          <cell r="A307" t="str">
            <v>ق.فاقوس</v>
          </cell>
          <cell r="B307">
            <v>296</v>
          </cell>
        </row>
        <row r="308">
          <cell r="A308" t="str">
            <v>القنطرة شرق</v>
          </cell>
          <cell r="B308">
            <v>69</v>
          </cell>
        </row>
        <row r="309">
          <cell r="A309" t="str">
            <v>ق.كفر الدوار</v>
          </cell>
          <cell r="B309">
            <v>230</v>
          </cell>
        </row>
        <row r="310">
          <cell r="A310" t="str">
            <v>قطور</v>
          </cell>
          <cell r="B310">
            <v>170</v>
          </cell>
        </row>
        <row r="311">
          <cell r="A311" t="str">
            <v>منية النصر</v>
          </cell>
          <cell r="B311">
            <v>245</v>
          </cell>
        </row>
        <row r="312">
          <cell r="A312" t="str">
            <v>البدارى</v>
          </cell>
          <cell r="B312">
            <v>33</v>
          </cell>
        </row>
        <row r="313">
          <cell r="A313" t="str">
            <v>شبرا الخيمة 2</v>
          </cell>
          <cell r="B313">
            <v>251</v>
          </cell>
        </row>
        <row r="314">
          <cell r="A314" t="str">
            <v>6اكتوبر اول</v>
          </cell>
          <cell r="B314">
            <v>349</v>
          </cell>
        </row>
        <row r="315">
          <cell r="A315" t="str">
            <v>ق.الشيخ زايد</v>
          </cell>
          <cell r="B315">
            <v>335</v>
          </cell>
        </row>
        <row r="316">
          <cell r="A316" t="str">
            <v>ق.كفر الدوار</v>
          </cell>
          <cell r="B316">
            <v>330</v>
          </cell>
        </row>
        <row r="317">
          <cell r="A317" t="str">
            <v>ق.وادى النطرون</v>
          </cell>
          <cell r="B317">
            <v>202</v>
          </cell>
        </row>
        <row r="318">
          <cell r="A318" t="str">
            <v>الرحمانية</v>
          </cell>
          <cell r="B318">
            <v>241</v>
          </cell>
        </row>
        <row r="319">
          <cell r="A319" t="str">
            <v>م. اسوان</v>
          </cell>
          <cell r="B319">
            <v>16</v>
          </cell>
        </row>
        <row r="320">
          <cell r="A320" t="str">
            <v>فقط</v>
          </cell>
          <cell r="B320">
            <v>259</v>
          </cell>
        </row>
        <row r="321">
          <cell r="A321" t="str">
            <v>الرمل اول</v>
          </cell>
          <cell r="B321">
            <v>351</v>
          </cell>
        </row>
        <row r="322">
          <cell r="A322" t="str">
            <v>ثان دمياط</v>
          </cell>
          <cell r="B322">
            <v>362</v>
          </cell>
        </row>
        <row r="323">
          <cell r="A323" t="str">
            <v>السلام ثان</v>
          </cell>
          <cell r="B323">
            <v>378</v>
          </cell>
        </row>
        <row r="324">
          <cell r="A324" t="str">
            <v>م نصر ثان</v>
          </cell>
          <cell r="B324">
            <v>106</v>
          </cell>
        </row>
        <row r="325">
          <cell r="A325" t="str">
            <v>ق.قليوب</v>
          </cell>
          <cell r="B325">
            <v>305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ثانية علاقات"/>
      <sheetName val="الأكواد"/>
      <sheetName val="1"/>
      <sheetName val="ثانية علاقات نهاءى"/>
      <sheetName val="شهادة فصل"/>
      <sheetName val="بيان قيد "/>
      <sheetName val="حافظة"/>
      <sheetName val="الجيزة"/>
      <sheetName val="الرئيسية"/>
    </sheetNames>
    <sheetDataSet>
      <sheetData sheetId="0" refreshError="1"/>
      <sheetData sheetId="1" refreshError="1">
        <row r="1">
          <cell r="H1" t="str">
            <v>القاهرة</v>
          </cell>
        </row>
        <row r="2">
          <cell r="H2" t="str">
            <v>الجيزة</v>
          </cell>
        </row>
        <row r="3">
          <cell r="H3" t="str">
            <v>الزقازيق</v>
          </cell>
        </row>
        <row r="4">
          <cell r="H4" t="str">
            <v>الأسكندرية</v>
          </cell>
        </row>
        <row r="5">
          <cell r="H5" t="str">
            <v>طنطا</v>
          </cell>
        </row>
        <row r="6">
          <cell r="H6" t="str">
            <v>المنصورة</v>
          </cell>
        </row>
        <row r="7">
          <cell r="H7" t="str">
            <v>اسيوط</v>
          </cell>
        </row>
        <row r="8">
          <cell r="H8" t="str">
            <v>المنيا</v>
          </cell>
        </row>
        <row r="9">
          <cell r="H9" t="str">
            <v>قنا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>
    <tabColor rgb="FFFFFF00"/>
  </sheetPr>
  <dimension ref="A1:T1297"/>
  <sheetViews>
    <sheetView rightToLeft="1" tabSelected="1" workbookViewId="0">
      <selection activeCell="G5" sqref="G5"/>
    </sheetView>
  </sheetViews>
  <sheetFormatPr defaultRowHeight="27.75"/>
  <cols>
    <col min="1" max="1" width="5.7109375" style="10" customWidth="1"/>
    <col min="2" max="2" width="25.7109375" style="85" customWidth="1"/>
    <col min="3" max="3" width="20.7109375" style="110" customWidth="1"/>
    <col min="4" max="4" width="10.7109375" style="1" customWidth="1"/>
    <col min="5" max="5" width="10.7109375" style="79" customWidth="1"/>
    <col min="6" max="6" width="18.7109375" style="3" customWidth="1"/>
    <col min="7" max="7" width="6.7109375" style="4" customWidth="1"/>
    <col min="8" max="8" width="6.7109375" style="87" customWidth="1"/>
    <col min="9" max="9" width="6.7109375" style="95" customWidth="1"/>
    <col min="10" max="10" width="7.7109375" style="5" customWidth="1"/>
    <col min="11" max="11" width="12.7109375" style="6" customWidth="1"/>
    <col min="12" max="12" width="7.7109375" style="7" customWidth="1"/>
    <col min="13" max="14" width="6.7109375" style="8" customWidth="1"/>
    <col min="15" max="15" width="9.140625" style="9"/>
    <col min="16" max="16" width="15.7109375" style="10" customWidth="1"/>
    <col min="17" max="19" width="9.7109375" customWidth="1"/>
    <col min="20" max="20" width="0.140625" customWidth="1"/>
  </cols>
  <sheetData>
    <row r="1" spans="1:20">
      <c r="A1" s="128" t="s">
        <v>2064</v>
      </c>
      <c r="B1" s="128"/>
      <c r="C1" s="128"/>
      <c r="E1" s="2"/>
      <c r="H1" s="4"/>
    </row>
    <row r="2" spans="1:20" ht="30.75">
      <c r="A2" s="128" t="s">
        <v>0</v>
      </c>
      <c r="B2" s="128"/>
      <c r="C2" s="128"/>
      <c r="E2" s="2"/>
      <c r="F2" s="117" t="s">
        <v>2079</v>
      </c>
      <c r="H2" s="4"/>
    </row>
    <row r="3" spans="1:20" s="188" customFormat="1" ht="39.75" customHeight="1">
      <c r="A3" s="182" t="s">
        <v>2082</v>
      </c>
      <c r="B3" s="182"/>
      <c r="C3" s="182"/>
      <c r="D3" s="182"/>
      <c r="E3" s="182"/>
      <c r="F3" s="183"/>
      <c r="G3" s="182"/>
      <c r="H3" s="182"/>
      <c r="I3" s="184"/>
      <c r="J3" s="182"/>
      <c r="K3" s="182"/>
      <c r="L3" s="182"/>
      <c r="M3" s="182"/>
      <c r="N3" s="185"/>
      <c r="O3" s="186"/>
      <c r="P3" s="187"/>
    </row>
    <row r="4" spans="1:20" ht="39" customHeight="1">
      <c r="A4" s="129" t="s">
        <v>1</v>
      </c>
      <c r="B4" s="131" t="s">
        <v>2</v>
      </c>
      <c r="C4" s="133" t="s">
        <v>3</v>
      </c>
      <c r="D4" s="148" t="s">
        <v>4</v>
      </c>
      <c r="E4" s="149"/>
      <c r="F4" s="150" t="s">
        <v>5</v>
      </c>
      <c r="G4" s="152" t="s">
        <v>6</v>
      </c>
      <c r="H4" s="153"/>
      <c r="I4" s="154"/>
      <c r="J4" s="155" t="s">
        <v>7</v>
      </c>
      <c r="K4" s="157" t="s">
        <v>8</v>
      </c>
      <c r="L4" s="159" t="s">
        <v>9</v>
      </c>
      <c r="M4" s="135" t="s">
        <v>10</v>
      </c>
      <c r="N4" s="135" t="s">
        <v>2065</v>
      </c>
      <c r="P4" s="137" t="s">
        <v>11</v>
      </c>
      <c r="Q4" s="138"/>
      <c r="R4" s="138"/>
      <c r="S4" s="139"/>
      <c r="T4" s="143"/>
    </row>
    <row r="5" spans="1:20" ht="40.5" customHeight="1">
      <c r="A5" s="130"/>
      <c r="B5" s="132"/>
      <c r="C5" s="134"/>
      <c r="D5" s="90" t="s">
        <v>12</v>
      </c>
      <c r="E5" s="91" t="s">
        <v>13</v>
      </c>
      <c r="F5" s="151"/>
      <c r="G5" s="92" t="s">
        <v>14</v>
      </c>
      <c r="H5" s="92" t="s">
        <v>15</v>
      </c>
      <c r="I5" s="96" t="s">
        <v>16</v>
      </c>
      <c r="J5" s="156"/>
      <c r="K5" s="158"/>
      <c r="L5" s="160"/>
      <c r="M5" s="136"/>
      <c r="N5" s="136"/>
      <c r="P5" s="140"/>
      <c r="Q5" s="141"/>
      <c r="R5" s="141"/>
      <c r="S5" s="142"/>
      <c r="T5" s="144"/>
    </row>
    <row r="6" spans="1:20" ht="30.75" customHeight="1">
      <c r="A6" s="11">
        <f>IF(B6="",0,1)</f>
        <v>1</v>
      </c>
      <c r="B6" s="119" t="s">
        <v>958</v>
      </c>
      <c r="C6" s="102" t="s">
        <v>383</v>
      </c>
      <c r="D6" s="13">
        <f>DATE(IF(LEFT(F6,1)*1=3,20,19)&amp;MID(F6,2,2),MID(F6,4,2),MID(F6,6,2))</f>
        <v>34193</v>
      </c>
      <c r="E6" s="14" t="s">
        <v>17</v>
      </c>
      <c r="F6" s="15">
        <v>29308122100158</v>
      </c>
      <c r="G6" s="16">
        <f>YEAR(D6)</f>
        <v>1993</v>
      </c>
      <c r="H6" s="17">
        <f>VLOOKUP(E6,[1]الأكواد!$A$2:$B$325,2,0)*COLUMNS($B$4)</f>
        <v>93</v>
      </c>
      <c r="I6" s="12">
        <v>1000</v>
      </c>
      <c r="J6" s="18" t="s">
        <v>18</v>
      </c>
      <c r="K6" s="19" t="s">
        <v>19</v>
      </c>
      <c r="L6" s="20"/>
      <c r="M6" s="21">
        <v>2015</v>
      </c>
      <c r="N6" s="21" t="s">
        <v>2066</v>
      </c>
      <c r="O6" s="22"/>
      <c r="P6" s="23">
        <f t="shared" ref="P6:P58" si="0">D6</f>
        <v>34193</v>
      </c>
      <c r="Q6" s="24">
        <f t="shared" ref="Q6:Q58" ca="1" si="1">DATEDIF(P6,TODAY(),"y")</f>
        <v>21</v>
      </c>
      <c r="R6" s="25">
        <f t="shared" ref="R6:R58" ca="1" si="2">DATEDIF(P6,TODAY(),"ym")</f>
        <v>8</v>
      </c>
      <c r="S6" s="25">
        <f t="shared" ref="S6:S58" ca="1" si="3">DATEDIF(P6,TODAY(),"md")</f>
        <v>26</v>
      </c>
    </row>
    <row r="7" spans="1:20" ht="30.75" customHeight="1">
      <c r="A7" s="11">
        <f>IF(B7="","",MAX(A$1:A6)+1)</f>
        <v>2</v>
      </c>
      <c r="B7" s="119" t="s">
        <v>959</v>
      </c>
      <c r="C7" s="102" t="s">
        <v>24</v>
      </c>
      <c r="D7" s="13">
        <v>34258</v>
      </c>
      <c r="E7" s="26" t="s">
        <v>20</v>
      </c>
      <c r="F7" s="27">
        <v>29310160100492</v>
      </c>
      <c r="G7" s="16">
        <f>YEAR(D7)</f>
        <v>1993</v>
      </c>
      <c r="H7" s="17">
        <f>VLOOKUP(E7,[1]الأكواد!$A$2:$B$325,2,0)*COLUMNS($B$4)</f>
        <v>377</v>
      </c>
      <c r="I7" s="28">
        <v>1040</v>
      </c>
      <c r="J7" s="18" t="s">
        <v>21</v>
      </c>
      <c r="K7" s="19" t="s">
        <v>19</v>
      </c>
      <c r="L7" s="20"/>
      <c r="M7" s="21">
        <v>2015</v>
      </c>
      <c r="N7" s="21" t="s">
        <v>2067</v>
      </c>
      <c r="O7"/>
      <c r="P7" s="29">
        <f t="shared" si="0"/>
        <v>34258</v>
      </c>
      <c r="Q7" s="24">
        <f t="shared" ca="1" si="1"/>
        <v>21</v>
      </c>
      <c r="R7" s="25">
        <f t="shared" ca="1" si="2"/>
        <v>6</v>
      </c>
      <c r="S7" s="25">
        <f t="shared" ca="1" si="3"/>
        <v>22</v>
      </c>
    </row>
    <row r="8" spans="1:20" ht="30.75" customHeight="1">
      <c r="A8" s="11">
        <f>IF(B8="","",MAX(A$1:A7)+1)</f>
        <v>3</v>
      </c>
      <c r="B8" s="119" t="s">
        <v>960</v>
      </c>
      <c r="C8" s="103" t="s">
        <v>222</v>
      </c>
      <c r="D8" s="13">
        <v>34358</v>
      </c>
      <c r="E8" s="18" t="s">
        <v>22</v>
      </c>
      <c r="F8" s="27">
        <v>29401240100731</v>
      </c>
      <c r="G8" s="16">
        <f t="shared" ref="G8:G15" si="4">YEAR(D8)</f>
        <v>1994</v>
      </c>
      <c r="H8" s="17">
        <f>VLOOKUP(E8,[1]الأكواد!$A$2:$B$325,2,0)*COLUMNS($B$4)</f>
        <v>77</v>
      </c>
      <c r="I8" s="12">
        <v>1080</v>
      </c>
      <c r="J8" s="18" t="s">
        <v>21</v>
      </c>
      <c r="K8" s="19" t="s">
        <v>19</v>
      </c>
      <c r="L8" s="20"/>
      <c r="M8" s="21">
        <v>2015</v>
      </c>
      <c r="N8" s="21" t="s">
        <v>2068</v>
      </c>
      <c r="O8" s="30"/>
      <c r="P8" s="23">
        <f t="shared" si="0"/>
        <v>34358</v>
      </c>
      <c r="Q8" s="24">
        <f t="shared" ca="1" si="1"/>
        <v>21</v>
      </c>
      <c r="R8" s="25">
        <f t="shared" ca="1" si="2"/>
        <v>3</v>
      </c>
      <c r="S8" s="25">
        <f t="shared" ca="1" si="3"/>
        <v>14</v>
      </c>
    </row>
    <row r="9" spans="1:20" ht="30.75" customHeight="1">
      <c r="A9" s="11">
        <f>IF(B9="","",MAX(A$1:A8)+1)</f>
        <v>4</v>
      </c>
      <c r="B9" s="119" t="s">
        <v>961</v>
      </c>
      <c r="C9" s="102" t="s">
        <v>478</v>
      </c>
      <c r="D9" s="13">
        <f t="shared" ref="D9:D28" si="5">DATE(IF(LEFT(F9,1)*1=3,20,19)&amp;MID(F9,2,2),MID(F9,4,2),MID(F9,6,2))</f>
        <v>33807</v>
      </c>
      <c r="E9" s="14" t="s">
        <v>23</v>
      </c>
      <c r="F9" s="15">
        <v>29207221401215</v>
      </c>
      <c r="G9" s="16">
        <f t="shared" si="4"/>
        <v>1992</v>
      </c>
      <c r="H9" s="17">
        <f>VLOOKUP(E9,[1]الأكواد!$A$2:$B$325,2,0)*COLUMNS($B$4)</f>
        <v>236</v>
      </c>
      <c r="I9" s="28">
        <v>1120</v>
      </c>
      <c r="J9" s="18" t="s">
        <v>21</v>
      </c>
      <c r="K9" s="19" t="s">
        <v>19</v>
      </c>
      <c r="L9" s="20"/>
      <c r="M9" s="21">
        <v>2015</v>
      </c>
      <c r="N9" s="21" t="s">
        <v>2069</v>
      </c>
      <c r="O9" s="30"/>
      <c r="P9" s="23">
        <f t="shared" si="0"/>
        <v>33807</v>
      </c>
      <c r="Q9" s="24">
        <f t="shared" ca="1" si="1"/>
        <v>22</v>
      </c>
      <c r="R9" s="25">
        <f t="shared" ca="1" si="2"/>
        <v>9</v>
      </c>
      <c r="S9" s="25">
        <f t="shared" ca="1" si="3"/>
        <v>16</v>
      </c>
    </row>
    <row r="10" spans="1:20" ht="30.75" customHeight="1">
      <c r="A10" s="11">
        <f>IF(B10="","",MAX(A$1:A9)+1)</f>
        <v>5</v>
      </c>
      <c r="B10" s="119" t="s">
        <v>962</v>
      </c>
      <c r="C10" s="102" t="s">
        <v>2037</v>
      </c>
      <c r="D10" s="13">
        <f t="shared" si="5"/>
        <v>34547</v>
      </c>
      <c r="E10" s="14" t="s">
        <v>23</v>
      </c>
      <c r="F10" s="15">
        <v>29408010100478</v>
      </c>
      <c r="G10" s="16">
        <f t="shared" si="4"/>
        <v>1994</v>
      </c>
      <c r="H10" s="17">
        <f>VLOOKUP(E10,[1]الأكواد!$A$2:$B$325,2,0)*COLUMNS($B$4)</f>
        <v>236</v>
      </c>
      <c r="I10" s="12">
        <v>1160</v>
      </c>
      <c r="J10" s="18" t="s">
        <v>21</v>
      </c>
      <c r="K10" s="19" t="s">
        <v>19</v>
      </c>
      <c r="L10" s="20"/>
      <c r="M10" s="21">
        <v>2015</v>
      </c>
      <c r="N10" s="21" t="s">
        <v>2066</v>
      </c>
      <c r="O10" s="30"/>
      <c r="P10" s="23">
        <f t="shared" si="0"/>
        <v>34547</v>
      </c>
      <c r="Q10" s="24">
        <f t="shared" ca="1" si="1"/>
        <v>20</v>
      </c>
      <c r="R10" s="25">
        <f t="shared" ca="1" si="2"/>
        <v>9</v>
      </c>
      <c r="S10" s="25">
        <f t="shared" ca="1" si="3"/>
        <v>6</v>
      </c>
    </row>
    <row r="11" spans="1:20" ht="30.75" customHeight="1">
      <c r="A11" s="11">
        <f>IF(B11="","",MAX(A$1:A10)+1)</f>
        <v>6</v>
      </c>
      <c r="B11" s="119" t="s">
        <v>963</v>
      </c>
      <c r="C11" s="102" t="s">
        <v>628</v>
      </c>
      <c r="D11" s="13">
        <f t="shared" si="5"/>
        <v>34553</v>
      </c>
      <c r="E11" s="14" t="s">
        <v>25</v>
      </c>
      <c r="F11" s="15">
        <v>29408070100094</v>
      </c>
      <c r="G11" s="16">
        <f t="shared" si="4"/>
        <v>1994</v>
      </c>
      <c r="H11" s="17">
        <f>VLOOKUP(E11,[1]الأكواد!$A$2:$B$325,2,0)*COLUMNS($B$4)</f>
        <v>189</v>
      </c>
      <c r="I11" s="28">
        <v>1200</v>
      </c>
      <c r="J11" s="18" t="s">
        <v>21</v>
      </c>
      <c r="K11" s="19" t="s">
        <v>19</v>
      </c>
      <c r="L11" s="20"/>
      <c r="M11" s="21">
        <v>2015</v>
      </c>
      <c r="N11" s="21" t="s">
        <v>2066</v>
      </c>
      <c r="O11" s="30"/>
      <c r="P11" s="23">
        <f t="shared" si="0"/>
        <v>34553</v>
      </c>
      <c r="Q11" s="24">
        <f t="shared" ca="1" si="1"/>
        <v>20</v>
      </c>
      <c r="R11" s="25">
        <f t="shared" ca="1" si="2"/>
        <v>9</v>
      </c>
      <c r="S11" s="25">
        <f t="shared" ca="1" si="3"/>
        <v>0</v>
      </c>
    </row>
    <row r="12" spans="1:20" ht="30.75" customHeight="1">
      <c r="A12" s="11">
        <f>IF(B12="","",MAX(A$1:A11)+1)</f>
        <v>7</v>
      </c>
      <c r="B12" s="119" t="s">
        <v>964</v>
      </c>
      <c r="C12" s="102" t="s">
        <v>605</v>
      </c>
      <c r="D12" s="13">
        <f t="shared" si="5"/>
        <v>34206</v>
      </c>
      <c r="E12" s="32" t="s">
        <v>26</v>
      </c>
      <c r="F12" s="33">
        <v>29308251400559</v>
      </c>
      <c r="G12" s="16">
        <f t="shared" si="4"/>
        <v>1993</v>
      </c>
      <c r="H12" s="17">
        <f>VLOOKUP(E12,[1]الأكواد!$A$2:$B$325,2,0)*COLUMNS($B$4)</f>
        <v>251</v>
      </c>
      <c r="I12" s="12">
        <v>1240</v>
      </c>
      <c r="J12" s="18" t="s">
        <v>21</v>
      </c>
      <c r="K12" s="19" t="s">
        <v>19</v>
      </c>
      <c r="L12" s="20"/>
      <c r="M12" s="21">
        <v>2015</v>
      </c>
      <c r="N12" s="21" t="s">
        <v>2066</v>
      </c>
      <c r="O12" s="30"/>
      <c r="P12" s="23">
        <f t="shared" si="0"/>
        <v>34206</v>
      </c>
      <c r="Q12" s="24">
        <f t="shared" ca="1" si="1"/>
        <v>21</v>
      </c>
      <c r="R12" s="25">
        <f t="shared" ca="1" si="2"/>
        <v>8</v>
      </c>
      <c r="S12" s="25">
        <f t="shared" ca="1" si="3"/>
        <v>13</v>
      </c>
    </row>
    <row r="13" spans="1:20" ht="30.75" customHeight="1">
      <c r="A13" s="11">
        <f>IF(B13="","",MAX(A$1:A12)+1)</f>
        <v>8</v>
      </c>
      <c r="B13" s="119" t="s">
        <v>965</v>
      </c>
      <c r="C13" s="102" t="s">
        <v>566</v>
      </c>
      <c r="D13" s="13">
        <f t="shared" si="5"/>
        <v>34307</v>
      </c>
      <c r="E13" s="14" t="s">
        <v>27</v>
      </c>
      <c r="F13" s="15">
        <v>2931204100812</v>
      </c>
      <c r="G13" s="16">
        <f t="shared" si="4"/>
        <v>1993</v>
      </c>
      <c r="H13" s="17">
        <f>VLOOKUP(E13,[1]الأكواد!$A$2:$B$325,2,0)*COLUMNS($B$4)</f>
        <v>244</v>
      </c>
      <c r="I13" s="28">
        <v>1280</v>
      </c>
      <c r="J13" s="18" t="s">
        <v>18</v>
      </c>
      <c r="K13" s="19" t="s">
        <v>19</v>
      </c>
      <c r="L13" s="20"/>
      <c r="M13" s="21">
        <v>2015</v>
      </c>
      <c r="N13" s="21" t="s">
        <v>2066</v>
      </c>
      <c r="O13" s="30"/>
      <c r="P13" s="23">
        <f t="shared" si="0"/>
        <v>34307</v>
      </c>
      <c r="Q13" s="24">
        <f t="shared" ca="1" si="1"/>
        <v>21</v>
      </c>
      <c r="R13" s="25">
        <f t="shared" ca="1" si="2"/>
        <v>5</v>
      </c>
      <c r="S13" s="25">
        <f t="shared" ca="1" si="3"/>
        <v>3</v>
      </c>
    </row>
    <row r="14" spans="1:20" ht="30.75" customHeight="1">
      <c r="A14" s="11">
        <f>IF(B14="","",MAX(A$1:A13)+1)</f>
        <v>9</v>
      </c>
      <c r="B14" s="119" t="s">
        <v>966</v>
      </c>
      <c r="C14" s="102" t="s">
        <v>37</v>
      </c>
      <c r="D14" s="13">
        <f t="shared" si="5"/>
        <v>34542</v>
      </c>
      <c r="E14" s="35" t="s">
        <v>28</v>
      </c>
      <c r="F14" s="33">
        <v>29407272101592</v>
      </c>
      <c r="G14" s="16">
        <f t="shared" si="4"/>
        <v>1994</v>
      </c>
      <c r="H14" s="17">
        <f>VLOOKUP(E14,[1]الأكواد!$A$2:$B$325,2,0)*COLUMNS($B$4)</f>
        <v>252</v>
      </c>
      <c r="I14" s="12">
        <v>1320</v>
      </c>
      <c r="J14" s="18" t="s">
        <v>18</v>
      </c>
      <c r="K14" s="19" t="s">
        <v>19</v>
      </c>
      <c r="L14" s="20"/>
      <c r="M14" s="21">
        <v>2015</v>
      </c>
      <c r="N14" s="21" t="s">
        <v>2066</v>
      </c>
      <c r="O14"/>
      <c r="P14" s="29">
        <f t="shared" si="0"/>
        <v>34542</v>
      </c>
      <c r="Q14" s="24">
        <f t="shared" ca="1" si="1"/>
        <v>20</v>
      </c>
      <c r="R14" s="25">
        <f t="shared" ca="1" si="2"/>
        <v>9</v>
      </c>
      <c r="S14" s="25">
        <f t="shared" ca="1" si="3"/>
        <v>11</v>
      </c>
    </row>
    <row r="15" spans="1:20" ht="30.75" customHeight="1">
      <c r="A15" s="11">
        <f>IF(B15="","",MAX(A$1:A14)+1)</f>
        <v>10</v>
      </c>
      <c r="B15" s="119" t="s">
        <v>967</v>
      </c>
      <c r="C15" s="102" t="s">
        <v>80</v>
      </c>
      <c r="D15" s="13">
        <f t="shared" si="5"/>
        <v>34390</v>
      </c>
      <c r="E15" s="14" t="s">
        <v>29</v>
      </c>
      <c r="F15" s="15">
        <v>29402250100957</v>
      </c>
      <c r="G15" s="16">
        <f t="shared" si="4"/>
        <v>1994</v>
      </c>
      <c r="H15" s="17">
        <f>VLOOKUP(E15,[1]الأكواد!$A$2:$B$325,2,0)*COLUMNS($B$4)</f>
        <v>49</v>
      </c>
      <c r="I15" s="28">
        <v>1360</v>
      </c>
      <c r="J15" s="18" t="s">
        <v>21</v>
      </c>
      <c r="K15" s="93" t="s">
        <v>950</v>
      </c>
      <c r="L15" s="20"/>
      <c r="M15" s="21">
        <v>2015</v>
      </c>
      <c r="N15" s="21" t="s">
        <v>2066</v>
      </c>
      <c r="O15" s="30"/>
      <c r="P15" s="23">
        <f t="shared" si="0"/>
        <v>34390</v>
      </c>
      <c r="Q15" s="24">
        <f t="shared" ca="1" si="1"/>
        <v>21</v>
      </c>
      <c r="R15" s="25">
        <f t="shared" ca="1" si="2"/>
        <v>2</v>
      </c>
      <c r="S15" s="25">
        <f t="shared" ca="1" si="3"/>
        <v>13</v>
      </c>
    </row>
    <row r="16" spans="1:20" ht="30.75" customHeight="1">
      <c r="A16" s="11">
        <f>IF(B16="","",MAX(A$1:A15)+1)</f>
        <v>11</v>
      </c>
      <c r="B16" s="119" t="s">
        <v>968</v>
      </c>
      <c r="C16" s="102" t="s">
        <v>2038</v>
      </c>
      <c r="D16" s="13">
        <f t="shared" si="5"/>
        <v>34516</v>
      </c>
      <c r="E16" s="36" t="s">
        <v>30</v>
      </c>
      <c r="F16" s="33">
        <v>29407012300214</v>
      </c>
      <c r="G16" s="16">
        <f>YEAR(D16)</f>
        <v>1994</v>
      </c>
      <c r="H16" s="17">
        <f>VLOOKUP(E16,[1]الأكواد!$A$2:$B$325,2,0)*COLUMNS($B$4)</f>
        <v>157</v>
      </c>
      <c r="I16" s="12">
        <v>1400</v>
      </c>
      <c r="J16" s="18" t="s">
        <v>18</v>
      </c>
      <c r="K16" s="93" t="s">
        <v>950</v>
      </c>
      <c r="L16" s="20"/>
      <c r="M16" s="21">
        <v>2015</v>
      </c>
      <c r="N16" s="21" t="s">
        <v>2066</v>
      </c>
      <c r="O16" s="30"/>
      <c r="P16" s="23">
        <f t="shared" si="0"/>
        <v>34516</v>
      </c>
      <c r="Q16" s="24">
        <f t="shared" ca="1" si="1"/>
        <v>20</v>
      </c>
      <c r="R16" s="25">
        <f t="shared" ca="1" si="2"/>
        <v>10</v>
      </c>
      <c r="S16" s="25">
        <f t="shared" ca="1" si="3"/>
        <v>6</v>
      </c>
    </row>
    <row r="17" spans="1:19" ht="30.75" customHeight="1">
      <c r="A17" s="11">
        <f>IF(B17="","",MAX(A$1:A16)+1)</f>
        <v>12</v>
      </c>
      <c r="B17" s="119" t="s">
        <v>969</v>
      </c>
      <c r="C17" s="102" t="s">
        <v>2039</v>
      </c>
      <c r="D17" s="13">
        <f t="shared" si="5"/>
        <v>34539</v>
      </c>
      <c r="E17" s="14" t="s">
        <v>32</v>
      </c>
      <c r="F17" s="15">
        <v>29407240100055</v>
      </c>
      <c r="G17" s="16">
        <f>YEAR(D17)</f>
        <v>1994</v>
      </c>
      <c r="H17" s="17">
        <f>VLOOKUP(E17,[1]الأكواد!$A$2:$B$325,2,0)*COLUMNS($B$4)</f>
        <v>269</v>
      </c>
      <c r="I17" s="28">
        <v>1440</v>
      </c>
      <c r="J17" s="18" t="s">
        <v>21</v>
      </c>
      <c r="K17" s="19" t="s">
        <v>19</v>
      </c>
      <c r="L17" s="20"/>
      <c r="M17" s="37">
        <v>2014</v>
      </c>
      <c r="N17" s="21" t="s">
        <v>2066</v>
      </c>
      <c r="O17"/>
      <c r="P17" s="29">
        <f t="shared" si="0"/>
        <v>34539</v>
      </c>
      <c r="Q17" s="24">
        <f t="shared" ca="1" si="1"/>
        <v>20</v>
      </c>
      <c r="R17" s="25">
        <f t="shared" ca="1" si="2"/>
        <v>9</v>
      </c>
      <c r="S17" s="25">
        <f t="shared" ca="1" si="3"/>
        <v>14</v>
      </c>
    </row>
    <row r="18" spans="1:19" ht="30.75" customHeight="1">
      <c r="A18" s="11">
        <f>IF(B18="","",MAX(A$1:A17)+1)</f>
        <v>13</v>
      </c>
      <c r="B18" s="119" t="s">
        <v>970</v>
      </c>
      <c r="C18" s="102" t="s">
        <v>654</v>
      </c>
      <c r="D18" s="13">
        <f t="shared" si="5"/>
        <v>34011</v>
      </c>
      <c r="E18" s="14" t="s">
        <v>33</v>
      </c>
      <c r="F18" s="15">
        <v>29302111400739</v>
      </c>
      <c r="G18" s="16">
        <f t="shared" ref="G18:G25" si="6">YEAR(D18)</f>
        <v>1993</v>
      </c>
      <c r="H18" s="17">
        <f>VLOOKUP(E18,[1]الأكواد!$A$2:$B$325,2,0)*COLUMNS($B$4)</f>
        <v>34</v>
      </c>
      <c r="I18" s="12">
        <v>1480</v>
      </c>
      <c r="J18" s="18" t="s">
        <v>21</v>
      </c>
      <c r="K18" s="19" t="s">
        <v>19</v>
      </c>
      <c r="L18" s="20"/>
      <c r="M18" s="21">
        <v>2015</v>
      </c>
      <c r="N18" s="21" t="s">
        <v>2066</v>
      </c>
      <c r="O18"/>
      <c r="P18" s="29">
        <f t="shared" si="0"/>
        <v>34011</v>
      </c>
      <c r="Q18" s="24">
        <f t="shared" ca="1" si="1"/>
        <v>22</v>
      </c>
      <c r="R18" s="25">
        <f t="shared" ca="1" si="2"/>
        <v>2</v>
      </c>
      <c r="S18" s="25">
        <f t="shared" ca="1" si="3"/>
        <v>27</v>
      </c>
    </row>
    <row r="19" spans="1:19" ht="30.75" customHeight="1">
      <c r="A19" s="11">
        <f>IF(B19="","",MAX(A$1:A18)+1)</f>
        <v>14</v>
      </c>
      <c r="B19" s="119" t="s">
        <v>971</v>
      </c>
      <c r="C19" s="102" t="s">
        <v>557</v>
      </c>
      <c r="D19" s="13">
        <f t="shared" si="5"/>
        <v>34335</v>
      </c>
      <c r="E19" s="26" t="s">
        <v>34</v>
      </c>
      <c r="F19" s="15">
        <v>29401012102937</v>
      </c>
      <c r="G19" s="16">
        <f t="shared" si="6"/>
        <v>1994</v>
      </c>
      <c r="H19" s="17">
        <f>VLOOKUP(E19,[1]الأكواد!$A$2:$B$325,2,0)*COLUMNS($B$4)</f>
        <v>205</v>
      </c>
      <c r="I19" s="28">
        <v>1520</v>
      </c>
      <c r="J19" s="18" t="s">
        <v>18</v>
      </c>
      <c r="K19" s="19" t="s">
        <v>19</v>
      </c>
      <c r="L19" s="20"/>
      <c r="M19" s="21">
        <v>2015</v>
      </c>
      <c r="N19" s="21" t="s">
        <v>2066</v>
      </c>
      <c r="O19" s="30"/>
      <c r="P19" s="23">
        <f t="shared" si="0"/>
        <v>34335</v>
      </c>
      <c r="Q19" s="24">
        <f t="shared" ca="1" si="1"/>
        <v>21</v>
      </c>
      <c r="R19" s="25">
        <f t="shared" ca="1" si="2"/>
        <v>4</v>
      </c>
      <c r="S19" s="25">
        <f t="shared" ca="1" si="3"/>
        <v>6</v>
      </c>
    </row>
    <row r="20" spans="1:19" ht="30.75" customHeight="1">
      <c r="A20" s="11">
        <f>IF(B20="","",MAX(A$1:A19)+1)</f>
        <v>15</v>
      </c>
      <c r="B20" s="119" t="s">
        <v>972</v>
      </c>
      <c r="C20" s="104" t="s">
        <v>464</v>
      </c>
      <c r="D20" s="13">
        <f t="shared" si="5"/>
        <v>34085</v>
      </c>
      <c r="E20" s="18" t="s">
        <v>35</v>
      </c>
      <c r="F20" s="15">
        <v>29304262100837</v>
      </c>
      <c r="G20" s="16">
        <f t="shared" si="6"/>
        <v>1993</v>
      </c>
      <c r="H20" s="17">
        <f>VLOOKUP(E20,[1]الأكواد!$A$2:$B$325,2,0)*COLUMNS($B$4)</f>
        <v>137</v>
      </c>
      <c r="I20" s="12">
        <v>1560</v>
      </c>
      <c r="J20" s="18" t="s">
        <v>21</v>
      </c>
      <c r="K20" s="93" t="s">
        <v>951</v>
      </c>
      <c r="L20" s="20"/>
      <c r="M20" s="37">
        <v>2014</v>
      </c>
      <c r="N20" s="21" t="s">
        <v>2066</v>
      </c>
      <c r="O20" s="30"/>
      <c r="P20" s="23">
        <f t="shared" si="0"/>
        <v>34085</v>
      </c>
      <c r="Q20" s="24">
        <f t="shared" ca="1" si="1"/>
        <v>22</v>
      </c>
      <c r="R20" s="25">
        <f t="shared" ca="1" si="2"/>
        <v>0</v>
      </c>
      <c r="S20" s="25">
        <f t="shared" ca="1" si="3"/>
        <v>12</v>
      </c>
    </row>
    <row r="21" spans="1:19" ht="30.75" customHeight="1">
      <c r="A21" s="11">
        <f>IF(B21="","",MAX(A$1:A20)+1)</f>
        <v>16</v>
      </c>
      <c r="B21" s="119" t="s">
        <v>973</v>
      </c>
      <c r="C21" s="102" t="s">
        <v>31</v>
      </c>
      <c r="D21" s="13">
        <f t="shared" si="5"/>
        <v>34379</v>
      </c>
      <c r="E21" s="14" t="s">
        <v>37</v>
      </c>
      <c r="F21" s="15">
        <v>29402141401076</v>
      </c>
      <c r="G21" s="16">
        <f t="shared" si="6"/>
        <v>1994</v>
      </c>
      <c r="H21" s="17">
        <f>VLOOKUP(E21,[1]الأكواد!$A$2:$B$325,2,0)*COLUMNS($B$4)</f>
        <v>162</v>
      </c>
      <c r="I21" s="28">
        <v>1600</v>
      </c>
      <c r="J21" s="18" t="s">
        <v>21</v>
      </c>
      <c r="K21" s="93" t="s">
        <v>951</v>
      </c>
      <c r="L21" s="20"/>
      <c r="M21" s="21">
        <v>2015</v>
      </c>
      <c r="N21" s="21" t="s">
        <v>2066</v>
      </c>
      <c r="O21" s="30"/>
      <c r="P21" s="23">
        <f t="shared" si="0"/>
        <v>34379</v>
      </c>
      <c r="Q21" s="24">
        <f t="shared" ca="1" si="1"/>
        <v>21</v>
      </c>
      <c r="R21" s="25">
        <f t="shared" ca="1" si="2"/>
        <v>2</v>
      </c>
      <c r="S21" s="25">
        <f t="shared" ca="1" si="3"/>
        <v>24</v>
      </c>
    </row>
    <row r="22" spans="1:19" ht="30.75" customHeight="1">
      <c r="A22" s="11">
        <f>IF(B22="","",MAX(A$1:A21)+1)</f>
        <v>17</v>
      </c>
      <c r="B22" s="119" t="s">
        <v>974</v>
      </c>
      <c r="C22" s="102" t="s">
        <v>685</v>
      </c>
      <c r="D22" s="13">
        <f t="shared" si="5"/>
        <v>34234</v>
      </c>
      <c r="E22" s="14" t="s">
        <v>38</v>
      </c>
      <c r="F22" s="15">
        <v>29309221400631</v>
      </c>
      <c r="G22" s="16">
        <f t="shared" si="6"/>
        <v>1993</v>
      </c>
      <c r="H22" s="17">
        <f>VLOOKUP(E22,[1]الأكواد!$A$2:$B$325,2,0)*COLUMNS($B$4)</f>
        <v>149</v>
      </c>
      <c r="I22" s="12">
        <v>1640</v>
      </c>
      <c r="J22" s="18" t="s">
        <v>21</v>
      </c>
      <c r="K22" s="93" t="s">
        <v>951</v>
      </c>
      <c r="L22" s="20"/>
      <c r="M22" s="21">
        <v>2015</v>
      </c>
      <c r="N22" s="21" t="s">
        <v>2066</v>
      </c>
      <c r="O22" s="30"/>
      <c r="P22" s="29">
        <f t="shared" si="0"/>
        <v>34234</v>
      </c>
      <c r="Q22" s="24">
        <f t="shared" ca="1" si="1"/>
        <v>21</v>
      </c>
      <c r="R22" s="25">
        <f t="shared" ca="1" si="2"/>
        <v>7</v>
      </c>
      <c r="S22" s="25">
        <f t="shared" ca="1" si="3"/>
        <v>16</v>
      </c>
    </row>
    <row r="23" spans="1:19" ht="30.75" customHeight="1">
      <c r="A23" s="11">
        <f>IF(B23="","",MAX(A$1:A22)+1)</f>
        <v>18</v>
      </c>
      <c r="B23" s="119" t="s">
        <v>975</v>
      </c>
      <c r="C23" s="102" t="s">
        <v>470</v>
      </c>
      <c r="D23" s="13">
        <f t="shared" si="5"/>
        <v>34623</v>
      </c>
      <c r="E23" s="14" t="s">
        <v>39</v>
      </c>
      <c r="F23" s="15">
        <v>29410161400176</v>
      </c>
      <c r="G23" s="16">
        <f t="shared" si="6"/>
        <v>1994</v>
      </c>
      <c r="H23" s="17">
        <f>VLOOKUP(E23,[1]الأكواد!$A$2:$B$325,2,0)*COLUMNS($B$4)</f>
        <v>152</v>
      </c>
      <c r="I23" s="28">
        <v>1680</v>
      </c>
      <c r="J23" s="18" t="s">
        <v>21</v>
      </c>
      <c r="K23" s="19" t="s">
        <v>19</v>
      </c>
      <c r="L23" s="20"/>
      <c r="M23" s="21">
        <v>2015</v>
      </c>
      <c r="N23" s="21" t="s">
        <v>2066</v>
      </c>
      <c r="O23" s="30"/>
      <c r="P23" s="23">
        <f t="shared" si="0"/>
        <v>34623</v>
      </c>
      <c r="Q23" s="24">
        <f t="shared" ca="1" si="1"/>
        <v>20</v>
      </c>
      <c r="R23" s="25">
        <f t="shared" ca="1" si="2"/>
        <v>6</v>
      </c>
      <c r="S23" s="25">
        <f t="shared" ca="1" si="3"/>
        <v>22</v>
      </c>
    </row>
    <row r="24" spans="1:19" ht="30.75" customHeight="1">
      <c r="A24" s="11">
        <f>IF(B24="","",MAX(A$1:A23)+1)</f>
        <v>19</v>
      </c>
      <c r="B24" s="119" t="s">
        <v>976</v>
      </c>
      <c r="C24" s="103" t="s">
        <v>47</v>
      </c>
      <c r="D24" s="13">
        <f t="shared" si="5"/>
        <v>34077</v>
      </c>
      <c r="E24" s="14" t="s">
        <v>39</v>
      </c>
      <c r="F24" s="15">
        <v>29304181400097</v>
      </c>
      <c r="G24" s="16">
        <f t="shared" si="6"/>
        <v>1993</v>
      </c>
      <c r="H24" s="17">
        <f>VLOOKUP(E24,[1]الأكواد!$A$2:$B$325,2,0)*COLUMNS($B$4)</f>
        <v>152</v>
      </c>
      <c r="I24" s="12">
        <v>1720</v>
      </c>
      <c r="J24" s="18" t="s">
        <v>21</v>
      </c>
      <c r="K24" s="19" t="s">
        <v>19</v>
      </c>
      <c r="L24" s="20"/>
      <c r="M24" s="21">
        <v>2015</v>
      </c>
      <c r="N24" s="21" t="s">
        <v>2066</v>
      </c>
      <c r="O24" s="30"/>
      <c r="P24" s="23">
        <f t="shared" si="0"/>
        <v>34077</v>
      </c>
      <c r="Q24" s="24">
        <f t="shared" ca="1" si="1"/>
        <v>22</v>
      </c>
      <c r="R24" s="25">
        <f t="shared" ca="1" si="2"/>
        <v>0</v>
      </c>
      <c r="S24" s="25">
        <f t="shared" ca="1" si="3"/>
        <v>20</v>
      </c>
    </row>
    <row r="25" spans="1:19" ht="30.75" customHeight="1">
      <c r="A25" s="11">
        <f>IF(B25="","",MAX(A$1:A24)+1)</f>
        <v>20</v>
      </c>
      <c r="B25" s="119" t="s">
        <v>977</v>
      </c>
      <c r="C25" s="103" t="s">
        <v>175</v>
      </c>
      <c r="D25" s="13">
        <f t="shared" si="5"/>
        <v>34516</v>
      </c>
      <c r="E25" s="14" t="s">
        <v>34</v>
      </c>
      <c r="F25" s="15">
        <v>29407012110458</v>
      </c>
      <c r="G25" s="16">
        <f t="shared" si="6"/>
        <v>1994</v>
      </c>
      <c r="H25" s="17">
        <f>VLOOKUP(E25,[1]الأكواد!$A$2:$B$325,2,0)*COLUMNS($B$4)</f>
        <v>205</v>
      </c>
      <c r="I25" s="28">
        <v>1760</v>
      </c>
      <c r="J25" s="18" t="s">
        <v>18</v>
      </c>
      <c r="K25" s="93" t="s">
        <v>952</v>
      </c>
      <c r="L25" s="20"/>
      <c r="M25" s="21">
        <v>2015</v>
      </c>
      <c r="N25" s="21" t="s">
        <v>2066</v>
      </c>
      <c r="O25" s="30"/>
      <c r="P25" s="29">
        <f t="shared" si="0"/>
        <v>34516</v>
      </c>
      <c r="Q25" s="24">
        <f t="shared" ca="1" si="1"/>
        <v>20</v>
      </c>
      <c r="R25" s="25">
        <f t="shared" ca="1" si="2"/>
        <v>10</v>
      </c>
      <c r="S25" s="25">
        <f t="shared" ca="1" si="3"/>
        <v>6</v>
      </c>
    </row>
    <row r="26" spans="1:19" ht="30.75" customHeight="1">
      <c r="A26" s="11">
        <f>IF(B26="","",MAX(A$1:A25)+1)</f>
        <v>21</v>
      </c>
      <c r="B26" s="119" t="s">
        <v>978</v>
      </c>
      <c r="C26" s="102" t="s">
        <v>2040</v>
      </c>
      <c r="D26" s="13">
        <f t="shared" si="5"/>
        <v>34575</v>
      </c>
      <c r="E26" s="14" t="s">
        <v>41</v>
      </c>
      <c r="F26" s="15">
        <v>29408298800096</v>
      </c>
      <c r="G26" s="16">
        <f t="shared" ref="G26:G35" si="7">YEAR(D26)</f>
        <v>1994</v>
      </c>
      <c r="H26" s="17">
        <f>VLOOKUP(E26,[1]الأكواد!$A$2:$B$325,2,0)*COLUMNS($B$4)</f>
        <v>321</v>
      </c>
      <c r="I26" s="12">
        <v>1800</v>
      </c>
      <c r="J26" s="18" t="s">
        <v>21</v>
      </c>
      <c r="K26" s="93" t="s">
        <v>952</v>
      </c>
      <c r="L26" s="20"/>
      <c r="M26" s="21">
        <v>2015</v>
      </c>
      <c r="N26" s="21" t="s">
        <v>2066</v>
      </c>
      <c r="O26" s="30"/>
      <c r="P26" s="23">
        <f t="shared" si="0"/>
        <v>34575</v>
      </c>
      <c r="Q26" s="24">
        <f t="shared" ca="1" si="1"/>
        <v>20</v>
      </c>
      <c r="R26" s="25">
        <f t="shared" ca="1" si="2"/>
        <v>8</v>
      </c>
      <c r="S26" s="25">
        <f t="shared" ca="1" si="3"/>
        <v>9</v>
      </c>
    </row>
    <row r="27" spans="1:19" ht="30.75" customHeight="1">
      <c r="A27" s="11">
        <f>IF(B27="","",MAX(A$1:A26)+1)</f>
        <v>22</v>
      </c>
      <c r="B27" s="119" t="s">
        <v>979</v>
      </c>
      <c r="C27" s="102" t="s">
        <v>2041</v>
      </c>
      <c r="D27" s="13">
        <f t="shared" si="5"/>
        <v>34581</v>
      </c>
      <c r="E27" s="14" t="s">
        <v>25</v>
      </c>
      <c r="F27" s="15">
        <v>29409040100096</v>
      </c>
      <c r="G27" s="16">
        <f t="shared" si="7"/>
        <v>1994</v>
      </c>
      <c r="H27" s="17">
        <f>VLOOKUP(E27,[1]الأكواد!$A$2:$B$325,2,0)*COLUMNS($B$4)</f>
        <v>189</v>
      </c>
      <c r="I27" s="28">
        <v>1840</v>
      </c>
      <c r="J27" s="18" t="s">
        <v>21</v>
      </c>
      <c r="K27" s="93" t="s">
        <v>953</v>
      </c>
      <c r="L27" s="20"/>
      <c r="M27" s="21">
        <v>2015</v>
      </c>
      <c r="N27" s="21" t="s">
        <v>2066</v>
      </c>
      <c r="O27" s="30"/>
      <c r="P27" s="38">
        <f t="shared" si="0"/>
        <v>34581</v>
      </c>
      <c r="Q27" s="24">
        <f t="shared" ca="1" si="1"/>
        <v>20</v>
      </c>
      <c r="R27" s="25">
        <f t="shared" ca="1" si="2"/>
        <v>8</v>
      </c>
      <c r="S27" s="25">
        <f t="shared" ca="1" si="3"/>
        <v>3</v>
      </c>
    </row>
    <row r="28" spans="1:19" ht="30.75" customHeight="1">
      <c r="A28" s="11">
        <f>IF(B28="","",MAX(A$1:A27)+1)</f>
        <v>23</v>
      </c>
      <c r="B28" s="119" t="s">
        <v>980</v>
      </c>
      <c r="C28" s="102" t="s">
        <v>658</v>
      </c>
      <c r="D28" s="13">
        <f t="shared" si="5"/>
        <v>34578</v>
      </c>
      <c r="E28" s="14" t="s">
        <v>42</v>
      </c>
      <c r="F28" s="15">
        <v>29409011707135</v>
      </c>
      <c r="G28" s="16">
        <f t="shared" si="7"/>
        <v>1994</v>
      </c>
      <c r="H28" s="17">
        <f>VLOOKUP(E28,[1]الأكواد!$A$2:$B$325,2,0)*COLUMNS($B$4)</f>
        <v>18</v>
      </c>
      <c r="I28" s="12">
        <v>1880</v>
      </c>
      <c r="J28" s="18" t="s">
        <v>43</v>
      </c>
      <c r="K28" s="93" t="s">
        <v>953</v>
      </c>
      <c r="L28" s="20"/>
      <c r="M28" s="21">
        <v>2015</v>
      </c>
      <c r="N28" s="21" t="s">
        <v>2066</v>
      </c>
      <c r="O28"/>
      <c r="P28" s="39">
        <f t="shared" si="0"/>
        <v>34578</v>
      </c>
      <c r="Q28" s="24">
        <f t="shared" ca="1" si="1"/>
        <v>20</v>
      </c>
      <c r="R28" s="25">
        <f t="shared" ca="1" si="2"/>
        <v>8</v>
      </c>
      <c r="S28" s="25">
        <f t="shared" ca="1" si="3"/>
        <v>6</v>
      </c>
    </row>
    <row r="29" spans="1:19" ht="30.75" customHeight="1">
      <c r="A29" s="11">
        <f>IF(B29="","",MAX(A$1:A28)+1)</f>
        <v>24</v>
      </c>
      <c r="B29" s="119" t="s">
        <v>981</v>
      </c>
      <c r="C29" s="103" t="s">
        <v>609</v>
      </c>
      <c r="D29" s="13">
        <v>34588</v>
      </c>
      <c r="E29" s="26" t="s">
        <v>44</v>
      </c>
      <c r="F29" s="40">
        <v>29409112100592</v>
      </c>
      <c r="G29" s="16">
        <f t="shared" si="7"/>
        <v>1994</v>
      </c>
      <c r="H29" s="17">
        <f>VLOOKUP(E29,[1]الأكواد!$A$2:$B$325,2,0)*COLUMNS($B$4)</f>
        <v>302</v>
      </c>
      <c r="I29" s="28">
        <v>1920</v>
      </c>
      <c r="J29" s="18" t="s">
        <v>18</v>
      </c>
      <c r="K29" s="93" t="s">
        <v>954</v>
      </c>
      <c r="L29" s="20"/>
      <c r="M29" s="21">
        <v>2015</v>
      </c>
      <c r="N29" s="21" t="s">
        <v>2066</v>
      </c>
      <c r="O29" s="30"/>
      <c r="P29" s="39">
        <f t="shared" si="0"/>
        <v>34588</v>
      </c>
      <c r="Q29" s="24">
        <f t="shared" ca="1" si="1"/>
        <v>20</v>
      </c>
      <c r="R29" s="25">
        <f t="shared" ca="1" si="2"/>
        <v>7</v>
      </c>
      <c r="S29" s="25">
        <f t="shared" ca="1" si="3"/>
        <v>27</v>
      </c>
    </row>
    <row r="30" spans="1:19" ht="30.75" customHeight="1">
      <c r="A30" s="11">
        <f>IF(B30="","",MAX(A$1:A29)+1)</f>
        <v>25</v>
      </c>
      <c r="B30" s="119" t="s">
        <v>982</v>
      </c>
      <c r="C30" s="102" t="s">
        <v>45</v>
      </c>
      <c r="D30" s="13">
        <f>DATE(IF(LEFT(F30,1)*1=3,20,19)&amp;MID(F30,2,2),MID(F30,4,2),MID(F30,6,2))</f>
        <v>34486</v>
      </c>
      <c r="E30" s="14" t="s">
        <v>23</v>
      </c>
      <c r="F30" s="15">
        <v>29406010100351</v>
      </c>
      <c r="G30" s="16">
        <f t="shared" si="7"/>
        <v>1994</v>
      </c>
      <c r="H30" s="17">
        <f>VLOOKUP(E30,[1]الأكواد!$A$2:$B$325,2,0)*COLUMNS($B$4)</f>
        <v>236</v>
      </c>
      <c r="I30" s="12">
        <v>1960</v>
      </c>
      <c r="J30" s="18" t="s">
        <v>21</v>
      </c>
      <c r="K30" s="93" t="s">
        <v>954</v>
      </c>
      <c r="L30" s="20"/>
      <c r="M30" s="21">
        <v>2015</v>
      </c>
      <c r="N30" s="21" t="s">
        <v>2066</v>
      </c>
      <c r="O30" s="30"/>
      <c r="P30" s="39">
        <f t="shared" si="0"/>
        <v>34486</v>
      </c>
      <c r="Q30" s="24">
        <f t="shared" ca="1" si="1"/>
        <v>20</v>
      </c>
      <c r="R30" s="25">
        <f t="shared" ca="1" si="2"/>
        <v>11</v>
      </c>
      <c r="S30" s="25">
        <f t="shared" ca="1" si="3"/>
        <v>6</v>
      </c>
    </row>
    <row r="31" spans="1:19" ht="30.75" customHeight="1">
      <c r="A31" s="11">
        <f>IF(B31="","",MAX(A$1:A30)+1)</f>
        <v>26</v>
      </c>
      <c r="B31" s="119" t="s">
        <v>983</v>
      </c>
      <c r="C31" s="102" t="s">
        <v>46</v>
      </c>
      <c r="D31" s="13">
        <f>DATE(IF(LEFT(F31,1)*1=3,20,19)&amp;MID(F31,2,2),MID(F31,4,2),MID(F31,6,2))</f>
        <v>34318</v>
      </c>
      <c r="E31" s="14" t="s">
        <v>38</v>
      </c>
      <c r="F31" s="15">
        <v>29312151100091</v>
      </c>
      <c r="G31" s="16">
        <f t="shared" si="7"/>
        <v>1993</v>
      </c>
      <c r="H31" s="17">
        <v>251</v>
      </c>
      <c r="I31" s="28">
        <v>2000</v>
      </c>
      <c r="J31" s="18" t="s">
        <v>21</v>
      </c>
      <c r="K31" s="93" t="s">
        <v>955</v>
      </c>
      <c r="L31" s="20"/>
      <c r="M31" s="21">
        <v>2015</v>
      </c>
      <c r="N31" s="21" t="s">
        <v>2066</v>
      </c>
      <c r="O31" s="30"/>
      <c r="P31" s="39">
        <f t="shared" si="0"/>
        <v>34318</v>
      </c>
      <c r="Q31" s="24">
        <f t="shared" ca="1" si="1"/>
        <v>21</v>
      </c>
      <c r="R31" s="25">
        <f t="shared" ca="1" si="2"/>
        <v>4</v>
      </c>
      <c r="S31" s="25">
        <f t="shared" ca="1" si="3"/>
        <v>23</v>
      </c>
    </row>
    <row r="32" spans="1:19" ht="30.75" customHeight="1">
      <c r="A32" s="11">
        <f>IF(B32="","",MAX(A$1:A31)+1)</f>
        <v>27</v>
      </c>
      <c r="B32" s="119" t="s">
        <v>984</v>
      </c>
      <c r="C32" s="103" t="s">
        <v>47</v>
      </c>
      <c r="D32" s="13">
        <v>34538</v>
      </c>
      <c r="E32" s="26" t="s">
        <v>44</v>
      </c>
      <c r="F32" s="40">
        <v>29407232402999</v>
      </c>
      <c r="G32" s="16">
        <f t="shared" si="7"/>
        <v>1994</v>
      </c>
      <c r="H32" s="17">
        <f>VLOOKUP(E32,[1]الأكواد!$A$2:$B$325,2,0)*COLUMNS($B$4)</f>
        <v>302</v>
      </c>
      <c r="I32" s="12">
        <v>2040</v>
      </c>
      <c r="J32" s="18" t="s">
        <v>18</v>
      </c>
      <c r="K32" s="19" t="s">
        <v>19</v>
      </c>
      <c r="L32" s="20"/>
      <c r="M32" s="21">
        <v>2015</v>
      </c>
      <c r="N32" s="21" t="s">
        <v>2066</v>
      </c>
      <c r="O32" s="30"/>
      <c r="P32" s="41">
        <f t="shared" si="0"/>
        <v>34538</v>
      </c>
      <c r="Q32" s="24">
        <f t="shared" ca="1" si="1"/>
        <v>20</v>
      </c>
      <c r="R32" s="25">
        <f t="shared" ca="1" si="2"/>
        <v>9</v>
      </c>
      <c r="S32" s="25">
        <f t="shared" ca="1" si="3"/>
        <v>15</v>
      </c>
    </row>
    <row r="33" spans="1:19" ht="30.75" customHeight="1">
      <c r="A33" s="11">
        <f>IF(B33="","",MAX(A$1:A32)+1)</f>
        <v>28</v>
      </c>
      <c r="B33" s="119" t="s">
        <v>985</v>
      </c>
      <c r="C33" s="102" t="s">
        <v>48</v>
      </c>
      <c r="D33" s="13">
        <f t="shared" ref="D33:D45" si="8">DATE(IF(LEFT(F33,1)*1=3,20,19)&amp;MID(F33,2,2),MID(F33,4,2),MID(F33,6,2))</f>
        <v>34509</v>
      </c>
      <c r="E33" s="14" t="s">
        <v>33</v>
      </c>
      <c r="F33" s="15">
        <v>29406241400579</v>
      </c>
      <c r="G33" s="16">
        <f t="shared" si="7"/>
        <v>1994</v>
      </c>
      <c r="H33" s="17">
        <f>VLOOKUP(E33,[1]الأكواد!$A$2:$B$325,2,0)*COLUMNS($B$4)</f>
        <v>34</v>
      </c>
      <c r="I33" s="28">
        <v>2080</v>
      </c>
      <c r="J33" s="18" t="s">
        <v>21</v>
      </c>
      <c r="K33" s="93" t="s">
        <v>956</v>
      </c>
      <c r="L33" s="20"/>
      <c r="M33" s="21">
        <v>2015</v>
      </c>
      <c r="N33" s="21" t="s">
        <v>2066</v>
      </c>
      <c r="O33" s="30"/>
      <c r="P33" s="23">
        <f t="shared" si="0"/>
        <v>34509</v>
      </c>
      <c r="Q33" s="24">
        <f t="shared" ca="1" si="1"/>
        <v>20</v>
      </c>
      <c r="R33" s="25">
        <f t="shared" ca="1" si="2"/>
        <v>10</v>
      </c>
      <c r="S33" s="25">
        <f t="shared" ca="1" si="3"/>
        <v>14</v>
      </c>
    </row>
    <row r="34" spans="1:19" ht="30.75" customHeight="1">
      <c r="A34" s="11">
        <f>IF(B34="","",MAX(A$1:A33)+1)</f>
        <v>29</v>
      </c>
      <c r="B34" s="119" t="s">
        <v>986</v>
      </c>
      <c r="C34" s="102" t="s">
        <v>49</v>
      </c>
      <c r="D34" s="13">
        <f t="shared" si="8"/>
        <v>34138</v>
      </c>
      <c r="E34" s="14" t="s">
        <v>38</v>
      </c>
      <c r="F34" s="15">
        <v>29306181400111</v>
      </c>
      <c r="G34" s="16">
        <f t="shared" si="7"/>
        <v>1993</v>
      </c>
      <c r="H34" s="17">
        <v>251</v>
      </c>
      <c r="I34" s="12">
        <v>2120</v>
      </c>
      <c r="J34" s="18" t="s">
        <v>21</v>
      </c>
      <c r="K34" s="93" t="s">
        <v>957</v>
      </c>
      <c r="L34" s="20"/>
      <c r="M34" s="21">
        <v>2015</v>
      </c>
      <c r="N34" s="21" t="s">
        <v>2066</v>
      </c>
      <c r="O34" s="30"/>
      <c r="P34" s="23">
        <f t="shared" si="0"/>
        <v>34138</v>
      </c>
      <c r="Q34" s="24">
        <f t="shared" ca="1" si="1"/>
        <v>21</v>
      </c>
      <c r="R34" s="25">
        <f t="shared" ca="1" si="2"/>
        <v>10</v>
      </c>
      <c r="S34" s="25">
        <f t="shared" ca="1" si="3"/>
        <v>20</v>
      </c>
    </row>
    <row r="35" spans="1:19" ht="30.75" customHeight="1">
      <c r="A35" s="11">
        <f>IF(B35="","",MAX(A$1:A34)+1)</f>
        <v>30</v>
      </c>
      <c r="B35" s="119" t="s">
        <v>987</v>
      </c>
      <c r="C35" s="102" t="s">
        <v>50</v>
      </c>
      <c r="D35" s="13">
        <f t="shared" si="8"/>
        <v>34634</v>
      </c>
      <c r="E35" s="14" t="s">
        <v>37</v>
      </c>
      <c r="F35" s="15">
        <v>29410271401151</v>
      </c>
      <c r="G35" s="16">
        <f t="shared" si="7"/>
        <v>1994</v>
      </c>
      <c r="H35" s="17">
        <f>VLOOKUP(E35,[1]الأكواد!$A$2:$B$325,2,0)*COLUMNS($B$4)</f>
        <v>162</v>
      </c>
      <c r="I35" s="28">
        <v>2160</v>
      </c>
      <c r="J35" s="18" t="s">
        <v>21</v>
      </c>
      <c r="K35" s="93" t="s">
        <v>957</v>
      </c>
      <c r="L35" s="20"/>
      <c r="M35" s="21">
        <v>2015</v>
      </c>
      <c r="N35" s="21" t="s">
        <v>2066</v>
      </c>
      <c r="O35" s="30"/>
      <c r="P35" s="29">
        <f t="shared" si="0"/>
        <v>34634</v>
      </c>
      <c r="Q35" s="24">
        <f t="shared" ca="1" si="1"/>
        <v>20</v>
      </c>
      <c r="R35" s="25">
        <f t="shared" ca="1" si="2"/>
        <v>6</v>
      </c>
      <c r="S35" s="25">
        <f t="shared" ca="1" si="3"/>
        <v>11</v>
      </c>
    </row>
    <row r="36" spans="1:19" ht="30.75" customHeight="1">
      <c r="A36" s="11">
        <f>IF(B36="","",MAX(A$1:A35)+1)</f>
        <v>31</v>
      </c>
      <c r="B36" s="119" t="s">
        <v>988</v>
      </c>
      <c r="C36" s="105" t="s">
        <v>51</v>
      </c>
      <c r="D36" s="13">
        <f t="shared" si="8"/>
        <v>34482</v>
      </c>
      <c r="E36" s="42" t="s">
        <v>52</v>
      </c>
      <c r="F36" s="33">
        <v>29405281100253</v>
      </c>
      <c r="G36" s="16">
        <f t="shared" ref="G36:G44" si="9">YEAR(D36)</f>
        <v>1994</v>
      </c>
      <c r="H36" s="17">
        <f>VLOOKUP(E36,[1]الأكواد!$A$2:$B$325,2,0)*COLUMNS($B$4)</f>
        <v>362</v>
      </c>
      <c r="I36" s="12">
        <v>2200</v>
      </c>
      <c r="J36" s="18" t="s">
        <v>53</v>
      </c>
      <c r="K36" s="93" t="s">
        <v>957</v>
      </c>
      <c r="L36" s="43"/>
      <c r="M36" s="21">
        <v>2015</v>
      </c>
      <c r="N36" s="21" t="s">
        <v>2066</v>
      </c>
      <c r="O36" s="30"/>
      <c r="P36" s="23">
        <f t="shared" si="0"/>
        <v>34482</v>
      </c>
      <c r="Q36" s="24">
        <f t="shared" ca="1" si="1"/>
        <v>20</v>
      </c>
      <c r="R36" s="25">
        <f t="shared" ca="1" si="2"/>
        <v>11</v>
      </c>
      <c r="S36" s="25">
        <f t="shared" ca="1" si="3"/>
        <v>10</v>
      </c>
    </row>
    <row r="37" spans="1:19" ht="30.75" customHeight="1">
      <c r="A37" s="11">
        <f>IF(B37="","",MAX(A$1:A36)+1)</f>
        <v>32</v>
      </c>
      <c r="B37" s="119" t="s">
        <v>989</v>
      </c>
      <c r="C37" s="102" t="s">
        <v>54</v>
      </c>
      <c r="D37" s="13">
        <f t="shared" si="8"/>
        <v>34389</v>
      </c>
      <c r="E37" s="14" t="s">
        <v>55</v>
      </c>
      <c r="F37" s="15">
        <v>29402242101995</v>
      </c>
      <c r="G37" s="16">
        <f t="shared" si="9"/>
        <v>1994</v>
      </c>
      <c r="H37" s="17">
        <f>VLOOKUP(E37,[1]الأكواد!$A$2:$B$325,2,0)*COLUMNS($B$4)</f>
        <v>53</v>
      </c>
      <c r="I37" s="28">
        <v>2240</v>
      </c>
      <c r="J37" s="18" t="s">
        <v>18</v>
      </c>
      <c r="K37" s="93" t="s">
        <v>957</v>
      </c>
      <c r="L37" s="20"/>
      <c r="M37" s="21">
        <v>2015</v>
      </c>
      <c r="N37" s="21" t="s">
        <v>2066</v>
      </c>
      <c r="O37"/>
      <c r="P37" s="29">
        <f t="shared" si="0"/>
        <v>34389</v>
      </c>
      <c r="Q37" s="24">
        <f t="shared" ca="1" si="1"/>
        <v>21</v>
      </c>
      <c r="R37" s="25">
        <f t="shared" ca="1" si="2"/>
        <v>2</v>
      </c>
      <c r="S37" s="25">
        <f t="shared" ca="1" si="3"/>
        <v>14</v>
      </c>
    </row>
    <row r="38" spans="1:19" ht="30.75" customHeight="1">
      <c r="A38" s="11">
        <f>IF(B38="","",MAX(A$1:A37)+1)</f>
        <v>33</v>
      </c>
      <c r="B38" s="119" t="s">
        <v>990</v>
      </c>
      <c r="C38" s="102" t="s">
        <v>56</v>
      </c>
      <c r="D38" s="13">
        <f t="shared" si="8"/>
        <v>34415</v>
      </c>
      <c r="E38" s="26" t="s">
        <v>57</v>
      </c>
      <c r="F38" s="15">
        <v>29403221400611</v>
      </c>
      <c r="G38" s="16">
        <f t="shared" si="9"/>
        <v>1994</v>
      </c>
      <c r="H38" s="17">
        <f>VLOOKUP(E38,[1]الأكواد!$A$2:$B$325,2,0)*COLUMNS($B$4)</f>
        <v>305</v>
      </c>
      <c r="I38" s="12">
        <v>2280</v>
      </c>
      <c r="J38" s="18" t="s">
        <v>21</v>
      </c>
      <c r="K38" s="93" t="s">
        <v>957</v>
      </c>
      <c r="L38" s="20"/>
      <c r="M38" s="21">
        <v>2015</v>
      </c>
      <c r="N38" s="21" t="s">
        <v>2066</v>
      </c>
      <c r="O38" s="30"/>
      <c r="P38" s="23">
        <f t="shared" si="0"/>
        <v>34415</v>
      </c>
      <c r="Q38" s="24">
        <f t="shared" ca="1" si="1"/>
        <v>21</v>
      </c>
      <c r="R38" s="25">
        <f t="shared" ca="1" si="2"/>
        <v>1</v>
      </c>
      <c r="S38" s="25">
        <f t="shared" ca="1" si="3"/>
        <v>16</v>
      </c>
    </row>
    <row r="39" spans="1:19" ht="30.75" customHeight="1">
      <c r="A39" s="11">
        <f>IF(B39="","",MAX(A$1:A38)+1)</f>
        <v>34</v>
      </c>
      <c r="B39" s="119" t="s">
        <v>991</v>
      </c>
      <c r="C39" s="105" t="s">
        <v>58</v>
      </c>
      <c r="D39" s="13">
        <f t="shared" si="8"/>
        <v>34490</v>
      </c>
      <c r="E39" s="35" t="s">
        <v>34</v>
      </c>
      <c r="F39" s="33">
        <v>29406052600371</v>
      </c>
      <c r="G39" s="16">
        <f t="shared" si="9"/>
        <v>1994</v>
      </c>
      <c r="H39" s="17">
        <f>VLOOKUP(E39,[1]الأكواد!$A$2:$B$325,2,0)*COLUMNS($B$4)</f>
        <v>205</v>
      </c>
      <c r="I39" s="28">
        <v>2320</v>
      </c>
      <c r="J39" s="18" t="s">
        <v>18</v>
      </c>
      <c r="K39" s="93" t="s">
        <v>957</v>
      </c>
      <c r="L39" s="20"/>
      <c r="M39" s="21">
        <v>2015</v>
      </c>
      <c r="N39" s="21" t="s">
        <v>2066</v>
      </c>
      <c r="O39" s="30"/>
      <c r="P39" s="23">
        <f t="shared" si="0"/>
        <v>34490</v>
      </c>
      <c r="Q39" s="24">
        <f t="shared" ca="1" si="1"/>
        <v>20</v>
      </c>
      <c r="R39" s="25">
        <f t="shared" ca="1" si="2"/>
        <v>11</v>
      </c>
      <c r="S39" s="25">
        <f t="shared" ca="1" si="3"/>
        <v>2</v>
      </c>
    </row>
    <row r="40" spans="1:19" ht="30.75" customHeight="1">
      <c r="A40" s="11">
        <f>IF(B40="","",MAX(A$1:A39)+1)</f>
        <v>35</v>
      </c>
      <c r="B40" s="119" t="s">
        <v>992</v>
      </c>
      <c r="C40" s="102" t="s">
        <v>59</v>
      </c>
      <c r="D40" s="13">
        <f t="shared" si="8"/>
        <v>34575</v>
      </c>
      <c r="E40" s="14" t="s">
        <v>60</v>
      </c>
      <c r="F40" s="15">
        <v>29408290100117</v>
      </c>
      <c r="G40" s="16">
        <f t="shared" si="9"/>
        <v>1994</v>
      </c>
      <c r="H40" s="17">
        <f>VLOOKUP(E40,[1]الأكواد!$A$2:$B$325,2,0)*COLUMNS($B$4)</f>
        <v>43</v>
      </c>
      <c r="I40" s="12">
        <v>2360</v>
      </c>
      <c r="J40" s="18" t="s">
        <v>21</v>
      </c>
      <c r="K40" s="93" t="s">
        <v>957</v>
      </c>
      <c r="L40" s="20"/>
      <c r="M40" s="21">
        <v>2015</v>
      </c>
      <c r="N40" s="21" t="s">
        <v>2066</v>
      </c>
      <c r="O40" s="30"/>
      <c r="P40" s="23">
        <f t="shared" si="0"/>
        <v>34575</v>
      </c>
      <c r="Q40" s="24">
        <f t="shared" ca="1" si="1"/>
        <v>20</v>
      </c>
      <c r="R40" s="25">
        <f t="shared" ca="1" si="2"/>
        <v>8</v>
      </c>
      <c r="S40" s="25">
        <f t="shared" ca="1" si="3"/>
        <v>9</v>
      </c>
    </row>
    <row r="41" spans="1:19" ht="30.75" customHeight="1">
      <c r="A41" s="11">
        <f>IF(B41="","",MAX(A$1:A40)+1)</f>
        <v>36</v>
      </c>
      <c r="B41" s="119" t="s">
        <v>993</v>
      </c>
      <c r="C41" s="105" t="s">
        <v>61</v>
      </c>
      <c r="D41" s="13">
        <f t="shared" si="8"/>
        <v>33562</v>
      </c>
      <c r="E41" s="35" t="s">
        <v>32</v>
      </c>
      <c r="F41" s="33">
        <v>29111200104957</v>
      </c>
      <c r="G41" s="16">
        <f t="shared" si="9"/>
        <v>1991</v>
      </c>
      <c r="H41" s="17">
        <f>VLOOKUP(E41,[1]الأكواد!$A$2:$B$325,2,0)*COLUMNS($B$4)</f>
        <v>269</v>
      </c>
      <c r="I41" s="28">
        <v>2400</v>
      </c>
      <c r="J41" s="18" t="s">
        <v>21</v>
      </c>
      <c r="K41" s="93" t="s">
        <v>957</v>
      </c>
      <c r="L41" s="20"/>
      <c r="M41" s="21">
        <v>2015</v>
      </c>
      <c r="N41" s="21" t="s">
        <v>2066</v>
      </c>
      <c r="O41" s="30"/>
      <c r="P41" s="23">
        <f t="shared" si="0"/>
        <v>33562</v>
      </c>
      <c r="Q41" s="24">
        <f t="shared" ca="1" si="1"/>
        <v>23</v>
      </c>
      <c r="R41" s="25">
        <f t="shared" ca="1" si="2"/>
        <v>5</v>
      </c>
      <c r="S41" s="25">
        <f t="shared" ca="1" si="3"/>
        <v>18</v>
      </c>
    </row>
    <row r="42" spans="1:19" ht="30.75" customHeight="1">
      <c r="A42" s="11">
        <f>IF(B42="","",MAX(A$1:A41)+1)</f>
        <v>37</v>
      </c>
      <c r="B42" s="119" t="s">
        <v>994</v>
      </c>
      <c r="C42" s="102" t="s">
        <v>62</v>
      </c>
      <c r="D42" s="13">
        <f t="shared" si="8"/>
        <v>34445</v>
      </c>
      <c r="E42" s="14" t="s">
        <v>63</v>
      </c>
      <c r="F42" s="15">
        <v>29404212101276</v>
      </c>
      <c r="G42" s="16">
        <f t="shared" si="9"/>
        <v>1994</v>
      </c>
      <c r="H42" s="17">
        <f>VLOOKUP(E42,[1]الأكواد!$A$2:$B$325,2,0)*COLUMNS($B$4)</f>
        <v>231</v>
      </c>
      <c r="I42" s="12">
        <v>2440</v>
      </c>
      <c r="J42" s="18" t="s">
        <v>18</v>
      </c>
      <c r="K42" s="93" t="s">
        <v>957</v>
      </c>
      <c r="L42" s="20"/>
      <c r="M42" s="21">
        <v>2015</v>
      </c>
      <c r="N42" s="21" t="s">
        <v>2066</v>
      </c>
      <c r="O42" s="30"/>
      <c r="P42" s="23">
        <f t="shared" si="0"/>
        <v>34445</v>
      </c>
      <c r="Q42" s="24">
        <f t="shared" ca="1" si="1"/>
        <v>21</v>
      </c>
      <c r="R42" s="25">
        <f t="shared" ca="1" si="2"/>
        <v>0</v>
      </c>
      <c r="S42" s="25">
        <f t="shared" ca="1" si="3"/>
        <v>17</v>
      </c>
    </row>
    <row r="43" spans="1:19" ht="30.75" customHeight="1">
      <c r="A43" s="11">
        <f>IF(B43="","",MAX(A$1:A42)+1)</f>
        <v>38</v>
      </c>
      <c r="B43" s="119" t="s">
        <v>995</v>
      </c>
      <c r="C43" s="102" t="s">
        <v>64</v>
      </c>
      <c r="D43" s="13">
        <f t="shared" si="8"/>
        <v>34094</v>
      </c>
      <c r="E43" s="14" t="s">
        <v>17</v>
      </c>
      <c r="F43" s="15">
        <v>29305052102311</v>
      </c>
      <c r="G43" s="16">
        <f t="shared" si="9"/>
        <v>1993</v>
      </c>
      <c r="H43" s="17">
        <f>VLOOKUP(E43,[1]الأكواد!$A$2:$B$325,2,0)*COLUMNS($B$4)</f>
        <v>93</v>
      </c>
      <c r="I43" s="28">
        <v>2480</v>
      </c>
      <c r="J43" s="18" t="s">
        <v>18</v>
      </c>
      <c r="K43" s="93" t="s">
        <v>957</v>
      </c>
      <c r="L43" s="20"/>
      <c r="M43" s="21">
        <v>2015</v>
      </c>
      <c r="N43" s="21" t="s">
        <v>2066</v>
      </c>
      <c r="O43" s="30"/>
      <c r="P43" s="29">
        <f t="shared" si="0"/>
        <v>34094</v>
      </c>
      <c r="Q43" s="24">
        <f t="shared" ca="1" si="1"/>
        <v>22</v>
      </c>
      <c r="R43" s="25">
        <f t="shared" ca="1" si="2"/>
        <v>0</v>
      </c>
      <c r="S43" s="25">
        <f t="shared" ca="1" si="3"/>
        <v>2</v>
      </c>
    </row>
    <row r="44" spans="1:19" ht="30.75" customHeight="1">
      <c r="A44" s="11">
        <f>IF(B44="","",MAX(A$1:A43)+1)</f>
        <v>39</v>
      </c>
      <c r="B44" s="119" t="s">
        <v>996</v>
      </c>
      <c r="C44" s="102" t="s">
        <v>65</v>
      </c>
      <c r="D44" s="13">
        <f t="shared" si="8"/>
        <v>34431</v>
      </c>
      <c r="E44" s="26" t="s">
        <v>44</v>
      </c>
      <c r="F44" s="15">
        <v>29404070100391</v>
      </c>
      <c r="G44" s="16">
        <f t="shared" si="9"/>
        <v>1994</v>
      </c>
      <c r="H44" s="17">
        <f>VLOOKUP(E44,[1]الأكواد!$A$2:$B$325,2,0)*COLUMNS($B$4)</f>
        <v>302</v>
      </c>
      <c r="I44" s="12">
        <v>2520</v>
      </c>
      <c r="J44" s="18" t="s">
        <v>18</v>
      </c>
      <c r="K44" s="93" t="s">
        <v>957</v>
      </c>
      <c r="L44" s="20"/>
      <c r="M44" s="21">
        <v>2015</v>
      </c>
      <c r="N44" s="21" t="s">
        <v>2066</v>
      </c>
      <c r="O44" s="30"/>
      <c r="P44" s="23">
        <f t="shared" si="0"/>
        <v>34431</v>
      </c>
      <c r="Q44" s="24">
        <f t="shared" ca="1" si="1"/>
        <v>21</v>
      </c>
      <c r="R44" s="25">
        <f t="shared" ca="1" si="2"/>
        <v>1</v>
      </c>
      <c r="S44" s="25">
        <f t="shared" ca="1" si="3"/>
        <v>0</v>
      </c>
    </row>
    <row r="45" spans="1:19" ht="30.75" customHeight="1">
      <c r="A45" s="11">
        <f>IF(B45="","",MAX(A$1:A44)+1)</f>
        <v>40</v>
      </c>
      <c r="B45" s="119" t="s">
        <v>997</v>
      </c>
      <c r="C45" s="106" t="s">
        <v>66</v>
      </c>
      <c r="D45" s="13">
        <f t="shared" si="8"/>
        <v>34323</v>
      </c>
      <c r="E45" s="35" t="s">
        <v>67</v>
      </c>
      <c r="F45" s="33">
        <v>29312200105339</v>
      </c>
      <c r="G45" s="16">
        <f t="shared" ref="G45:G61" si="10">YEAR(D45)</f>
        <v>1993</v>
      </c>
      <c r="H45" s="17">
        <f>VLOOKUP(E45,[1]الأكواد!$A$2:$B$325,2,0)*COLUMNS($B$4)</f>
        <v>35</v>
      </c>
      <c r="I45" s="28">
        <v>2560</v>
      </c>
      <c r="J45" s="18" t="s">
        <v>21</v>
      </c>
      <c r="K45" s="93" t="s">
        <v>957</v>
      </c>
      <c r="L45" s="20"/>
      <c r="M45" s="21">
        <v>2015</v>
      </c>
      <c r="N45" s="21" t="s">
        <v>2066</v>
      </c>
      <c r="O45" s="30"/>
      <c r="P45" s="38">
        <f t="shared" si="0"/>
        <v>34323</v>
      </c>
      <c r="Q45" s="24">
        <f t="shared" ca="1" si="1"/>
        <v>21</v>
      </c>
      <c r="R45" s="25">
        <f t="shared" ca="1" si="2"/>
        <v>4</v>
      </c>
      <c r="S45" s="25">
        <f t="shared" ca="1" si="3"/>
        <v>18</v>
      </c>
    </row>
    <row r="46" spans="1:19" ht="30.75" customHeight="1">
      <c r="A46" s="11">
        <f>IF(B46="","",MAX(A$1:A45)+1)</f>
        <v>41</v>
      </c>
      <c r="B46" s="119" t="s">
        <v>998</v>
      </c>
      <c r="C46" s="103" t="s">
        <v>68</v>
      </c>
      <c r="D46" s="13">
        <v>33901</v>
      </c>
      <c r="E46" s="26" t="s">
        <v>20</v>
      </c>
      <c r="F46" s="40">
        <v>29210240103231</v>
      </c>
      <c r="G46" s="16">
        <f t="shared" si="10"/>
        <v>1992</v>
      </c>
      <c r="H46" s="17">
        <f>VLOOKUP(E46,[1]الأكواد!$A$2:$B$325,2,0)*COLUMNS($B$4)</f>
        <v>377</v>
      </c>
      <c r="I46" s="12">
        <v>2600</v>
      </c>
      <c r="J46" s="18" t="s">
        <v>21</v>
      </c>
      <c r="K46" s="93" t="s">
        <v>957</v>
      </c>
      <c r="L46" s="20"/>
      <c r="M46" s="21">
        <v>2015</v>
      </c>
      <c r="N46" s="21" t="s">
        <v>2066</v>
      </c>
      <c r="O46" s="30"/>
      <c r="P46" s="41">
        <f t="shared" si="0"/>
        <v>33901</v>
      </c>
      <c r="Q46" s="24">
        <f t="shared" ca="1" si="1"/>
        <v>22</v>
      </c>
      <c r="R46" s="25">
        <f t="shared" ca="1" si="2"/>
        <v>6</v>
      </c>
      <c r="S46" s="25">
        <f t="shared" ca="1" si="3"/>
        <v>14</v>
      </c>
    </row>
    <row r="47" spans="1:19" ht="30.75" customHeight="1">
      <c r="A47" s="11">
        <f>IF(B47="","",MAX(A$1:A46)+1)</f>
        <v>42</v>
      </c>
      <c r="B47" s="119" t="s">
        <v>999</v>
      </c>
      <c r="C47" s="102" t="s">
        <v>69</v>
      </c>
      <c r="D47" s="13">
        <f t="shared" ref="D47:D52" si="11">DATE(IF(LEFT(F47,1)*1=3,20,19)&amp;MID(F47,2,2),MID(F47,4,2),MID(F47,6,2))</f>
        <v>33324</v>
      </c>
      <c r="E47" s="14" t="s">
        <v>60</v>
      </c>
      <c r="F47" s="15">
        <v>29103270101511</v>
      </c>
      <c r="G47" s="16">
        <f t="shared" si="10"/>
        <v>1991</v>
      </c>
      <c r="H47" s="17">
        <f>VLOOKUP(E47,[1]الأكواد!$A$2:$B$325,2,0)*COLUMNS($B$4)</f>
        <v>43</v>
      </c>
      <c r="I47" s="28">
        <v>2640</v>
      </c>
      <c r="J47" s="18" t="s">
        <v>21</v>
      </c>
      <c r="K47" s="93" t="s">
        <v>957</v>
      </c>
      <c r="L47" s="20"/>
      <c r="M47" s="21">
        <v>2015</v>
      </c>
      <c r="N47" s="21" t="s">
        <v>2066</v>
      </c>
      <c r="O47" s="30"/>
      <c r="P47" s="23">
        <f t="shared" si="0"/>
        <v>33324</v>
      </c>
      <c r="Q47" s="24">
        <f t="shared" ca="1" si="1"/>
        <v>24</v>
      </c>
      <c r="R47" s="25">
        <f t="shared" ca="1" si="2"/>
        <v>1</v>
      </c>
      <c r="S47" s="25">
        <f t="shared" ca="1" si="3"/>
        <v>11</v>
      </c>
    </row>
    <row r="48" spans="1:19" ht="30.75" customHeight="1">
      <c r="A48" s="11">
        <f>IF(B48="","",MAX(A$1:A47)+1)</f>
        <v>43</v>
      </c>
      <c r="B48" s="119" t="s">
        <v>1000</v>
      </c>
      <c r="C48" s="102" t="s">
        <v>70</v>
      </c>
      <c r="D48" s="13">
        <f t="shared" si="11"/>
        <v>34401</v>
      </c>
      <c r="E48" s="14" t="s">
        <v>27</v>
      </c>
      <c r="F48" s="15">
        <v>29403082100896</v>
      </c>
      <c r="G48" s="16">
        <f t="shared" si="10"/>
        <v>1994</v>
      </c>
      <c r="H48" s="17">
        <f>VLOOKUP(E48,[1]الأكواد!$A$2:$B$325,2,0)*COLUMNS($B$4)</f>
        <v>244</v>
      </c>
      <c r="I48" s="12">
        <v>2680</v>
      </c>
      <c r="J48" s="18" t="s">
        <v>18</v>
      </c>
      <c r="K48" s="93" t="s">
        <v>957</v>
      </c>
      <c r="L48" s="20"/>
      <c r="M48" s="21">
        <v>2015</v>
      </c>
      <c r="N48" s="21" t="s">
        <v>2066</v>
      </c>
      <c r="O48" s="30"/>
      <c r="P48" s="29">
        <f t="shared" si="0"/>
        <v>34401</v>
      </c>
      <c r="Q48" s="24">
        <f t="shared" ca="1" si="1"/>
        <v>21</v>
      </c>
      <c r="R48" s="25">
        <f t="shared" ca="1" si="2"/>
        <v>1</v>
      </c>
      <c r="S48" s="25">
        <f t="shared" ca="1" si="3"/>
        <v>30</v>
      </c>
    </row>
    <row r="49" spans="1:19" ht="30.75" customHeight="1">
      <c r="A49" s="11">
        <f>IF(B49="","",MAX(A$1:A48)+1)</f>
        <v>44</v>
      </c>
      <c r="B49" s="119" t="s">
        <v>1001</v>
      </c>
      <c r="C49" s="102" t="s">
        <v>71</v>
      </c>
      <c r="D49" s="13">
        <f t="shared" si="11"/>
        <v>34647</v>
      </c>
      <c r="E49" s="14" t="s">
        <v>72</v>
      </c>
      <c r="F49" s="15">
        <v>29411091301759</v>
      </c>
      <c r="G49" s="16">
        <f t="shared" si="10"/>
        <v>1994</v>
      </c>
      <c r="H49" s="17">
        <f>VLOOKUP(E49,[1]الأكواد!$A$2:$B$325,2,0)*COLUMNS($B$4)</f>
        <v>188</v>
      </c>
      <c r="I49" s="28">
        <v>2720</v>
      </c>
      <c r="J49" s="18" t="s">
        <v>21</v>
      </c>
      <c r="K49" s="19" t="s">
        <v>19</v>
      </c>
      <c r="L49" s="20"/>
      <c r="M49" s="21">
        <v>2015</v>
      </c>
      <c r="N49" s="21" t="s">
        <v>2066</v>
      </c>
      <c r="O49" s="30"/>
      <c r="P49" s="23">
        <f t="shared" si="0"/>
        <v>34647</v>
      </c>
      <c r="Q49" s="24">
        <f t="shared" ca="1" si="1"/>
        <v>20</v>
      </c>
      <c r="R49" s="25">
        <f t="shared" ca="1" si="2"/>
        <v>5</v>
      </c>
      <c r="S49" s="25">
        <f t="shared" ca="1" si="3"/>
        <v>29</v>
      </c>
    </row>
    <row r="50" spans="1:19" ht="30.75" customHeight="1">
      <c r="A50" s="11">
        <f>IF(B50="","",MAX(A$1:A49)+1)</f>
        <v>45</v>
      </c>
      <c r="B50" s="119" t="s">
        <v>1002</v>
      </c>
      <c r="C50" s="102" t="s">
        <v>74</v>
      </c>
      <c r="D50" s="13">
        <f t="shared" si="11"/>
        <v>34558</v>
      </c>
      <c r="E50" s="14" t="s">
        <v>23</v>
      </c>
      <c r="F50" s="15">
        <v>29408120100295</v>
      </c>
      <c r="G50" s="16">
        <f t="shared" si="10"/>
        <v>1994</v>
      </c>
      <c r="H50" s="17">
        <f>VLOOKUP(E50,[1]الأكواد!$A$2:$B$325,2,0)*COLUMNS($B$4)</f>
        <v>236</v>
      </c>
      <c r="I50" s="12">
        <v>2760</v>
      </c>
      <c r="J50" s="18" t="s">
        <v>21</v>
      </c>
      <c r="K50" s="19" t="s">
        <v>19</v>
      </c>
      <c r="L50" s="20"/>
      <c r="M50" s="21">
        <v>2015</v>
      </c>
      <c r="N50" s="21" t="s">
        <v>2066</v>
      </c>
      <c r="O50" s="30"/>
      <c r="P50" s="23">
        <f t="shared" si="0"/>
        <v>34558</v>
      </c>
      <c r="Q50" s="24">
        <f t="shared" ca="1" si="1"/>
        <v>20</v>
      </c>
      <c r="R50" s="25">
        <f t="shared" ca="1" si="2"/>
        <v>8</v>
      </c>
      <c r="S50" s="25">
        <f t="shared" ca="1" si="3"/>
        <v>26</v>
      </c>
    </row>
    <row r="51" spans="1:19" ht="30.75" customHeight="1">
      <c r="A51" s="11">
        <f>IF(B51="","",MAX(A$1:A50)+1)</f>
        <v>46</v>
      </c>
      <c r="B51" s="119" t="s">
        <v>1003</v>
      </c>
      <c r="C51" s="102" t="s">
        <v>75</v>
      </c>
      <c r="D51" s="13">
        <f t="shared" si="11"/>
        <v>34034</v>
      </c>
      <c r="E51" s="14" t="s">
        <v>63</v>
      </c>
      <c r="F51" s="15">
        <v>29303060104591</v>
      </c>
      <c r="G51" s="16">
        <f t="shared" si="10"/>
        <v>1993</v>
      </c>
      <c r="H51" s="17">
        <f>VLOOKUP(E51,[1]الأكواد!$A$2:$B$325,2,0)*COLUMNS($B$4)</f>
        <v>231</v>
      </c>
      <c r="I51" s="28">
        <v>2800</v>
      </c>
      <c r="J51" s="18" t="s">
        <v>18</v>
      </c>
      <c r="K51" s="19" t="s">
        <v>19</v>
      </c>
      <c r="L51" s="20"/>
      <c r="M51" s="21">
        <v>2015</v>
      </c>
      <c r="N51" s="21" t="s">
        <v>2066</v>
      </c>
      <c r="O51" s="30"/>
      <c r="P51" s="23">
        <f t="shared" si="0"/>
        <v>34034</v>
      </c>
      <c r="Q51" s="24">
        <f t="shared" ca="1" si="1"/>
        <v>22</v>
      </c>
      <c r="R51" s="25">
        <f t="shared" ca="1" si="2"/>
        <v>2</v>
      </c>
      <c r="S51" s="25">
        <f t="shared" ca="1" si="3"/>
        <v>1</v>
      </c>
    </row>
    <row r="52" spans="1:19" ht="30.75" customHeight="1">
      <c r="A52" s="11">
        <f>IF(B52="","",MAX(A$1:A51)+1)</f>
        <v>47</v>
      </c>
      <c r="B52" s="119" t="s">
        <v>1004</v>
      </c>
      <c r="C52" s="102" t="s">
        <v>76</v>
      </c>
      <c r="D52" s="13">
        <f t="shared" si="11"/>
        <v>33932</v>
      </c>
      <c r="E52" s="14" t="s">
        <v>77</v>
      </c>
      <c r="F52" s="15">
        <v>29211241500659</v>
      </c>
      <c r="G52" s="16">
        <f t="shared" si="10"/>
        <v>1992</v>
      </c>
      <c r="H52" s="17">
        <f>VLOOKUP(E52,[1]الأكواد!$A$2:$B$325,2,0)*COLUMNS($B$4)</f>
        <v>323</v>
      </c>
      <c r="I52" s="12">
        <v>2840</v>
      </c>
      <c r="J52" s="18" t="s">
        <v>21</v>
      </c>
      <c r="K52" s="19" t="s">
        <v>19</v>
      </c>
      <c r="L52" s="20"/>
      <c r="M52" s="21">
        <v>2015</v>
      </c>
      <c r="N52" s="21" t="s">
        <v>2066</v>
      </c>
      <c r="O52" s="30"/>
      <c r="P52" s="23">
        <f t="shared" si="0"/>
        <v>33932</v>
      </c>
      <c r="Q52" s="24">
        <f t="shared" ca="1" si="1"/>
        <v>22</v>
      </c>
      <c r="R52" s="25">
        <f t="shared" ca="1" si="2"/>
        <v>5</v>
      </c>
      <c r="S52" s="25">
        <f t="shared" ca="1" si="3"/>
        <v>14</v>
      </c>
    </row>
    <row r="53" spans="1:19" ht="30.75" customHeight="1">
      <c r="A53" s="11">
        <f>IF(B53="","",MAX(A$1:A52)+1)</f>
        <v>48</v>
      </c>
      <c r="B53" s="119" t="s">
        <v>1005</v>
      </c>
      <c r="C53" s="104" t="s">
        <v>79</v>
      </c>
      <c r="D53" s="13">
        <v>34561</v>
      </c>
      <c r="E53" s="18" t="s">
        <v>28</v>
      </c>
      <c r="F53" s="27">
        <v>29408152103598</v>
      </c>
      <c r="G53" s="16">
        <f t="shared" si="10"/>
        <v>1994</v>
      </c>
      <c r="H53" s="17">
        <f>VLOOKUP(E53,[1]الأكواد!$A$2:$B$325,2,0)*COLUMNS($B$4)</f>
        <v>252</v>
      </c>
      <c r="I53" s="28">
        <v>2880</v>
      </c>
      <c r="J53" s="18" t="s">
        <v>18</v>
      </c>
      <c r="K53" s="19" t="s">
        <v>19</v>
      </c>
      <c r="L53" s="20"/>
      <c r="M53" s="21">
        <v>2015</v>
      </c>
      <c r="N53" s="21" t="s">
        <v>2066</v>
      </c>
      <c r="O53" s="30"/>
      <c r="P53" s="23">
        <f t="shared" si="0"/>
        <v>34561</v>
      </c>
      <c r="Q53" s="24">
        <f t="shared" ca="1" si="1"/>
        <v>20</v>
      </c>
      <c r="R53" s="25">
        <f t="shared" ca="1" si="2"/>
        <v>8</v>
      </c>
      <c r="S53" s="25">
        <f t="shared" ca="1" si="3"/>
        <v>23</v>
      </c>
    </row>
    <row r="54" spans="1:19" ht="30.75" customHeight="1">
      <c r="A54" s="11">
        <f>IF(B54="","",MAX(A$1:A53)+1)</f>
        <v>49</v>
      </c>
      <c r="B54" s="119" t="s">
        <v>1006</v>
      </c>
      <c r="C54" s="102" t="s">
        <v>80</v>
      </c>
      <c r="D54" s="13">
        <f>DATE(IF(LEFT(F54,1)*1=3,20,19)&amp;MID(F54,2,2),MID(F54,4,2),MID(F54,6,2))</f>
        <v>34543</v>
      </c>
      <c r="E54" s="14" t="s">
        <v>22</v>
      </c>
      <c r="F54" s="15">
        <v>29407281400136</v>
      </c>
      <c r="G54" s="16">
        <f t="shared" si="10"/>
        <v>1994</v>
      </c>
      <c r="H54" s="17">
        <f>VLOOKUP(E54,[1]الأكواد!$A$2:$B$325,2,0)*COLUMNS($B$4)</f>
        <v>77</v>
      </c>
      <c r="I54" s="12">
        <v>2920</v>
      </c>
      <c r="J54" s="18" t="s">
        <v>21</v>
      </c>
      <c r="K54" s="19" t="s">
        <v>19</v>
      </c>
      <c r="L54" s="20"/>
      <c r="M54" s="21">
        <v>2015</v>
      </c>
      <c r="N54" s="21" t="s">
        <v>2066</v>
      </c>
      <c r="O54"/>
      <c r="P54" s="29">
        <f t="shared" si="0"/>
        <v>34543</v>
      </c>
      <c r="Q54" s="24">
        <f t="shared" ca="1" si="1"/>
        <v>20</v>
      </c>
      <c r="R54" s="25">
        <f t="shared" ca="1" si="2"/>
        <v>9</v>
      </c>
      <c r="S54" s="25">
        <f t="shared" ca="1" si="3"/>
        <v>10</v>
      </c>
    </row>
    <row r="55" spans="1:19" ht="30.75" customHeight="1">
      <c r="A55" s="11">
        <f>IF(B55="","",MAX(A$1:A54)+1)</f>
        <v>50</v>
      </c>
      <c r="B55" s="119" t="s">
        <v>1007</v>
      </c>
      <c r="C55" s="103" t="s">
        <v>81</v>
      </c>
      <c r="D55" s="13">
        <v>34335</v>
      </c>
      <c r="E55" s="18" t="s">
        <v>82</v>
      </c>
      <c r="F55" s="40">
        <v>29401012306559</v>
      </c>
      <c r="G55" s="16">
        <f t="shared" si="10"/>
        <v>1994</v>
      </c>
      <c r="H55" s="17">
        <f>VLOOKUP(E55,[1]الأكواد!$A$2:$B$325,2,0)*COLUMNS($B$4)</f>
        <v>221</v>
      </c>
      <c r="I55" s="28">
        <v>2960</v>
      </c>
      <c r="J55" s="18" t="s">
        <v>21</v>
      </c>
      <c r="K55" s="19" t="s">
        <v>19</v>
      </c>
      <c r="L55" s="20"/>
      <c r="M55" s="21">
        <v>2015</v>
      </c>
      <c r="N55" s="21" t="s">
        <v>2066</v>
      </c>
      <c r="O55" s="30"/>
      <c r="P55" s="23">
        <f t="shared" si="0"/>
        <v>34335</v>
      </c>
      <c r="Q55" s="24">
        <f t="shared" ca="1" si="1"/>
        <v>21</v>
      </c>
      <c r="R55" s="25">
        <f t="shared" ca="1" si="2"/>
        <v>4</v>
      </c>
      <c r="S55" s="25">
        <f t="shared" ca="1" si="3"/>
        <v>6</v>
      </c>
    </row>
    <row r="56" spans="1:19" ht="30.75" customHeight="1">
      <c r="A56" s="11">
        <f>IF(B56="","",MAX(A$1:A55)+1)</f>
        <v>51</v>
      </c>
      <c r="B56" s="119" t="s">
        <v>1008</v>
      </c>
      <c r="C56" s="105" t="s">
        <v>83</v>
      </c>
      <c r="D56" s="13">
        <f t="shared" ref="D56:D58" si="12">DATE(IF(LEFT(F56,1)*1=3,20,19)&amp;MID(F56,2,2),MID(F56,4,2),MID(F56,6,2))</f>
        <v>34617</v>
      </c>
      <c r="E56" s="45" t="s">
        <v>34</v>
      </c>
      <c r="F56" s="33">
        <v>29410102100479</v>
      </c>
      <c r="G56" s="16">
        <f t="shared" si="10"/>
        <v>1994</v>
      </c>
      <c r="H56" s="17">
        <f>VLOOKUP(E56,[1]الأكواد!$A$2:$B$325,2,0)*COLUMNS($B$4)</f>
        <v>205</v>
      </c>
      <c r="I56" s="12">
        <v>3000</v>
      </c>
      <c r="J56" s="18" t="s">
        <v>18</v>
      </c>
      <c r="K56" s="19" t="s">
        <v>19</v>
      </c>
      <c r="L56" s="43"/>
      <c r="M56" s="21">
        <v>2015</v>
      </c>
      <c r="N56" s="21" t="s">
        <v>2066</v>
      </c>
      <c r="O56" s="30"/>
      <c r="P56" s="23">
        <f t="shared" si="0"/>
        <v>34617</v>
      </c>
      <c r="Q56" s="24">
        <f t="shared" ca="1" si="1"/>
        <v>20</v>
      </c>
      <c r="R56" s="25">
        <f t="shared" ca="1" si="2"/>
        <v>6</v>
      </c>
      <c r="S56" s="25">
        <f t="shared" ca="1" si="3"/>
        <v>28</v>
      </c>
    </row>
    <row r="57" spans="1:19" ht="30.75" customHeight="1">
      <c r="A57" s="11">
        <f>IF(B57="","",MAX(A$1:A56)+1)</f>
        <v>52</v>
      </c>
      <c r="B57" s="119" t="s">
        <v>1009</v>
      </c>
      <c r="C57" s="102" t="s">
        <v>84</v>
      </c>
      <c r="D57" s="13">
        <f t="shared" si="12"/>
        <v>34213</v>
      </c>
      <c r="E57" s="14" t="s">
        <v>85</v>
      </c>
      <c r="F57" s="15">
        <v>29309012115814</v>
      </c>
      <c r="G57" s="16">
        <f t="shared" si="10"/>
        <v>1993</v>
      </c>
      <c r="H57" s="17">
        <f>VLOOKUP(E57,[1]الأكواد!$A$2:$B$325,2,0)*COLUMNS($B$4)</f>
        <v>63</v>
      </c>
      <c r="I57" s="28">
        <v>3040</v>
      </c>
      <c r="J57" s="18" t="s">
        <v>18</v>
      </c>
      <c r="K57" s="19" t="s">
        <v>19</v>
      </c>
      <c r="L57" s="20"/>
      <c r="M57" s="21">
        <v>2015</v>
      </c>
      <c r="N57" s="21" t="s">
        <v>2066</v>
      </c>
      <c r="O57" s="30"/>
      <c r="P57" s="23">
        <f t="shared" si="0"/>
        <v>34213</v>
      </c>
      <c r="Q57" s="24">
        <f t="shared" ca="1" si="1"/>
        <v>21</v>
      </c>
      <c r="R57" s="25">
        <f t="shared" ca="1" si="2"/>
        <v>8</v>
      </c>
      <c r="S57" s="25">
        <f t="shared" ca="1" si="3"/>
        <v>6</v>
      </c>
    </row>
    <row r="58" spans="1:19" ht="30.75" customHeight="1">
      <c r="A58" s="11">
        <f>IF(B58="","",MAX(A$1:A57)+1)</f>
        <v>53</v>
      </c>
      <c r="B58" s="119" t="s">
        <v>1010</v>
      </c>
      <c r="C58" s="102" t="s">
        <v>86</v>
      </c>
      <c r="D58" s="13">
        <f t="shared" si="12"/>
        <v>34260</v>
      </c>
      <c r="E58" s="14" t="s">
        <v>87</v>
      </c>
      <c r="F58" s="15">
        <v>29310182201594</v>
      </c>
      <c r="G58" s="16">
        <f t="shared" si="10"/>
        <v>1993</v>
      </c>
      <c r="H58" s="17">
        <f>VLOOKUP(E58,[1]الأكواد!$A$2:$B$325,2,0)*COLUMNS($B$4)</f>
        <v>88</v>
      </c>
      <c r="I58" s="12">
        <v>3080</v>
      </c>
      <c r="J58" s="18" t="s">
        <v>88</v>
      </c>
      <c r="K58" s="19" t="s">
        <v>19</v>
      </c>
      <c r="L58" s="20"/>
      <c r="M58" s="21">
        <v>2015</v>
      </c>
      <c r="N58" s="21" t="s">
        <v>2066</v>
      </c>
      <c r="O58" s="30"/>
      <c r="P58" s="23">
        <f t="shared" si="0"/>
        <v>34260</v>
      </c>
      <c r="Q58" s="24">
        <f t="shared" ca="1" si="1"/>
        <v>21</v>
      </c>
      <c r="R58" s="25">
        <f t="shared" ca="1" si="2"/>
        <v>6</v>
      </c>
      <c r="S58" s="25">
        <f t="shared" ca="1" si="3"/>
        <v>20</v>
      </c>
    </row>
    <row r="59" spans="1:19" ht="30.75" customHeight="1">
      <c r="A59" s="11">
        <f>IF(B59="","",MAX(A$1:A58)+1)</f>
        <v>54</v>
      </c>
      <c r="B59" s="119" t="s">
        <v>1011</v>
      </c>
      <c r="C59" s="102" t="s">
        <v>48</v>
      </c>
      <c r="D59" s="13">
        <f>DATE(IF(LEFT(F59,1)*1=3,20,19)&amp;MID(F59,2,2),MID(F59,4,2),MID(F59,6,2))</f>
        <v>33688</v>
      </c>
      <c r="E59" s="14" t="s">
        <v>73</v>
      </c>
      <c r="F59" s="15">
        <v>29203252101575</v>
      </c>
      <c r="G59" s="16">
        <f t="shared" si="10"/>
        <v>1992</v>
      </c>
      <c r="H59" s="17">
        <f>VLOOKUP(E59,[1]الأكواد!$A$2:$B$325,2,0)*COLUMNS($B$4)</f>
        <v>90</v>
      </c>
      <c r="I59" s="28">
        <v>3120</v>
      </c>
      <c r="J59" s="18" t="s">
        <v>18</v>
      </c>
      <c r="K59" s="19" t="s">
        <v>19</v>
      </c>
      <c r="L59" s="20"/>
      <c r="M59" s="21">
        <v>2015</v>
      </c>
      <c r="N59" s="21" t="s">
        <v>2066</v>
      </c>
      <c r="O59" s="22"/>
      <c r="P59" s="23">
        <f t="shared" ref="P59:P109" si="13">D59</f>
        <v>33688</v>
      </c>
      <c r="Q59" s="24">
        <f t="shared" ref="Q59:Q109" ca="1" si="14">DATEDIF(P59,TODAY(),"y")</f>
        <v>23</v>
      </c>
      <c r="R59" s="25">
        <f t="shared" ref="R59:R109" ca="1" si="15">DATEDIF(P59,TODAY(),"ym")</f>
        <v>1</v>
      </c>
      <c r="S59" s="25">
        <f t="shared" ref="S59:S109" ca="1" si="16">DATEDIF(P59,TODAY(),"md")</f>
        <v>13</v>
      </c>
    </row>
    <row r="60" spans="1:19" ht="30.75" customHeight="1">
      <c r="A60" s="11">
        <f>IF(B60="","",MAX(A$1:A59)+1)</f>
        <v>55</v>
      </c>
      <c r="B60" s="119" t="s">
        <v>1012</v>
      </c>
      <c r="C60" s="102" t="s">
        <v>2042</v>
      </c>
      <c r="D60" s="13">
        <f>DATE(IF(LEFT(F60,1)*1=3,20,19)&amp;MID(F60,2,2),MID(F60,4,2),MID(F60,6,2))</f>
        <v>34141</v>
      </c>
      <c r="E60" s="14" t="s">
        <v>38</v>
      </c>
      <c r="F60" s="15">
        <v>29306211400634</v>
      </c>
      <c r="G60" s="16">
        <f t="shared" si="10"/>
        <v>1993</v>
      </c>
      <c r="H60" s="17">
        <f>VLOOKUP(E60,[1]الأكواد!$A$2:$B$325,2,0)*COLUMNS($B$4)</f>
        <v>149</v>
      </c>
      <c r="I60" s="12">
        <v>3160</v>
      </c>
      <c r="J60" s="18" t="s">
        <v>21</v>
      </c>
      <c r="K60" s="19" t="s">
        <v>19</v>
      </c>
      <c r="L60" s="20"/>
      <c r="M60" s="21">
        <v>2015</v>
      </c>
      <c r="N60" s="21" t="s">
        <v>2066</v>
      </c>
      <c r="O60" s="30"/>
      <c r="P60" s="23">
        <f t="shared" si="13"/>
        <v>34141</v>
      </c>
      <c r="Q60" s="24">
        <f t="shared" ca="1" si="14"/>
        <v>21</v>
      </c>
      <c r="R60" s="25">
        <f t="shared" ca="1" si="15"/>
        <v>10</v>
      </c>
      <c r="S60" s="25">
        <f t="shared" ca="1" si="16"/>
        <v>17</v>
      </c>
    </row>
    <row r="61" spans="1:19" ht="30.75" customHeight="1">
      <c r="A61" s="11">
        <f>IF(B61="","",MAX(A$1:A60)+1)</f>
        <v>56</v>
      </c>
      <c r="B61" s="119" t="s">
        <v>1013</v>
      </c>
      <c r="C61" s="102" t="s">
        <v>217</v>
      </c>
      <c r="D61" s="13">
        <f>DATE(IF(LEFT(F61,1)*1=3,20,19)&amp;MID(F61,2,2),MID(F61,4,2),MID(F61,6,2))</f>
        <v>34550</v>
      </c>
      <c r="E61" s="14" t="s">
        <v>67</v>
      </c>
      <c r="F61" s="15">
        <v>29408040100219</v>
      </c>
      <c r="G61" s="16">
        <f t="shared" si="10"/>
        <v>1994</v>
      </c>
      <c r="H61" s="17">
        <f>VLOOKUP(E61,[1]الأكواد!$A$2:$B$325,2,0)*COLUMNS($B$4)</f>
        <v>35</v>
      </c>
      <c r="I61" s="28">
        <v>3200</v>
      </c>
      <c r="J61" s="18" t="s">
        <v>21</v>
      </c>
      <c r="K61" s="19" t="s">
        <v>19</v>
      </c>
      <c r="L61" s="20"/>
      <c r="M61" s="21">
        <v>2015</v>
      </c>
      <c r="N61" s="21" t="s">
        <v>2066</v>
      </c>
      <c r="O61" s="30"/>
      <c r="P61" s="23">
        <f t="shared" si="13"/>
        <v>34550</v>
      </c>
      <c r="Q61" s="24">
        <f t="shared" ca="1" si="14"/>
        <v>20</v>
      </c>
      <c r="R61" s="25">
        <f t="shared" ca="1" si="15"/>
        <v>9</v>
      </c>
      <c r="S61" s="25">
        <f t="shared" ca="1" si="16"/>
        <v>3</v>
      </c>
    </row>
    <row r="62" spans="1:19" ht="30.75" customHeight="1">
      <c r="A62" s="11">
        <f>IF(B62="","",MAX(A$1:A61)+1)</f>
        <v>57</v>
      </c>
      <c r="B62" s="120" t="s">
        <v>1014</v>
      </c>
      <c r="C62" s="102" t="s">
        <v>129</v>
      </c>
      <c r="D62" s="13">
        <v>34165</v>
      </c>
      <c r="E62" s="26" t="s">
        <v>90</v>
      </c>
      <c r="F62" s="40">
        <v>29307152304355</v>
      </c>
      <c r="G62" s="16">
        <f t="shared" ref="G62:G70" si="17">YEAR(D62)</f>
        <v>1993</v>
      </c>
      <c r="H62" s="17">
        <f>VLOOKUP(E62,[1]الأكواد!$A$2:$B$325,2,0)*COLUMNS($B$4)</f>
        <v>66</v>
      </c>
      <c r="I62" s="12">
        <v>3240</v>
      </c>
      <c r="J62" s="18" t="s">
        <v>18</v>
      </c>
      <c r="K62" s="19" t="s">
        <v>19</v>
      </c>
      <c r="L62" s="20"/>
      <c r="M62" s="21">
        <v>2015</v>
      </c>
      <c r="N62" s="21" t="s">
        <v>2066</v>
      </c>
      <c r="O62" s="30"/>
      <c r="P62" s="23">
        <f t="shared" si="13"/>
        <v>34165</v>
      </c>
      <c r="Q62" s="24">
        <f t="shared" ca="1" si="14"/>
        <v>21</v>
      </c>
      <c r="R62" s="25">
        <f t="shared" ca="1" si="15"/>
        <v>9</v>
      </c>
      <c r="S62" s="25">
        <f t="shared" ca="1" si="16"/>
        <v>23</v>
      </c>
    </row>
    <row r="63" spans="1:19" ht="30.75" customHeight="1">
      <c r="A63" s="11">
        <f>IF(B63="","",MAX(A$1:A62)+1)</f>
        <v>58</v>
      </c>
      <c r="B63" s="119" t="s">
        <v>1015</v>
      </c>
      <c r="C63" s="104" t="s">
        <v>365</v>
      </c>
      <c r="D63" s="13">
        <v>34398</v>
      </c>
      <c r="E63" s="18" t="s">
        <v>92</v>
      </c>
      <c r="F63" s="27">
        <v>29403051700712</v>
      </c>
      <c r="G63" s="16">
        <f t="shared" si="17"/>
        <v>1994</v>
      </c>
      <c r="H63" s="17">
        <f>VLOOKUP(E63,[1]الأكواد!$A$2:$B$325,2,0)*COLUMNS($B$4)</f>
        <v>22</v>
      </c>
      <c r="I63" s="28">
        <v>3280</v>
      </c>
      <c r="J63" s="18" t="s">
        <v>43</v>
      </c>
      <c r="K63" s="19" t="s">
        <v>19</v>
      </c>
      <c r="L63" s="20"/>
      <c r="M63" s="21">
        <v>2015</v>
      </c>
      <c r="N63" s="21" t="s">
        <v>2066</v>
      </c>
      <c r="O63" s="30"/>
      <c r="P63" s="23">
        <f t="shared" si="13"/>
        <v>34398</v>
      </c>
      <c r="Q63" s="24">
        <f t="shared" ca="1" si="14"/>
        <v>21</v>
      </c>
      <c r="R63" s="25">
        <f t="shared" ca="1" si="15"/>
        <v>2</v>
      </c>
      <c r="S63" s="25">
        <f t="shared" ca="1" si="16"/>
        <v>2</v>
      </c>
    </row>
    <row r="64" spans="1:19" ht="30.75" customHeight="1">
      <c r="A64" s="11">
        <f>IF(B64="","",MAX(A$1:A63)+1)</f>
        <v>59</v>
      </c>
      <c r="B64" s="119" t="s">
        <v>1016</v>
      </c>
      <c r="C64" s="102" t="s">
        <v>293</v>
      </c>
      <c r="D64" s="13">
        <f>DATE(IF(LEFT(F64,1)*1=3,20,19)&amp;MID(F64,2,2),MID(F64,4,2),MID(F64,6,2))</f>
        <v>34657</v>
      </c>
      <c r="E64" s="26" t="s">
        <v>34</v>
      </c>
      <c r="F64" s="15">
        <v>29411190100374</v>
      </c>
      <c r="G64" s="16">
        <f t="shared" si="17"/>
        <v>1994</v>
      </c>
      <c r="H64" s="17">
        <f>VLOOKUP(E64,[1]الأكواد!$A$2:$B$325,2,0)*COLUMNS($B$4)</f>
        <v>205</v>
      </c>
      <c r="I64" s="12">
        <v>3320</v>
      </c>
      <c r="J64" s="18" t="s">
        <v>18</v>
      </c>
      <c r="K64" s="19" t="s">
        <v>19</v>
      </c>
      <c r="L64" s="20"/>
      <c r="M64" s="21">
        <v>2015</v>
      </c>
      <c r="N64" s="21" t="s">
        <v>2066</v>
      </c>
      <c r="O64" s="30"/>
      <c r="P64" s="23">
        <f t="shared" si="13"/>
        <v>34657</v>
      </c>
      <c r="Q64" s="24">
        <f t="shared" ca="1" si="14"/>
        <v>20</v>
      </c>
      <c r="R64" s="25">
        <f t="shared" ca="1" si="15"/>
        <v>5</v>
      </c>
      <c r="S64" s="25">
        <f t="shared" ca="1" si="16"/>
        <v>19</v>
      </c>
    </row>
    <row r="65" spans="1:19" ht="30.75" customHeight="1">
      <c r="A65" s="11">
        <f>IF(B65="","",MAX(A$1:A64)+1)</f>
        <v>60</v>
      </c>
      <c r="B65" s="119" t="s">
        <v>1017</v>
      </c>
      <c r="C65" s="102" t="s">
        <v>2043</v>
      </c>
      <c r="D65" s="13">
        <v>33970</v>
      </c>
      <c r="E65" s="26" t="s">
        <v>93</v>
      </c>
      <c r="F65" s="40">
        <v>2930101142295</v>
      </c>
      <c r="G65" s="16">
        <f t="shared" si="17"/>
        <v>1993</v>
      </c>
      <c r="H65" s="17">
        <f>VLOOKUP(E65,[1]الأكواد!$A$2:$B$325,2,0)*COLUMNS($B$4)</f>
        <v>150</v>
      </c>
      <c r="I65" s="28">
        <v>3360</v>
      </c>
      <c r="J65" s="18" t="s">
        <v>21</v>
      </c>
      <c r="K65" s="19" t="s">
        <v>19</v>
      </c>
      <c r="L65" s="20"/>
      <c r="M65" s="21">
        <v>2015</v>
      </c>
      <c r="N65" s="21" t="s">
        <v>2066</v>
      </c>
      <c r="O65"/>
      <c r="P65" s="38">
        <f t="shared" si="13"/>
        <v>33970</v>
      </c>
      <c r="Q65" s="24">
        <f t="shared" ca="1" si="14"/>
        <v>22</v>
      </c>
      <c r="R65" s="25">
        <f t="shared" ca="1" si="15"/>
        <v>4</v>
      </c>
      <c r="S65" s="25">
        <f t="shared" ca="1" si="16"/>
        <v>6</v>
      </c>
    </row>
    <row r="66" spans="1:19" ht="30.75" customHeight="1">
      <c r="A66" s="11">
        <f>IF(B66="","",MAX(A$1:A65)+1)</f>
        <v>61</v>
      </c>
      <c r="B66" s="119" t="s">
        <v>1018</v>
      </c>
      <c r="C66" s="103" t="s">
        <v>107</v>
      </c>
      <c r="D66" s="13">
        <f>DATE(IF(LEFT(F66,1)*1=3,20,19)&amp;MID(F66,2,2),MID(F66,4,2),MID(F66,6,2))</f>
        <v>34217</v>
      </c>
      <c r="E66" s="45" t="s">
        <v>34</v>
      </c>
      <c r="F66" s="33">
        <v>29309052100577</v>
      </c>
      <c r="G66" s="16">
        <f t="shared" si="17"/>
        <v>1993</v>
      </c>
      <c r="H66" s="17">
        <f>VLOOKUP(E66,[1]الأكواد!$A$2:$B$325,2,0)*COLUMNS($B$4)</f>
        <v>205</v>
      </c>
      <c r="I66" s="12">
        <v>3400</v>
      </c>
      <c r="J66" s="18" t="s">
        <v>18</v>
      </c>
      <c r="K66" s="19" t="s">
        <v>19</v>
      </c>
      <c r="L66" s="43"/>
      <c r="M66" s="21">
        <v>2015</v>
      </c>
      <c r="N66" s="21" t="s">
        <v>2066</v>
      </c>
      <c r="O66"/>
      <c r="P66" s="41">
        <f t="shared" si="13"/>
        <v>34217</v>
      </c>
      <c r="Q66" s="24">
        <f t="shared" ca="1" si="14"/>
        <v>21</v>
      </c>
      <c r="R66" s="25">
        <f t="shared" ca="1" si="15"/>
        <v>8</v>
      </c>
      <c r="S66" s="25">
        <f t="shared" ca="1" si="16"/>
        <v>2</v>
      </c>
    </row>
    <row r="67" spans="1:19" ht="30.75" customHeight="1">
      <c r="A67" s="11">
        <f>IF(B67="","",MAX(A$1:A66)+1)</f>
        <v>62</v>
      </c>
      <c r="B67" s="119" t="s">
        <v>1019</v>
      </c>
      <c r="C67" s="102"/>
      <c r="D67" s="13">
        <f>DATE(IF(LEFT(F67,1)*1=3,20,19)&amp;MID(F67,2,2),MID(F67,4,2),MID(F67,6,2))</f>
        <v>34603</v>
      </c>
      <c r="E67" s="14" t="s">
        <v>94</v>
      </c>
      <c r="F67" s="15">
        <v>29409260100372</v>
      </c>
      <c r="G67" s="16">
        <f t="shared" si="17"/>
        <v>1994</v>
      </c>
      <c r="H67" s="17">
        <f>VLOOKUP(E67,[1]الأكواد!$A$2:$B$325,2,0)*COLUMNS($B$4)</f>
        <v>240</v>
      </c>
      <c r="I67" s="28">
        <v>3440</v>
      </c>
      <c r="J67" s="18" t="s">
        <v>21</v>
      </c>
      <c r="K67" s="19" t="s">
        <v>19</v>
      </c>
      <c r="L67" s="20"/>
      <c r="M67" s="37">
        <v>2014</v>
      </c>
      <c r="N67" s="21" t="s">
        <v>2066</v>
      </c>
      <c r="O67" s="30"/>
      <c r="P67" s="23">
        <f t="shared" si="13"/>
        <v>34603</v>
      </c>
      <c r="Q67" s="24">
        <f t="shared" ca="1" si="14"/>
        <v>20</v>
      </c>
      <c r="R67" s="25">
        <f t="shared" ca="1" si="15"/>
        <v>7</v>
      </c>
      <c r="S67" s="25">
        <f t="shared" ca="1" si="16"/>
        <v>12</v>
      </c>
    </row>
    <row r="68" spans="1:19" ht="30.75" customHeight="1">
      <c r="A68" s="11">
        <f>IF(B68="","",MAX(A$1:A67)+1)</f>
        <v>63</v>
      </c>
      <c r="B68" s="119" t="s">
        <v>1020</v>
      </c>
      <c r="C68" s="103" t="s">
        <v>163</v>
      </c>
      <c r="D68" s="13">
        <f>DATE(IF(LEFT(F68,1)*1=3,20,19)&amp;MID(F68,2,2),MID(F68,4,2),MID(F68,6,2))</f>
        <v>34303</v>
      </c>
      <c r="E68" s="45" t="s">
        <v>93</v>
      </c>
      <c r="F68" s="33">
        <v>29311300101636</v>
      </c>
      <c r="G68" s="16">
        <f t="shared" si="17"/>
        <v>1993</v>
      </c>
      <c r="H68" s="17">
        <f>VLOOKUP(E68,[1]الأكواد!$A$2:$B$325,2,0)*COLUMNS($B$4)</f>
        <v>150</v>
      </c>
      <c r="I68" s="12">
        <v>3480</v>
      </c>
      <c r="J68" s="18" t="s">
        <v>21</v>
      </c>
      <c r="K68" s="19" t="s">
        <v>19</v>
      </c>
      <c r="L68" s="43"/>
      <c r="M68" s="21">
        <v>2015</v>
      </c>
      <c r="N68" s="21" t="s">
        <v>2066</v>
      </c>
      <c r="O68" s="30"/>
      <c r="P68" s="23">
        <f t="shared" si="13"/>
        <v>34303</v>
      </c>
      <c r="Q68" s="24">
        <f t="shared" ca="1" si="14"/>
        <v>21</v>
      </c>
      <c r="R68" s="25">
        <f t="shared" ca="1" si="15"/>
        <v>5</v>
      </c>
      <c r="S68" s="25">
        <f t="shared" ca="1" si="16"/>
        <v>8</v>
      </c>
    </row>
    <row r="69" spans="1:19" ht="30.75" customHeight="1">
      <c r="A69" s="11">
        <f>IF(B69="","",MAX(A$1:A68)+1)</f>
        <v>64</v>
      </c>
      <c r="B69" s="119" t="s">
        <v>1021</v>
      </c>
      <c r="C69" s="103" t="s">
        <v>427</v>
      </c>
      <c r="D69" s="13">
        <v>34472</v>
      </c>
      <c r="E69" s="26" t="s">
        <v>97</v>
      </c>
      <c r="F69" s="27">
        <v>29405180100376</v>
      </c>
      <c r="G69" s="16">
        <f t="shared" si="17"/>
        <v>1994</v>
      </c>
      <c r="H69" s="17">
        <f>VLOOKUP(E69,[1]الأكواد!$A$2:$B$325,2,0)*COLUMNS($B$4)</f>
        <v>44</v>
      </c>
      <c r="I69" s="28">
        <v>3520</v>
      </c>
      <c r="J69" s="18" t="s">
        <v>21</v>
      </c>
      <c r="K69" s="19" t="s">
        <v>19</v>
      </c>
      <c r="L69" s="20"/>
      <c r="M69" s="21">
        <v>2015</v>
      </c>
      <c r="N69" s="21" t="s">
        <v>2066</v>
      </c>
      <c r="O69" s="30"/>
      <c r="P69" s="29">
        <f t="shared" si="13"/>
        <v>34472</v>
      </c>
      <c r="Q69" s="24">
        <f t="shared" ca="1" si="14"/>
        <v>20</v>
      </c>
      <c r="R69" s="25">
        <f t="shared" ca="1" si="15"/>
        <v>11</v>
      </c>
      <c r="S69" s="25">
        <f t="shared" ca="1" si="16"/>
        <v>20</v>
      </c>
    </row>
    <row r="70" spans="1:19" ht="30.75" customHeight="1">
      <c r="A70" s="11">
        <f>IF(B70="","",MAX(A$1:A69)+1)</f>
        <v>65</v>
      </c>
      <c r="B70" s="119" t="s">
        <v>1022</v>
      </c>
      <c r="C70" s="102" t="s">
        <v>570</v>
      </c>
      <c r="D70" s="13">
        <f t="shared" ref="D70:D80" si="18">DATE(IF(LEFT(F70,1)*1=3,20,19)&amp;MID(F70,2,2),MID(F70,4,2),MID(F70,6,2))</f>
        <v>34561</v>
      </c>
      <c r="E70" s="14" t="s">
        <v>98</v>
      </c>
      <c r="F70" s="15">
        <v>29408150100572</v>
      </c>
      <c r="G70" s="16">
        <f t="shared" si="17"/>
        <v>1994</v>
      </c>
      <c r="H70" s="17">
        <f>VLOOKUP(E70,[1]الأكواد!$A$2:$B$325,2,0)*COLUMNS($B$4)</f>
        <v>387</v>
      </c>
      <c r="I70" s="12">
        <v>3560</v>
      </c>
      <c r="J70" s="18" t="s">
        <v>21</v>
      </c>
      <c r="K70" s="19" t="s">
        <v>19</v>
      </c>
      <c r="L70" s="20"/>
      <c r="M70" s="21">
        <v>2015</v>
      </c>
      <c r="N70" s="21" t="s">
        <v>2066</v>
      </c>
      <c r="O70" s="30"/>
      <c r="P70" s="23">
        <f t="shared" si="13"/>
        <v>34561</v>
      </c>
      <c r="Q70" s="24">
        <f t="shared" ca="1" si="14"/>
        <v>20</v>
      </c>
      <c r="R70" s="25">
        <f t="shared" ca="1" si="15"/>
        <v>8</v>
      </c>
      <c r="S70" s="25">
        <f t="shared" ca="1" si="16"/>
        <v>23</v>
      </c>
    </row>
    <row r="71" spans="1:19" ht="30.75" customHeight="1">
      <c r="A71" s="11">
        <f>IF(B71="","",MAX(A$1:A70)+1)</f>
        <v>66</v>
      </c>
      <c r="B71" s="119" t="s">
        <v>1023</v>
      </c>
      <c r="C71" s="102" t="s">
        <v>255</v>
      </c>
      <c r="D71" s="13">
        <f t="shared" si="18"/>
        <v>33911</v>
      </c>
      <c r="E71" s="14" t="s">
        <v>99</v>
      </c>
      <c r="F71" s="15">
        <v>29211030100417</v>
      </c>
      <c r="G71" s="16">
        <f t="shared" ref="G71:G76" si="19">YEAR(D71)</f>
        <v>1992</v>
      </c>
      <c r="H71" s="17">
        <f>VLOOKUP(E71,[1]الأكواد!$A$2:$B$325,2,0)*COLUMNS($B$4)</f>
        <v>98</v>
      </c>
      <c r="I71" s="28">
        <v>3600</v>
      </c>
      <c r="J71" s="18" t="s">
        <v>21</v>
      </c>
      <c r="K71" s="19" t="s">
        <v>19</v>
      </c>
      <c r="L71" s="20"/>
      <c r="M71" s="21">
        <v>2015</v>
      </c>
      <c r="N71" s="21" t="s">
        <v>2066</v>
      </c>
      <c r="O71" s="30"/>
      <c r="P71" s="38">
        <f t="shared" si="13"/>
        <v>33911</v>
      </c>
      <c r="Q71" s="24">
        <f t="shared" ca="1" si="14"/>
        <v>22</v>
      </c>
      <c r="R71" s="25">
        <f t="shared" ca="1" si="15"/>
        <v>6</v>
      </c>
      <c r="S71" s="25">
        <f t="shared" ca="1" si="16"/>
        <v>4</v>
      </c>
    </row>
    <row r="72" spans="1:19" ht="30.75" customHeight="1">
      <c r="A72" s="11">
        <f>IF(B72="","",MAX(A$1:A71)+1)</f>
        <v>67</v>
      </c>
      <c r="B72" s="119" t="s">
        <v>1024</v>
      </c>
      <c r="C72" s="103" t="s">
        <v>136</v>
      </c>
      <c r="D72" s="13">
        <f t="shared" si="18"/>
        <v>33992</v>
      </c>
      <c r="E72" s="14" t="s">
        <v>100</v>
      </c>
      <c r="F72" s="15">
        <v>29301230106591</v>
      </c>
      <c r="G72" s="16">
        <f t="shared" si="19"/>
        <v>1993</v>
      </c>
      <c r="H72" s="17">
        <f>VLOOKUP(E72,[1]الأكواد!$A$2:$B$325,2,0)*COLUMNS($B$4)</f>
        <v>38</v>
      </c>
      <c r="I72" s="12">
        <v>3640</v>
      </c>
      <c r="J72" s="18" t="s">
        <v>21</v>
      </c>
      <c r="K72" s="19" t="s">
        <v>19</v>
      </c>
      <c r="L72" s="20"/>
      <c r="M72" s="21">
        <v>2015</v>
      </c>
      <c r="N72" s="21" t="s">
        <v>2066</v>
      </c>
      <c r="O72" s="30"/>
      <c r="P72" s="41">
        <f t="shared" si="13"/>
        <v>33992</v>
      </c>
      <c r="Q72" s="24">
        <f t="shared" ca="1" si="14"/>
        <v>22</v>
      </c>
      <c r="R72" s="25">
        <f t="shared" ca="1" si="15"/>
        <v>3</v>
      </c>
      <c r="S72" s="25">
        <f t="shared" ca="1" si="16"/>
        <v>15</v>
      </c>
    </row>
    <row r="73" spans="1:19" ht="30.75" customHeight="1">
      <c r="A73" s="11">
        <f>IF(B73="","",MAX(A$1:A72)+1)</f>
        <v>68</v>
      </c>
      <c r="B73" s="119" t="s">
        <v>1025</v>
      </c>
      <c r="C73" s="102" t="s">
        <v>2044</v>
      </c>
      <c r="D73" s="13">
        <f t="shared" si="18"/>
        <v>33883</v>
      </c>
      <c r="E73" s="35" t="s">
        <v>102</v>
      </c>
      <c r="F73" s="33">
        <v>29210062201073</v>
      </c>
      <c r="G73" s="16">
        <f t="shared" si="19"/>
        <v>1992</v>
      </c>
      <c r="H73" s="17">
        <f>VLOOKUP(E73,[1]الأكواد!$A$2:$B$325,2,0)*COLUMNS($B$4)</f>
        <v>65</v>
      </c>
      <c r="I73" s="28">
        <v>3680</v>
      </c>
      <c r="J73" s="18" t="s">
        <v>88</v>
      </c>
      <c r="K73" s="19" t="s">
        <v>19</v>
      </c>
      <c r="L73" s="20"/>
      <c r="M73" s="21">
        <v>2015</v>
      </c>
      <c r="N73" s="21" t="s">
        <v>2066</v>
      </c>
      <c r="O73" s="30"/>
      <c r="P73" s="23">
        <f t="shared" si="13"/>
        <v>33883</v>
      </c>
      <c r="Q73" s="24">
        <f t="shared" ca="1" si="14"/>
        <v>22</v>
      </c>
      <c r="R73" s="25">
        <f t="shared" ca="1" si="15"/>
        <v>7</v>
      </c>
      <c r="S73" s="25">
        <f t="shared" ca="1" si="16"/>
        <v>1</v>
      </c>
    </row>
    <row r="74" spans="1:19" ht="30.75" customHeight="1">
      <c r="A74" s="11">
        <f>IF(B74="","",MAX(A$1:A73)+1)</f>
        <v>69</v>
      </c>
      <c r="B74" s="119" t="s">
        <v>1026</v>
      </c>
      <c r="C74" s="102" t="s">
        <v>106</v>
      </c>
      <c r="D74" s="13">
        <f t="shared" si="18"/>
        <v>34624</v>
      </c>
      <c r="E74" s="14" t="s">
        <v>103</v>
      </c>
      <c r="F74" s="15">
        <v>29410170100339</v>
      </c>
      <c r="G74" s="16">
        <f t="shared" si="19"/>
        <v>1994</v>
      </c>
      <c r="H74" s="17">
        <f>VLOOKUP(E74,[1]الأكواد!$A$2:$B$325,2,0)*COLUMNS($B$4)</f>
        <v>262</v>
      </c>
      <c r="I74" s="12">
        <v>3720</v>
      </c>
      <c r="J74" s="18" t="s">
        <v>21</v>
      </c>
      <c r="K74" s="19" t="s">
        <v>19</v>
      </c>
      <c r="L74" s="20"/>
      <c r="M74" s="21">
        <v>2015</v>
      </c>
      <c r="N74" s="21" t="s">
        <v>2066</v>
      </c>
      <c r="O74"/>
      <c r="P74" s="29">
        <f t="shared" si="13"/>
        <v>34624</v>
      </c>
      <c r="Q74" s="24">
        <f t="shared" ca="1" si="14"/>
        <v>20</v>
      </c>
      <c r="R74" s="25">
        <f t="shared" ca="1" si="15"/>
        <v>6</v>
      </c>
      <c r="S74" s="25">
        <f t="shared" ca="1" si="16"/>
        <v>21</v>
      </c>
    </row>
    <row r="75" spans="1:19" ht="30.75" customHeight="1">
      <c r="A75" s="11">
        <f>IF(B75="","",MAX(A$1:A74)+1)</f>
        <v>70</v>
      </c>
      <c r="B75" s="119" t="s">
        <v>1027</v>
      </c>
      <c r="C75" s="102" t="s">
        <v>327</v>
      </c>
      <c r="D75" s="13">
        <f t="shared" si="18"/>
        <v>34840</v>
      </c>
      <c r="E75" s="14" t="s">
        <v>104</v>
      </c>
      <c r="F75" s="15">
        <v>29505210100494</v>
      </c>
      <c r="G75" s="16">
        <f t="shared" si="19"/>
        <v>1995</v>
      </c>
      <c r="H75" s="17">
        <f>VLOOKUP(E75,[1]الأكواد!$A$2:$B$325,2,0)*COLUMNS($B$4)</f>
        <v>281</v>
      </c>
      <c r="I75" s="28">
        <v>3760</v>
      </c>
      <c r="J75" s="18" t="s">
        <v>21</v>
      </c>
      <c r="K75" s="19" t="s">
        <v>19</v>
      </c>
      <c r="L75" s="20"/>
      <c r="M75" s="21">
        <v>2015</v>
      </c>
      <c r="N75" s="21" t="s">
        <v>2066</v>
      </c>
      <c r="O75" s="30"/>
      <c r="P75" s="23">
        <f t="shared" si="13"/>
        <v>34840</v>
      </c>
      <c r="Q75" s="24">
        <f t="shared" ca="1" si="14"/>
        <v>19</v>
      </c>
      <c r="R75" s="25">
        <f t="shared" ca="1" si="15"/>
        <v>11</v>
      </c>
      <c r="S75" s="25">
        <f t="shared" ca="1" si="16"/>
        <v>17</v>
      </c>
    </row>
    <row r="76" spans="1:19" ht="30.75" customHeight="1">
      <c r="A76" s="11">
        <f>IF(B76="","",MAX(A$1:A75)+1)</f>
        <v>71</v>
      </c>
      <c r="B76" s="119" t="s">
        <v>1028</v>
      </c>
      <c r="C76" s="102" t="s">
        <v>633</v>
      </c>
      <c r="D76" s="13">
        <f t="shared" si="18"/>
        <v>34300</v>
      </c>
      <c r="E76" s="35" t="s">
        <v>25</v>
      </c>
      <c r="F76" s="33">
        <v>29311270101032</v>
      </c>
      <c r="G76" s="16">
        <f t="shared" si="19"/>
        <v>1993</v>
      </c>
      <c r="H76" s="17">
        <f>VLOOKUP(E76,[1]الأكواد!$A$2:$B$325,2,0)*COLUMNS($B$4)</f>
        <v>189</v>
      </c>
      <c r="I76" s="12">
        <v>3800</v>
      </c>
      <c r="J76" s="18" t="s">
        <v>21</v>
      </c>
      <c r="K76" s="19" t="s">
        <v>19</v>
      </c>
      <c r="L76" s="20"/>
      <c r="M76" s="21">
        <v>2015</v>
      </c>
      <c r="N76" s="21" t="s">
        <v>2066</v>
      </c>
      <c r="O76" s="30"/>
      <c r="P76" s="23">
        <f t="shared" si="13"/>
        <v>34300</v>
      </c>
      <c r="Q76" s="24">
        <f t="shared" ca="1" si="14"/>
        <v>21</v>
      </c>
      <c r="R76" s="25">
        <f t="shared" ca="1" si="15"/>
        <v>5</v>
      </c>
      <c r="S76" s="25">
        <f t="shared" ca="1" si="16"/>
        <v>11</v>
      </c>
    </row>
    <row r="77" spans="1:19" ht="30.75" customHeight="1">
      <c r="A77" s="11">
        <f>IF(B77="","",MAX(A$1:A76)+1)</f>
        <v>72</v>
      </c>
      <c r="B77" s="119" t="s">
        <v>1029</v>
      </c>
      <c r="C77" s="102" t="s">
        <v>443</v>
      </c>
      <c r="D77" s="13">
        <f t="shared" si="18"/>
        <v>34274</v>
      </c>
      <c r="E77" s="14" t="s">
        <v>105</v>
      </c>
      <c r="F77" s="15">
        <v>29311012108758</v>
      </c>
      <c r="G77" s="16">
        <f t="shared" ref="G77:G82" si="20">YEAR(D77)</f>
        <v>1993</v>
      </c>
      <c r="H77" s="17">
        <f>VLOOKUP(E77,[1]الأكواد!$A$2:$B$325,2,0)*COLUMNS($B$4)</f>
        <v>303</v>
      </c>
      <c r="I77" s="28">
        <v>3840</v>
      </c>
      <c r="J77" s="18" t="s">
        <v>18</v>
      </c>
      <c r="K77" s="19" t="s">
        <v>19</v>
      </c>
      <c r="L77" s="20"/>
      <c r="M77" s="21">
        <v>2015</v>
      </c>
      <c r="N77" s="21" t="s">
        <v>2066</v>
      </c>
      <c r="O77" s="30"/>
      <c r="P77" s="23">
        <f t="shared" si="13"/>
        <v>34274</v>
      </c>
      <c r="Q77" s="24">
        <f t="shared" ca="1" si="14"/>
        <v>21</v>
      </c>
      <c r="R77" s="25">
        <f t="shared" ca="1" si="15"/>
        <v>6</v>
      </c>
      <c r="S77" s="25">
        <f t="shared" ca="1" si="16"/>
        <v>6</v>
      </c>
    </row>
    <row r="78" spans="1:19" ht="30.75" customHeight="1">
      <c r="A78" s="11">
        <f>IF(B78="","",MAX(A$1:A77)+1)</f>
        <v>73</v>
      </c>
      <c r="B78" s="119" t="s">
        <v>1030</v>
      </c>
      <c r="C78" s="102" t="s">
        <v>413</v>
      </c>
      <c r="D78" s="13">
        <f t="shared" si="18"/>
        <v>34545</v>
      </c>
      <c r="E78" s="14" t="s">
        <v>37</v>
      </c>
      <c r="F78" s="15">
        <v>29407301400499</v>
      </c>
      <c r="G78" s="16">
        <f t="shared" si="20"/>
        <v>1994</v>
      </c>
      <c r="H78" s="17">
        <f>VLOOKUP(E78,[1]الأكواد!$A$2:$B$325,2,0)*COLUMNS($B$4)</f>
        <v>162</v>
      </c>
      <c r="I78" s="12">
        <v>3880</v>
      </c>
      <c r="J78" s="18" t="s">
        <v>21</v>
      </c>
      <c r="K78" s="19" t="s">
        <v>19</v>
      </c>
      <c r="L78" s="20"/>
      <c r="M78" s="21">
        <v>2015</v>
      </c>
      <c r="N78" s="21" t="s">
        <v>2066</v>
      </c>
      <c r="O78" s="30"/>
      <c r="P78" s="39">
        <f t="shared" si="13"/>
        <v>34545</v>
      </c>
      <c r="Q78" s="24">
        <f t="shared" ca="1" si="14"/>
        <v>20</v>
      </c>
      <c r="R78" s="25">
        <f t="shared" ca="1" si="15"/>
        <v>9</v>
      </c>
      <c r="S78" s="25">
        <f t="shared" ca="1" si="16"/>
        <v>8</v>
      </c>
    </row>
    <row r="79" spans="1:19" ht="30.75" customHeight="1">
      <c r="A79" s="11">
        <f>IF(B79="","",MAX(A$1:A78)+1)</f>
        <v>74</v>
      </c>
      <c r="B79" s="119" t="s">
        <v>1031</v>
      </c>
      <c r="C79" s="102" t="s">
        <v>2045</v>
      </c>
      <c r="D79" s="13">
        <f t="shared" si="18"/>
        <v>34228</v>
      </c>
      <c r="E79" s="14" t="s">
        <v>63</v>
      </c>
      <c r="F79" s="15">
        <v>29309162102052</v>
      </c>
      <c r="G79" s="16">
        <f t="shared" si="20"/>
        <v>1993</v>
      </c>
      <c r="H79" s="17">
        <f>VLOOKUP(E79,[1]الأكواد!$A$2:$B$325,2,0)*COLUMNS($B$4)</f>
        <v>231</v>
      </c>
      <c r="I79" s="28">
        <v>3920</v>
      </c>
      <c r="J79" s="18" t="s">
        <v>18</v>
      </c>
      <c r="K79" s="19" t="s">
        <v>19</v>
      </c>
      <c r="L79" s="20"/>
      <c r="M79" s="21">
        <v>2015</v>
      </c>
      <c r="N79" s="21" t="s">
        <v>2066</v>
      </c>
      <c r="O79"/>
      <c r="P79" s="41">
        <f t="shared" si="13"/>
        <v>34228</v>
      </c>
      <c r="Q79" s="24">
        <f t="shared" ca="1" si="14"/>
        <v>21</v>
      </c>
      <c r="R79" s="25">
        <f t="shared" ca="1" si="15"/>
        <v>7</v>
      </c>
      <c r="S79" s="25">
        <f t="shared" ca="1" si="16"/>
        <v>22</v>
      </c>
    </row>
    <row r="80" spans="1:19" ht="30.75" customHeight="1">
      <c r="A80" s="11">
        <f>IF(B80="","",MAX(A$1:A79)+1)</f>
        <v>75</v>
      </c>
      <c r="B80" s="119" t="s">
        <v>1032</v>
      </c>
      <c r="C80" s="103" t="s">
        <v>134</v>
      </c>
      <c r="D80" s="13">
        <f t="shared" si="18"/>
        <v>34496</v>
      </c>
      <c r="E80" s="14" t="s">
        <v>27</v>
      </c>
      <c r="F80" s="15">
        <v>29406112101891</v>
      </c>
      <c r="G80" s="16">
        <f t="shared" si="20"/>
        <v>1994</v>
      </c>
      <c r="H80" s="17">
        <f>VLOOKUP(E80,[1]الأكواد!$A$2:$B$325,2,0)*COLUMNS($B$4)</f>
        <v>244</v>
      </c>
      <c r="I80" s="12">
        <v>3960</v>
      </c>
      <c r="J80" s="18" t="s">
        <v>18</v>
      </c>
      <c r="K80" s="19" t="s">
        <v>19</v>
      </c>
      <c r="L80" s="20"/>
      <c r="M80" s="21">
        <v>2015</v>
      </c>
      <c r="N80" s="21" t="s">
        <v>2066</v>
      </c>
      <c r="O80" s="30"/>
      <c r="P80" s="23">
        <f t="shared" si="13"/>
        <v>34496</v>
      </c>
      <c r="Q80" s="24">
        <f t="shared" ca="1" si="14"/>
        <v>20</v>
      </c>
      <c r="R80" s="25">
        <f t="shared" ca="1" si="15"/>
        <v>10</v>
      </c>
      <c r="S80" s="25">
        <f t="shared" ca="1" si="16"/>
        <v>27</v>
      </c>
    </row>
    <row r="81" spans="1:19" ht="30.75" customHeight="1">
      <c r="A81" s="11">
        <f>IF(B81="","",MAX(A$1:A80)+1)</f>
        <v>76</v>
      </c>
      <c r="B81" s="119" t="s">
        <v>1033</v>
      </c>
      <c r="C81" s="102" t="s">
        <v>603</v>
      </c>
      <c r="D81" s="13">
        <v>34504</v>
      </c>
      <c r="E81" s="26" t="s">
        <v>108</v>
      </c>
      <c r="F81" s="40">
        <v>29406190100338</v>
      </c>
      <c r="G81" s="16">
        <f t="shared" si="20"/>
        <v>1994</v>
      </c>
      <c r="H81" s="17">
        <f>VLOOKUP(E81,[1]الأكواد!$A$2:$B$325,2,0)*COLUMNS($B$4)</f>
        <v>237</v>
      </c>
      <c r="I81" s="28">
        <v>4000</v>
      </c>
      <c r="J81" s="18" t="s">
        <v>21</v>
      </c>
      <c r="K81" s="19" t="s">
        <v>19</v>
      </c>
      <c r="L81" s="20"/>
      <c r="M81" s="21">
        <v>2015</v>
      </c>
      <c r="N81" s="21" t="s">
        <v>2066</v>
      </c>
      <c r="O81"/>
      <c r="P81" s="29">
        <f t="shared" si="13"/>
        <v>34504</v>
      </c>
      <c r="Q81" s="24">
        <f t="shared" ca="1" si="14"/>
        <v>20</v>
      </c>
      <c r="R81" s="25">
        <f t="shared" ca="1" si="15"/>
        <v>10</v>
      </c>
      <c r="S81" s="25">
        <f t="shared" ca="1" si="16"/>
        <v>19</v>
      </c>
    </row>
    <row r="82" spans="1:19" ht="30.75" customHeight="1">
      <c r="A82" s="11">
        <f>IF(B82="","",MAX(A$1:A81)+1)</f>
        <v>77</v>
      </c>
      <c r="B82" s="119" t="s">
        <v>1034</v>
      </c>
      <c r="C82" s="102" t="s">
        <v>2046</v>
      </c>
      <c r="D82" s="13">
        <f t="shared" ref="D82:D92" si="21">DATE(IF(LEFT(F82,1)*1=3,20,19)&amp;MID(F82,2,2),MID(F82,4,2),MID(F82,6,2))</f>
        <v>34587</v>
      </c>
      <c r="E82" s="14" t="s">
        <v>17</v>
      </c>
      <c r="F82" s="15">
        <v>29409102100071</v>
      </c>
      <c r="G82" s="16">
        <f t="shared" si="20"/>
        <v>1994</v>
      </c>
      <c r="H82" s="17">
        <f>VLOOKUP(E82,[1]الأكواد!$A$2:$B$325,2,0)*COLUMNS($B$4)</f>
        <v>93</v>
      </c>
      <c r="I82" s="12">
        <v>4040</v>
      </c>
      <c r="J82" s="18" t="s">
        <v>18</v>
      </c>
      <c r="K82" s="19" t="s">
        <v>19</v>
      </c>
      <c r="L82" s="20"/>
      <c r="M82" s="21">
        <v>2015</v>
      </c>
      <c r="N82" s="21" t="s">
        <v>2066</v>
      </c>
      <c r="O82" s="30"/>
      <c r="P82" s="23">
        <f t="shared" si="13"/>
        <v>34587</v>
      </c>
      <c r="Q82" s="24">
        <f t="shared" ca="1" si="14"/>
        <v>20</v>
      </c>
      <c r="R82" s="25">
        <f t="shared" ca="1" si="15"/>
        <v>7</v>
      </c>
      <c r="S82" s="25">
        <f t="shared" ca="1" si="16"/>
        <v>28</v>
      </c>
    </row>
    <row r="83" spans="1:19" ht="30.75" customHeight="1">
      <c r="A83" s="11">
        <f>IF(B83="","",MAX(A$1:A82)+1)</f>
        <v>78</v>
      </c>
      <c r="B83" s="119" t="s">
        <v>1035</v>
      </c>
      <c r="C83" s="103" t="s">
        <v>632</v>
      </c>
      <c r="D83" s="13">
        <f t="shared" si="21"/>
        <v>34589</v>
      </c>
      <c r="E83" s="14" t="s">
        <v>103</v>
      </c>
      <c r="F83" s="15">
        <v>29409120100577</v>
      </c>
      <c r="G83" s="16">
        <f t="shared" ref="G83:G90" si="22">YEAR(D83)</f>
        <v>1994</v>
      </c>
      <c r="H83" s="17">
        <f>VLOOKUP(E83,[1]الأكواد!$A$2:$B$325,2,0)*COLUMNS($B$4)</f>
        <v>262</v>
      </c>
      <c r="I83" s="28">
        <v>4080</v>
      </c>
      <c r="J83" s="18" t="s">
        <v>21</v>
      </c>
      <c r="K83" s="19" t="s">
        <v>19</v>
      </c>
      <c r="L83" s="20"/>
      <c r="M83" s="21">
        <v>2015</v>
      </c>
      <c r="N83" s="21" t="s">
        <v>2066</v>
      </c>
      <c r="O83" s="30"/>
      <c r="P83" s="23">
        <f t="shared" si="13"/>
        <v>34589</v>
      </c>
      <c r="Q83" s="24">
        <f t="shared" ca="1" si="14"/>
        <v>20</v>
      </c>
      <c r="R83" s="25">
        <f t="shared" ca="1" si="15"/>
        <v>7</v>
      </c>
      <c r="S83" s="25">
        <f t="shared" ca="1" si="16"/>
        <v>26</v>
      </c>
    </row>
    <row r="84" spans="1:19" ht="30.75" customHeight="1">
      <c r="A84" s="11">
        <f>IF(B84="","",MAX(A$1:A83)+1)</f>
        <v>79</v>
      </c>
      <c r="B84" s="119" t="s">
        <v>1036</v>
      </c>
      <c r="C84" s="102" t="s">
        <v>2047</v>
      </c>
      <c r="D84" s="13">
        <f t="shared" si="21"/>
        <v>34332</v>
      </c>
      <c r="E84" s="14" t="s">
        <v>109</v>
      </c>
      <c r="F84" s="15">
        <v>29312292100737</v>
      </c>
      <c r="G84" s="16">
        <f t="shared" si="22"/>
        <v>1993</v>
      </c>
      <c r="H84" s="17">
        <f>VLOOKUP(E84,[1]الأكواد!$A$2:$B$325,2,0)*COLUMNS($B$4)</f>
        <v>117</v>
      </c>
      <c r="I84" s="12">
        <v>4120</v>
      </c>
      <c r="J84" s="18" t="s">
        <v>18</v>
      </c>
      <c r="K84" s="19" t="s">
        <v>19</v>
      </c>
      <c r="L84" s="20"/>
      <c r="M84" s="21">
        <v>2015</v>
      </c>
      <c r="N84" s="21" t="s">
        <v>2067</v>
      </c>
      <c r="O84" s="30"/>
      <c r="P84" s="23">
        <f t="shared" si="13"/>
        <v>34332</v>
      </c>
      <c r="Q84" s="24">
        <f t="shared" ca="1" si="14"/>
        <v>21</v>
      </c>
      <c r="R84" s="25">
        <f t="shared" ca="1" si="15"/>
        <v>4</v>
      </c>
      <c r="S84" s="25">
        <f t="shared" ca="1" si="16"/>
        <v>9</v>
      </c>
    </row>
    <row r="85" spans="1:19" ht="30.75" customHeight="1">
      <c r="A85" s="11">
        <f>IF(B85="","",MAX(A$1:A84)+1)</f>
        <v>80</v>
      </c>
      <c r="B85" s="119" t="s">
        <v>1037</v>
      </c>
      <c r="C85" s="102" t="s">
        <v>492</v>
      </c>
      <c r="D85" s="13">
        <f t="shared" si="21"/>
        <v>34017</v>
      </c>
      <c r="E85" s="35" t="s">
        <v>67</v>
      </c>
      <c r="F85" s="33">
        <v>29302170106739</v>
      </c>
      <c r="G85" s="16">
        <f t="shared" si="22"/>
        <v>1993</v>
      </c>
      <c r="H85" s="17">
        <f>VLOOKUP(E85,[1]الأكواد!$A$2:$B$325,2,0)*COLUMNS($B$4)</f>
        <v>35</v>
      </c>
      <c r="I85" s="28">
        <v>4160</v>
      </c>
      <c r="J85" s="18" t="s">
        <v>21</v>
      </c>
      <c r="K85" s="19" t="s">
        <v>19</v>
      </c>
      <c r="L85" s="20"/>
      <c r="M85" s="21">
        <v>2015</v>
      </c>
      <c r="N85" s="21" t="s">
        <v>2067</v>
      </c>
      <c r="O85" s="30"/>
      <c r="P85" s="23">
        <f t="shared" si="13"/>
        <v>34017</v>
      </c>
      <c r="Q85" s="24">
        <f t="shared" ca="1" si="14"/>
        <v>22</v>
      </c>
      <c r="R85" s="25">
        <f t="shared" ca="1" si="15"/>
        <v>2</v>
      </c>
      <c r="S85" s="25">
        <f t="shared" ca="1" si="16"/>
        <v>21</v>
      </c>
    </row>
    <row r="86" spans="1:19" ht="30.75" customHeight="1">
      <c r="A86" s="11">
        <f>IF(B86="","",MAX(A$1:A85)+1)</f>
        <v>81</v>
      </c>
      <c r="B86" s="119" t="s">
        <v>1038</v>
      </c>
      <c r="C86" s="102" t="s">
        <v>45</v>
      </c>
      <c r="D86" s="13">
        <f t="shared" si="21"/>
        <v>34251</v>
      </c>
      <c r="E86" s="14" t="s">
        <v>104</v>
      </c>
      <c r="F86" s="15">
        <v>29310090100155</v>
      </c>
      <c r="G86" s="16">
        <f t="shared" si="22"/>
        <v>1993</v>
      </c>
      <c r="H86" s="17">
        <f>VLOOKUP(E86,[1]الأكواد!$A$2:$B$325,2,0)*COLUMNS($B$4)</f>
        <v>281</v>
      </c>
      <c r="I86" s="12">
        <v>4200</v>
      </c>
      <c r="J86" s="18" t="s">
        <v>21</v>
      </c>
      <c r="K86" s="19" t="s">
        <v>19</v>
      </c>
      <c r="L86" s="20"/>
      <c r="M86" s="21">
        <v>2015</v>
      </c>
      <c r="N86" s="21" t="s">
        <v>2067</v>
      </c>
      <c r="O86" s="30"/>
      <c r="P86" s="29">
        <f t="shared" si="13"/>
        <v>34251</v>
      </c>
      <c r="Q86" s="24">
        <f t="shared" ca="1" si="14"/>
        <v>21</v>
      </c>
      <c r="R86" s="25">
        <f t="shared" ca="1" si="15"/>
        <v>6</v>
      </c>
      <c r="S86" s="25">
        <f t="shared" ca="1" si="16"/>
        <v>29</v>
      </c>
    </row>
    <row r="87" spans="1:19" ht="30.75" customHeight="1">
      <c r="A87" s="11">
        <f>IF(B87="","",MAX(A$1:A86)+1)</f>
        <v>82</v>
      </c>
      <c r="B87" s="119" t="s">
        <v>1039</v>
      </c>
      <c r="C87" s="104" t="s">
        <v>353</v>
      </c>
      <c r="D87" s="13">
        <f t="shared" si="21"/>
        <v>34885</v>
      </c>
      <c r="E87" s="32" t="s">
        <v>26</v>
      </c>
      <c r="F87" s="33">
        <v>29507050100576</v>
      </c>
      <c r="G87" s="16">
        <f t="shared" si="22"/>
        <v>1995</v>
      </c>
      <c r="H87" s="17">
        <f>VLOOKUP(E87,[1]الأكواد!$A$2:$B$325,2,0)*COLUMNS($B$4)</f>
        <v>251</v>
      </c>
      <c r="I87" s="28">
        <v>4240</v>
      </c>
      <c r="J87" s="18" t="s">
        <v>21</v>
      </c>
      <c r="K87" s="19" t="s">
        <v>19</v>
      </c>
      <c r="L87" s="43"/>
      <c r="M87" s="21">
        <v>2015</v>
      </c>
      <c r="N87" s="21" t="s">
        <v>2067</v>
      </c>
      <c r="O87" s="30"/>
      <c r="P87" s="23">
        <f t="shared" si="13"/>
        <v>34885</v>
      </c>
      <c r="Q87" s="24">
        <f t="shared" ca="1" si="14"/>
        <v>19</v>
      </c>
      <c r="R87" s="25">
        <f t="shared" ca="1" si="15"/>
        <v>10</v>
      </c>
      <c r="S87" s="25">
        <f t="shared" ca="1" si="16"/>
        <v>2</v>
      </c>
    </row>
    <row r="88" spans="1:19" ht="30.75" customHeight="1">
      <c r="A88" s="11">
        <f>IF(B88="","",MAX(A$1:A87)+1)</f>
        <v>83</v>
      </c>
      <c r="B88" s="119" t="s">
        <v>1040</v>
      </c>
      <c r="C88" s="102" t="s">
        <v>366</v>
      </c>
      <c r="D88" s="13">
        <f t="shared" si="21"/>
        <v>34524</v>
      </c>
      <c r="E88" s="14" t="s">
        <v>103</v>
      </c>
      <c r="F88" s="15">
        <v>29407090100477</v>
      </c>
      <c r="G88" s="16">
        <f t="shared" si="22"/>
        <v>1994</v>
      </c>
      <c r="H88" s="17">
        <f>VLOOKUP(E88,[1]الأكواد!$A$2:$B$325,2,0)*COLUMNS($B$4)</f>
        <v>262</v>
      </c>
      <c r="I88" s="12">
        <v>4280</v>
      </c>
      <c r="J88" s="18" t="s">
        <v>21</v>
      </c>
      <c r="K88" s="19" t="s">
        <v>19</v>
      </c>
      <c r="L88" s="20"/>
      <c r="M88" s="21">
        <v>2015</v>
      </c>
      <c r="N88" s="21" t="s">
        <v>2067</v>
      </c>
      <c r="O88" s="30"/>
      <c r="P88" s="23">
        <f t="shared" si="13"/>
        <v>34524</v>
      </c>
      <c r="Q88" s="24">
        <f t="shared" ca="1" si="14"/>
        <v>20</v>
      </c>
      <c r="R88" s="25">
        <f t="shared" ca="1" si="15"/>
        <v>9</v>
      </c>
      <c r="S88" s="25">
        <f t="shared" ca="1" si="16"/>
        <v>29</v>
      </c>
    </row>
    <row r="89" spans="1:19" ht="30.75" customHeight="1">
      <c r="A89" s="11">
        <f>IF(B89="","",MAX(A$1:A88)+1)</f>
        <v>84</v>
      </c>
      <c r="B89" s="119" t="s">
        <v>1041</v>
      </c>
      <c r="C89" s="102" t="s">
        <v>627</v>
      </c>
      <c r="D89" s="13">
        <f t="shared" si="21"/>
        <v>34555</v>
      </c>
      <c r="E89" s="14" t="s">
        <v>41</v>
      </c>
      <c r="F89" s="15">
        <v>29408091300492</v>
      </c>
      <c r="G89" s="16">
        <f t="shared" si="22"/>
        <v>1994</v>
      </c>
      <c r="H89" s="17">
        <f>VLOOKUP(E89,[1]الأكواد!$A$2:$B$325,2,0)*COLUMNS($B$4)</f>
        <v>321</v>
      </c>
      <c r="I89" s="28">
        <v>4320</v>
      </c>
      <c r="J89" s="18" t="s">
        <v>110</v>
      </c>
      <c r="K89" s="19" t="s">
        <v>19</v>
      </c>
      <c r="L89" s="20"/>
      <c r="M89" s="37">
        <v>2014</v>
      </c>
      <c r="N89" s="21" t="s">
        <v>2068</v>
      </c>
      <c r="O89" s="30"/>
      <c r="P89" s="38">
        <f t="shared" si="13"/>
        <v>34555</v>
      </c>
      <c r="Q89" s="24">
        <f t="shared" ca="1" si="14"/>
        <v>20</v>
      </c>
      <c r="R89" s="25">
        <f t="shared" ca="1" si="15"/>
        <v>8</v>
      </c>
      <c r="S89" s="25">
        <f t="shared" ca="1" si="16"/>
        <v>29</v>
      </c>
    </row>
    <row r="90" spans="1:19" ht="30.75" customHeight="1">
      <c r="A90" s="11">
        <f>IF(B90="","",MAX(A$1:A89)+1)</f>
        <v>85</v>
      </c>
      <c r="B90" s="119" t="s">
        <v>1042</v>
      </c>
      <c r="C90" s="103" t="s">
        <v>145</v>
      </c>
      <c r="D90" s="13">
        <f t="shared" si="21"/>
        <v>34168</v>
      </c>
      <c r="E90" s="14" t="s">
        <v>38</v>
      </c>
      <c r="F90" s="15">
        <v>29307182103451</v>
      </c>
      <c r="G90" s="16">
        <f t="shared" si="22"/>
        <v>1993</v>
      </c>
      <c r="H90" s="17">
        <v>251</v>
      </c>
      <c r="I90" s="12">
        <v>4360</v>
      </c>
      <c r="J90" s="18" t="s">
        <v>21</v>
      </c>
      <c r="K90" s="19" t="s">
        <v>19</v>
      </c>
      <c r="L90" s="20"/>
      <c r="M90" s="21">
        <v>2015</v>
      </c>
      <c r="N90" s="21" t="s">
        <v>2068</v>
      </c>
      <c r="O90" s="30"/>
      <c r="P90" s="41">
        <f t="shared" si="13"/>
        <v>34168</v>
      </c>
      <c r="Q90" s="24">
        <f t="shared" ca="1" si="14"/>
        <v>21</v>
      </c>
      <c r="R90" s="25">
        <f t="shared" ca="1" si="15"/>
        <v>9</v>
      </c>
      <c r="S90" s="25">
        <f t="shared" ca="1" si="16"/>
        <v>20</v>
      </c>
    </row>
    <row r="91" spans="1:19" ht="30.75" customHeight="1">
      <c r="A91" s="11">
        <f>IF(B91="","",MAX(A$1:A90)+1)</f>
        <v>86</v>
      </c>
      <c r="B91" s="119" t="s">
        <v>1043</v>
      </c>
      <c r="C91" s="102" t="s">
        <v>372</v>
      </c>
      <c r="D91" s="47">
        <f t="shared" si="21"/>
        <v>34419</v>
      </c>
      <c r="E91" s="35" t="s">
        <v>34</v>
      </c>
      <c r="F91" s="48">
        <v>29403260101036</v>
      </c>
      <c r="G91" s="34">
        <v>93</v>
      </c>
      <c r="H91" s="17">
        <f>VLOOKUP(E91,[1]الأكواد!$A$2:$B$325,2,0)*COLUMNS($B$4)</f>
        <v>205</v>
      </c>
      <c r="I91" s="28">
        <v>4400</v>
      </c>
      <c r="J91" s="18" t="s">
        <v>18</v>
      </c>
      <c r="K91" s="19" t="s">
        <v>19</v>
      </c>
      <c r="L91" s="20"/>
      <c r="M91" s="21">
        <v>2015</v>
      </c>
      <c r="N91" s="21" t="s">
        <v>2068</v>
      </c>
      <c r="O91" s="30"/>
      <c r="P91" s="23">
        <f t="shared" si="13"/>
        <v>34419</v>
      </c>
      <c r="Q91" s="24">
        <f t="shared" ca="1" si="14"/>
        <v>21</v>
      </c>
      <c r="R91" s="25">
        <f t="shared" ca="1" si="15"/>
        <v>1</v>
      </c>
      <c r="S91" s="25">
        <f t="shared" ca="1" si="16"/>
        <v>12</v>
      </c>
    </row>
    <row r="92" spans="1:19" ht="30.75" customHeight="1">
      <c r="A92" s="11">
        <f>IF(B92="","",MAX(A$1:A91)+1)</f>
        <v>87</v>
      </c>
      <c r="B92" s="119" t="s">
        <v>1044</v>
      </c>
      <c r="C92" s="102" t="s">
        <v>509</v>
      </c>
      <c r="D92" s="13">
        <f t="shared" si="21"/>
        <v>34242</v>
      </c>
      <c r="E92" s="14" t="s">
        <v>94</v>
      </c>
      <c r="F92" s="15">
        <v>29309300101054</v>
      </c>
      <c r="G92" s="16">
        <f t="shared" ref="G92:G109" si="23">YEAR(D92)</f>
        <v>1993</v>
      </c>
      <c r="H92" s="17">
        <f>VLOOKUP(E92,[1]الأكواد!$A$2:$B$325,2,0)*COLUMNS($B$4)</f>
        <v>240</v>
      </c>
      <c r="I92" s="12">
        <v>4440</v>
      </c>
      <c r="J92" s="18" t="s">
        <v>21</v>
      </c>
      <c r="K92" s="19" t="s">
        <v>19</v>
      </c>
      <c r="L92" s="20"/>
      <c r="M92" s="21">
        <v>2015</v>
      </c>
      <c r="N92" s="21" t="s">
        <v>2068</v>
      </c>
      <c r="O92" s="30"/>
      <c r="P92" s="29">
        <f t="shared" si="13"/>
        <v>34242</v>
      </c>
      <c r="Q92" s="24">
        <f t="shared" ca="1" si="14"/>
        <v>21</v>
      </c>
      <c r="R92" s="25">
        <f t="shared" ca="1" si="15"/>
        <v>7</v>
      </c>
      <c r="S92" s="25">
        <f t="shared" ca="1" si="16"/>
        <v>8</v>
      </c>
    </row>
    <row r="93" spans="1:19" ht="30.75" customHeight="1">
      <c r="A93" s="11">
        <f>IF(B93="","",MAX(A$1:A92)+1)</f>
        <v>88</v>
      </c>
      <c r="B93" s="119" t="s">
        <v>1045</v>
      </c>
      <c r="C93" s="102" t="s">
        <v>2048</v>
      </c>
      <c r="D93" s="13">
        <v>34534</v>
      </c>
      <c r="E93" s="14" t="s">
        <v>39</v>
      </c>
      <c r="F93" s="40">
        <v>29407191401532</v>
      </c>
      <c r="G93" s="16">
        <f t="shared" si="23"/>
        <v>1994</v>
      </c>
      <c r="H93" s="17">
        <f>VLOOKUP(E93,[1]الأكواد!$A$2:$B$325,2,0)*COLUMNS($B$4)</f>
        <v>152</v>
      </c>
      <c r="I93" s="28">
        <v>4480</v>
      </c>
      <c r="J93" s="18" t="s">
        <v>21</v>
      </c>
      <c r="K93" s="19" t="s">
        <v>19</v>
      </c>
      <c r="L93" s="20"/>
      <c r="M93" s="21">
        <v>2015</v>
      </c>
      <c r="N93" s="21" t="s">
        <v>2068</v>
      </c>
      <c r="O93" s="30"/>
      <c r="P93" s="23">
        <f t="shared" si="13"/>
        <v>34534</v>
      </c>
      <c r="Q93" s="24">
        <f t="shared" ca="1" si="14"/>
        <v>20</v>
      </c>
      <c r="R93" s="25">
        <f t="shared" ca="1" si="15"/>
        <v>9</v>
      </c>
      <c r="S93" s="25">
        <f t="shared" ca="1" si="16"/>
        <v>19</v>
      </c>
    </row>
    <row r="94" spans="1:19" ht="30.75" customHeight="1">
      <c r="A94" s="11">
        <f>IF(B94="","",MAX(A$1:A93)+1)</f>
        <v>89</v>
      </c>
      <c r="B94" s="121" t="s">
        <v>1046</v>
      </c>
      <c r="C94" s="102" t="s">
        <v>665</v>
      </c>
      <c r="D94" s="13">
        <f>DATE(IF(LEFT(F94,1)*1=3,20,19)&amp;MID(F94,2,2),MID(F94,4,2),MID(F94,6,2))</f>
        <v>34634</v>
      </c>
      <c r="E94" s="14" t="s">
        <v>63</v>
      </c>
      <c r="F94" s="15">
        <v>29410272101895</v>
      </c>
      <c r="G94" s="16">
        <f t="shared" si="23"/>
        <v>1994</v>
      </c>
      <c r="H94" s="17">
        <f>VLOOKUP(E94,[1]الأكواد!$A$2:$B$325,2,0)*COLUMNS($B$4)</f>
        <v>231</v>
      </c>
      <c r="I94" s="12">
        <v>4520</v>
      </c>
      <c r="J94" s="18" t="s">
        <v>18</v>
      </c>
      <c r="K94" s="19" t="s">
        <v>19</v>
      </c>
      <c r="L94" s="20"/>
      <c r="M94" s="21">
        <v>2015</v>
      </c>
      <c r="N94" s="21" t="s">
        <v>2068</v>
      </c>
      <c r="O94" s="30"/>
      <c r="P94" s="23">
        <f t="shared" si="13"/>
        <v>34634</v>
      </c>
      <c r="Q94" s="24">
        <f t="shared" ca="1" si="14"/>
        <v>20</v>
      </c>
      <c r="R94" s="25">
        <f t="shared" ca="1" si="15"/>
        <v>6</v>
      </c>
      <c r="S94" s="25">
        <f t="shared" ca="1" si="16"/>
        <v>11</v>
      </c>
    </row>
    <row r="95" spans="1:19" ht="30.75" customHeight="1">
      <c r="A95" s="11">
        <f>IF(B95="","",MAX(A$1:A94)+1)</f>
        <v>90</v>
      </c>
      <c r="B95" s="119" t="s">
        <v>1047</v>
      </c>
      <c r="C95" s="102" t="s">
        <v>181</v>
      </c>
      <c r="D95" s="13">
        <f>DATE(IF(LEFT(F95,1)*1=3,20,19)&amp;MID(F95,2,2),MID(F95,4,2),MID(F95,6,2))</f>
        <v>33890</v>
      </c>
      <c r="E95" s="14" t="s">
        <v>111</v>
      </c>
      <c r="F95" s="15">
        <v>29210132300953</v>
      </c>
      <c r="G95" s="16">
        <f t="shared" si="23"/>
        <v>1992</v>
      </c>
      <c r="H95" s="17">
        <f>VLOOKUP(E95,[1]الأكواد!$A$2:$B$325,2,0)*COLUMNS($B$4)</f>
        <v>289</v>
      </c>
      <c r="I95" s="28">
        <v>4560</v>
      </c>
      <c r="J95" s="18" t="s">
        <v>43</v>
      </c>
      <c r="K95" s="19" t="s">
        <v>19</v>
      </c>
      <c r="L95" s="20"/>
      <c r="M95" s="21">
        <v>2015</v>
      </c>
      <c r="N95" s="21" t="s">
        <v>2068</v>
      </c>
      <c r="O95" s="30"/>
      <c r="P95" s="29">
        <f t="shared" si="13"/>
        <v>33890</v>
      </c>
      <c r="Q95" s="24">
        <f t="shared" ca="1" si="14"/>
        <v>22</v>
      </c>
      <c r="R95" s="25">
        <f t="shared" ca="1" si="15"/>
        <v>6</v>
      </c>
      <c r="S95" s="25">
        <f t="shared" ca="1" si="16"/>
        <v>25</v>
      </c>
    </row>
    <row r="96" spans="1:19" ht="30.75" customHeight="1">
      <c r="A96" s="11">
        <f>IF(B96="","",MAX(A$1:A95)+1)</f>
        <v>91</v>
      </c>
      <c r="B96" s="119" t="s">
        <v>1048</v>
      </c>
      <c r="C96" s="104" t="s">
        <v>592</v>
      </c>
      <c r="D96" s="13">
        <v>34608</v>
      </c>
      <c r="E96" s="26" t="s">
        <v>112</v>
      </c>
      <c r="F96" s="40">
        <v>29410012108578</v>
      </c>
      <c r="G96" s="16">
        <f t="shared" si="23"/>
        <v>1994</v>
      </c>
      <c r="H96" s="17">
        <f>VLOOKUP(E96,[1]الأكواد!$A$2:$B$325,2,0)*COLUMNS($B$4)</f>
        <v>388</v>
      </c>
      <c r="I96" s="12">
        <v>4600</v>
      </c>
      <c r="J96" s="18" t="s">
        <v>18</v>
      </c>
      <c r="K96" s="19" t="s">
        <v>19</v>
      </c>
      <c r="L96" s="20"/>
      <c r="M96" s="21">
        <v>2015</v>
      </c>
      <c r="N96" s="21" t="s">
        <v>2068</v>
      </c>
      <c r="O96" s="30"/>
      <c r="P96" s="23">
        <f t="shared" si="13"/>
        <v>34608</v>
      </c>
      <c r="Q96" s="24">
        <f t="shared" ca="1" si="14"/>
        <v>20</v>
      </c>
      <c r="R96" s="25">
        <f t="shared" ca="1" si="15"/>
        <v>7</v>
      </c>
      <c r="S96" s="25">
        <f t="shared" ca="1" si="16"/>
        <v>6</v>
      </c>
    </row>
    <row r="97" spans="1:19" ht="30.75" customHeight="1">
      <c r="A97" s="11">
        <f>IF(B97="","",MAX(A$1:A96)+1)</f>
        <v>92</v>
      </c>
      <c r="B97" s="119" t="s">
        <v>1049</v>
      </c>
      <c r="C97" s="102" t="s">
        <v>612</v>
      </c>
      <c r="D97" s="13">
        <f>DATE(IF(LEFT(F97,1)*1=3,20,19)&amp;MID(F97,2,2),MID(F97,4,2),MID(F97,6,2))</f>
        <v>34200</v>
      </c>
      <c r="E97" s="35" t="s">
        <v>25</v>
      </c>
      <c r="F97" s="33">
        <v>29308190101995</v>
      </c>
      <c r="G97" s="16">
        <f t="shared" si="23"/>
        <v>1993</v>
      </c>
      <c r="H97" s="17">
        <f>VLOOKUP(E97,[1]الأكواد!$A$2:$B$325,2,0)*COLUMNS($B$4)</f>
        <v>189</v>
      </c>
      <c r="I97" s="28">
        <v>4640</v>
      </c>
      <c r="J97" s="18" t="s">
        <v>21</v>
      </c>
      <c r="K97" s="19" t="s">
        <v>19</v>
      </c>
      <c r="L97" s="20"/>
      <c r="M97" s="21">
        <v>2015</v>
      </c>
      <c r="N97" s="21" t="s">
        <v>2068</v>
      </c>
      <c r="O97" s="30"/>
      <c r="P97" s="23">
        <f t="shared" si="13"/>
        <v>34200</v>
      </c>
      <c r="Q97" s="24">
        <f t="shared" ca="1" si="14"/>
        <v>21</v>
      </c>
      <c r="R97" s="25">
        <f t="shared" ca="1" si="15"/>
        <v>8</v>
      </c>
      <c r="S97" s="25">
        <f t="shared" ca="1" si="16"/>
        <v>19</v>
      </c>
    </row>
    <row r="98" spans="1:19" ht="30.75" customHeight="1">
      <c r="A98" s="11">
        <f>IF(B98="","",MAX(A$1:A97)+1)</f>
        <v>93</v>
      </c>
      <c r="B98" s="119" t="s">
        <v>1050</v>
      </c>
      <c r="C98" s="102" t="s">
        <v>2049</v>
      </c>
      <c r="D98" s="13">
        <v>34550</v>
      </c>
      <c r="E98" s="26" t="s">
        <v>114</v>
      </c>
      <c r="F98" s="27">
        <v>29408042102871</v>
      </c>
      <c r="G98" s="16">
        <f t="shared" si="23"/>
        <v>1994</v>
      </c>
      <c r="H98" s="17">
        <f>VLOOKUP(E98,[1]الأكواد!$A$2:$B$325,2,0)*COLUMNS($B$4)</f>
        <v>203</v>
      </c>
      <c r="I98" s="12">
        <v>4680</v>
      </c>
      <c r="J98" s="18" t="s">
        <v>18</v>
      </c>
      <c r="K98" s="19" t="s">
        <v>19</v>
      </c>
      <c r="L98" s="20"/>
      <c r="M98" s="21">
        <v>2015</v>
      </c>
      <c r="N98" s="21" t="s">
        <v>2068</v>
      </c>
      <c r="O98" s="30"/>
      <c r="P98" s="23">
        <f t="shared" si="13"/>
        <v>34550</v>
      </c>
      <c r="Q98" s="24">
        <f t="shared" ca="1" si="14"/>
        <v>20</v>
      </c>
      <c r="R98" s="25">
        <f t="shared" ca="1" si="15"/>
        <v>9</v>
      </c>
      <c r="S98" s="25">
        <f t="shared" ca="1" si="16"/>
        <v>3</v>
      </c>
    </row>
    <row r="99" spans="1:19" ht="30.75" customHeight="1">
      <c r="A99" s="11">
        <f>IF(B99="","",MAX(A$1:A98)+1)</f>
        <v>94</v>
      </c>
      <c r="B99" s="119" t="s">
        <v>1051</v>
      </c>
      <c r="C99" s="102" t="s">
        <v>411</v>
      </c>
      <c r="D99" s="13">
        <v>34008</v>
      </c>
      <c r="E99" s="26" t="s">
        <v>114</v>
      </c>
      <c r="F99" s="40">
        <v>29302082100356</v>
      </c>
      <c r="G99" s="16">
        <f t="shared" si="23"/>
        <v>1993</v>
      </c>
      <c r="H99" s="17">
        <f>VLOOKUP(E99,[1]الأكواد!$A$2:$B$325,2,0)*COLUMNS($B$4)</f>
        <v>203</v>
      </c>
      <c r="I99" s="28">
        <v>4720</v>
      </c>
      <c r="J99" s="18" t="s">
        <v>18</v>
      </c>
      <c r="K99" s="19" t="s">
        <v>19</v>
      </c>
      <c r="L99" s="20"/>
      <c r="M99" s="21">
        <v>2015</v>
      </c>
      <c r="N99" s="21" t="s">
        <v>2068</v>
      </c>
      <c r="O99" s="30"/>
      <c r="P99" s="23">
        <f t="shared" si="13"/>
        <v>34008</v>
      </c>
      <c r="Q99" s="24">
        <f t="shared" ca="1" si="14"/>
        <v>22</v>
      </c>
      <c r="R99" s="25">
        <f t="shared" ca="1" si="15"/>
        <v>2</v>
      </c>
      <c r="S99" s="25">
        <f t="shared" ca="1" si="16"/>
        <v>30</v>
      </c>
    </row>
    <row r="100" spans="1:19" ht="30.75" customHeight="1">
      <c r="A100" s="11">
        <f>IF(B100="","",MAX(A$1:A99)+1)</f>
        <v>95</v>
      </c>
      <c r="B100" s="119" t="s">
        <v>1052</v>
      </c>
      <c r="C100" s="102" t="s">
        <v>525</v>
      </c>
      <c r="D100" s="13">
        <f t="shared" ref="D100:D112" si="24">DATE(IF(LEFT(F100,1)*1=3,20,19)&amp;MID(F100,2,2),MID(F100,4,2),MID(F100,6,2))</f>
        <v>34426</v>
      </c>
      <c r="E100" s="14" t="s">
        <v>39</v>
      </c>
      <c r="F100" s="15">
        <v>29404021402471</v>
      </c>
      <c r="G100" s="16">
        <f t="shared" si="23"/>
        <v>1994</v>
      </c>
      <c r="H100" s="17">
        <f>VLOOKUP(E100,[1]الأكواد!$A$2:$B$325,2,0)*COLUMNS($B$4)</f>
        <v>152</v>
      </c>
      <c r="I100" s="12">
        <v>4760</v>
      </c>
      <c r="J100" s="18" t="s">
        <v>21</v>
      </c>
      <c r="K100" s="19" t="s">
        <v>19</v>
      </c>
      <c r="L100" s="20"/>
      <c r="M100" s="21">
        <v>2015</v>
      </c>
      <c r="N100" s="21" t="s">
        <v>2068</v>
      </c>
      <c r="O100" s="30"/>
      <c r="P100" s="23">
        <f t="shared" si="13"/>
        <v>34426</v>
      </c>
      <c r="Q100" s="24">
        <f t="shared" ca="1" si="14"/>
        <v>21</v>
      </c>
      <c r="R100" s="25">
        <f t="shared" ca="1" si="15"/>
        <v>1</v>
      </c>
      <c r="S100" s="25">
        <f t="shared" ca="1" si="16"/>
        <v>5</v>
      </c>
    </row>
    <row r="101" spans="1:19" ht="30.75" customHeight="1">
      <c r="A101" s="11">
        <f>IF(B101="","",MAX(A$1:A100)+1)</f>
        <v>96</v>
      </c>
      <c r="B101" s="119" t="s">
        <v>1053</v>
      </c>
      <c r="C101" s="102" t="s">
        <v>2050</v>
      </c>
      <c r="D101" s="13">
        <f t="shared" si="24"/>
        <v>33934</v>
      </c>
      <c r="E101" s="49">
        <v>41918</v>
      </c>
      <c r="F101" s="15">
        <v>29211262102513</v>
      </c>
      <c r="G101" s="16">
        <f t="shared" si="23"/>
        <v>1992</v>
      </c>
      <c r="H101" s="17">
        <f>VLOOKUP(E101,[1]الأكواد!$A$2:$B$325,2,0)*COLUMNS($B$4)</f>
        <v>291</v>
      </c>
      <c r="I101" s="28">
        <v>4800</v>
      </c>
      <c r="J101" s="18" t="s">
        <v>18</v>
      </c>
      <c r="K101" s="19" t="s">
        <v>19</v>
      </c>
      <c r="L101" s="20"/>
      <c r="M101" s="21">
        <v>2015</v>
      </c>
      <c r="N101" s="21" t="s">
        <v>2068</v>
      </c>
      <c r="O101" s="30"/>
      <c r="P101" s="38">
        <f t="shared" si="13"/>
        <v>33934</v>
      </c>
      <c r="Q101" s="24">
        <f t="shared" ca="1" si="14"/>
        <v>22</v>
      </c>
      <c r="R101" s="25">
        <f t="shared" ca="1" si="15"/>
        <v>5</v>
      </c>
      <c r="S101" s="25">
        <f t="shared" ca="1" si="16"/>
        <v>12</v>
      </c>
    </row>
    <row r="102" spans="1:19" ht="30.75" customHeight="1">
      <c r="A102" s="11">
        <f>IF(B102="","",MAX(A$1:A101)+1)</f>
        <v>97</v>
      </c>
      <c r="B102" s="119" t="s">
        <v>1054</v>
      </c>
      <c r="C102" s="103" t="s">
        <v>96</v>
      </c>
      <c r="D102" s="13">
        <f t="shared" si="24"/>
        <v>34311</v>
      </c>
      <c r="E102" s="14" t="s">
        <v>38</v>
      </c>
      <c r="F102" s="15">
        <v>29312080103493</v>
      </c>
      <c r="G102" s="16">
        <f t="shared" si="23"/>
        <v>1993</v>
      </c>
      <c r="H102" s="17">
        <v>150</v>
      </c>
      <c r="I102" s="12">
        <v>4840</v>
      </c>
      <c r="J102" s="18" t="s">
        <v>21</v>
      </c>
      <c r="K102" s="19" t="s">
        <v>19</v>
      </c>
      <c r="L102" s="20"/>
      <c r="M102" s="21">
        <v>2015</v>
      </c>
      <c r="N102" s="21" t="s">
        <v>2068</v>
      </c>
      <c r="O102"/>
      <c r="P102" s="41">
        <f t="shared" si="13"/>
        <v>34311</v>
      </c>
      <c r="Q102" s="24">
        <f t="shared" ca="1" si="14"/>
        <v>21</v>
      </c>
      <c r="R102" s="25">
        <f t="shared" ca="1" si="15"/>
        <v>4</v>
      </c>
      <c r="S102" s="25">
        <f t="shared" ca="1" si="16"/>
        <v>30</v>
      </c>
    </row>
    <row r="103" spans="1:19" ht="30.75" customHeight="1">
      <c r="A103" s="11">
        <f>IF(B103="","",MAX(A$1:A102)+1)</f>
        <v>98</v>
      </c>
      <c r="B103" s="119" t="s">
        <v>1055</v>
      </c>
      <c r="C103" s="102" t="s">
        <v>573</v>
      </c>
      <c r="D103" s="13">
        <f t="shared" si="24"/>
        <v>33444</v>
      </c>
      <c r="E103" s="14" t="s">
        <v>23</v>
      </c>
      <c r="F103" s="15">
        <v>29107250100611</v>
      </c>
      <c r="G103" s="16">
        <f t="shared" si="23"/>
        <v>1991</v>
      </c>
      <c r="H103" s="17">
        <f>VLOOKUP(E103,[1]الأكواد!$A$2:$B$325,2,0)*COLUMNS($B$4)</f>
        <v>236</v>
      </c>
      <c r="I103" s="28">
        <v>4880</v>
      </c>
      <c r="J103" s="18" t="s">
        <v>21</v>
      </c>
      <c r="K103" s="19" t="s">
        <v>19</v>
      </c>
      <c r="L103" s="20"/>
      <c r="M103" s="21">
        <v>2015</v>
      </c>
      <c r="N103" s="21" t="s">
        <v>2068</v>
      </c>
      <c r="O103" s="30"/>
      <c r="P103" s="38">
        <f t="shared" si="13"/>
        <v>33444</v>
      </c>
      <c r="Q103" s="24">
        <f t="shared" ca="1" si="14"/>
        <v>23</v>
      </c>
      <c r="R103" s="25">
        <f t="shared" ca="1" si="15"/>
        <v>9</v>
      </c>
      <c r="S103" s="25">
        <f t="shared" ca="1" si="16"/>
        <v>13</v>
      </c>
    </row>
    <row r="104" spans="1:19" ht="30.75" customHeight="1">
      <c r="A104" s="11">
        <f>IF(B104="","",MAX(A$1:A103)+1)</f>
        <v>99</v>
      </c>
      <c r="B104" s="119" t="s">
        <v>1056</v>
      </c>
      <c r="C104" s="102" t="s">
        <v>121</v>
      </c>
      <c r="D104" s="13">
        <f t="shared" si="24"/>
        <v>33586</v>
      </c>
      <c r="E104" s="14" t="s">
        <v>116</v>
      </c>
      <c r="F104" s="15">
        <v>29112142101175</v>
      </c>
      <c r="G104" s="16">
        <f t="shared" si="23"/>
        <v>1991</v>
      </c>
      <c r="H104" s="17">
        <f>VLOOKUP(E104,[1]الأكواد!$A$2:$B$325,2,0)*COLUMNS($B$4)</f>
        <v>24</v>
      </c>
      <c r="I104" s="12">
        <v>4920</v>
      </c>
      <c r="J104" s="18" t="s">
        <v>18</v>
      </c>
      <c r="K104" s="19" t="s">
        <v>19</v>
      </c>
      <c r="L104" s="20"/>
      <c r="M104" s="21">
        <v>2015</v>
      </c>
      <c r="N104" s="21" t="s">
        <v>2068</v>
      </c>
      <c r="O104"/>
      <c r="P104" s="41">
        <f t="shared" si="13"/>
        <v>33586</v>
      </c>
      <c r="Q104" s="24">
        <f t="shared" ca="1" si="14"/>
        <v>23</v>
      </c>
      <c r="R104" s="25">
        <f t="shared" ca="1" si="15"/>
        <v>4</v>
      </c>
      <c r="S104" s="25">
        <f t="shared" ca="1" si="16"/>
        <v>24</v>
      </c>
    </row>
    <row r="105" spans="1:19" ht="30.75" customHeight="1">
      <c r="A105" s="11">
        <f>IF(B105="","",MAX(A$1:A104)+1)</f>
        <v>100</v>
      </c>
      <c r="B105" s="119" t="s">
        <v>1057</v>
      </c>
      <c r="C105" s="102"/>
      <c r="D105" s="13">
        <f t="shared" si="24"/>
        <v>34394</v>
      </c>
      <c r="E105" s="14" t="s">
        <v>23</v>
      </c>
      <c r="F105" s="15">
        <v>29403010102215</v>
      </c>
      <c r="G105" s="16">
        <f t="shared" si="23"/>
        <v>1994</v>
      </c>
      <c r="H105" s="17">
        <f>VLOOKUP(E105,[1]الأكواد!$A$2:$B$325,2,0)*COLUMNS($B$4)</f>
        <v>236</v>
      </c>
      <c r="I105" s="28">
        <v>4960</v>
      </c>
      <c r="J105" s="18" t="s">
        <v>21</v>
      </c>
      <c r="K105" s="19" t="s">
        <v>19</v>
      </c>
      <c r="L105" s="20"/>
      <c r="M105" s="21">
        <v>2015</v>
      </c>
      <c r="N105" s="21" t="s">
        <v>2068</v>
      </c>
      <c r="O105" s="30"/>
      <c r="P105" s="23">
        <f t="shared" si="13"/>
        <v>34394</v>
      </c>
      <c r="Q105" s="24">
        <f t="shared" ca="1" si="14"/>
        <v>21</v>
      </c>
      <c r="R105" s="25">
        <f t="shared" ca="1" si="15"/>
        <v>2</v>
      </c>
      <c r="S105" s="25">
        <f t="shared" ca="1" si="16"/>
        <v>6</v>
      </c>
    </row>
    <row r="106" spans="1:19" ht="30.75" customHeight="1">
      <c r="A106" s="11">
        <f>IF(B106="","",MAX(A$1:A105)+1)</f>
        <v>101</v>
      </c>
      <c r="B106" s="119" t="s">
        <v>1058</v>
      </c>
      <c r="C106" s="103" t="s">
        <v>567</v>
      </c>
      <c r="D106" s="13">
        <f t="shared" si="24"/>
        <v>34433</v>
      </c>
      <c r="E106" s="14" t="s">
        <v>118</v>
      </c>
      <c r="F106" s="15">
        <v>2940409120125</v>
      </c>
      <c r="G106" s="16">
        <f t="shared" si="23"/>
        <v>1994</v>
      </c>
      <c r="H106" s="17">
        <f>VLOOKUP(E106,[1]الأكواد!$A$2:$B$325,2,0)*COLUMNS($B$4)</f>
        <v>46</v>
      </c>
      <c r="I106" s="12">
        <v>5000</v>
      </c>
      <c r="J106" s="18" t="s">
        <v>53</v>
      </c>
      <c r="K106" s="19" t="s">
        <v>19</v>
      </c>
      <c r="L106" s="20"/>
      <c r="M106" s="21">
        <v>2015</v>
      </c>
      <c r="N106" s="21" t="s">
        <v>2068</v>
      </c>
      <c r="O106" s="30"/>
      <c r="P106" s="29">
        <f t="shared" si="13"/>
        <v>34433</v>
      </c>
      <c r="Q106" s="24">
        <f t="shared" ca="1" si="14"/>
        <v>21</v>
      </c>
      <c r="R106" s="25">
        <f t="shared" ca="1" si="15"/>
        <v>0</v>
      </c>
      <c r="S106" s="25">
        <f t="shared" ca="1" si="16"/>
        <v>29</v>
      </c>
    </row>
    <row r="107" spans="1:19" ht="30.75" customHeight="1">
      <c r="A107" s="11">
        <f>IF(B107="","",MAX(A$1:A106)+1)</f>
        <v>102</v>
      </c>
      <c r="B107" s="119" t="s">
        <v>1059</v>
      </c>
      <c r="C107" s="102" t="s">
        <v>435</v>
      </c>
      <c r="D107" s="13">
        <f t="shared" si="24"/>
        <v>34498</v>
      </c>
      <c r="E107" s="18" t="s">
        <v>120</v>
      </c>
      <c r="F107" s="15">
        <v>29406132102312</v>
      </c>
      <c r="G107" s="16">
        <f t="shared" si="23"/>
        <v>1994</v>
      </c>
      <c r="H107" s="17">
        <f>VLOOKUP(E107,[1]الأكواد!$A$2:$B$325,2,0)*COLUMNS($B$4)</f>
        <v>229</v>
      </c>
      <c r="I107" s="28">
        <v>5040</v>
      </c>
      <c r="J107" s="18" t="s">
        <v>18</v>
      </c>
      <c r="K107" s="19" t="s">
        <v>19</v>
      </c>
      <c r="L107" s="20"/>
      <c r="M107" s="37">
        <v>2014</v>
      </c>
      <c r="N107" s="21" t="s">
        <v>2068</v>
      </c>
      <c r="O107" s="30"/>
      <c r="P107" s="23">
        <f t="shared" si="13"/>
        <v>34498</v>
      </c>
      <c r="Q107" s="24">
        <f t="shared" ca="1" si="14"/>
        <v>20</v>
      </c>
      <c r="R107" s="25">
        <f t="shared" ca="1" si="15"/>
        <v>10</v>
      </c>
      <c r="S107" s="25">
        <f t="shared" ca="1" si="16"/>
        <v>25</v>
      </c>
    </row>
    <row r="108" spans="1:19" ht="30.75" customHeight="1">
      <c r="A108" s="11">
        <f>IF(B108="","",MAX(A$1:A107)+1)</f>
        <v>103</v>
      </c>
      <c r="B108" s="119" t="s">
        <v>1060</v>
      </c>
      <c r="C108" s="102" t="s">
        <v>135</v>
      </c>
      <c r="D108" s="13">
        <f t="shared" si="24"/>
        <v>34297</v>
      </c>
      <c r="E108" s="32" t="s">
        <v>26</v>
      </c>
      <c r="F108" s="15">
        <v>29311241401779</v>
      </c>
      <c r="G108" s="16">
        <f t="shared" si="23"/>
        <v>1993</v>
      </c>
      <c r="H108" s="17">
        <f>VLOOKUP(E108,[1]الأكواد!$A$2:$B$325,2,0)*COLUMNS($B$4)</f>
        <v>251</v>
      </c>
      <c r="I108" s="12">
        <v>5080</v>
      </c>
      <c r="J108" s="18" t="s">
        <v>21</v>
      </c>
      <c r="K108" s="19" t="s">
        <v>19</v>
      </c>
      <c r="L108" s="20"/>
      <c r="M108" s="21">
        <v>2015</v>
      </c>
      <c r="N108" s="21" t="s">
        <v>2068</v>
      </c>
      <c r="O108" s="30"/>
      <c r="P108" s="23">
        <f t="shared" si="13"/>
        <v>34297</v>
      </c>
      <c r="Q108" s="24">
        <f t="shared" ca="1" si="14"/>
        <v>21</v>
      </c>
      <c r="R108" s="25">
        <f t="shared" ca="1" si="15"/>
        <v>5</v>
      </c>
      <c r="S108" s="25">
        <f t="shared" ca="1" si="16"/>
        <v>14</v>
      </c>
    </row>
    <row r="109" spans="1:19" ht="30.75" customHeight="1">
      <c r="A109" s="11">
        <f>IF(B109="","",MAX(A$1:A108)+1)</f>
        <v>104</v>
      </c>
      <c r="B109" s="119" t="s">
        <v>1061</v>
      </c>
      <c r="C109" s="103"/>
      <c r="D109" s="13">
        <f t="shared" si="24"/>
        <v>33970</v>
      </c>
      <c r="E109" s="14" t="s">
        <v>104</v>
      </c>
      <c r="F109" s="15">
        <v>29301010162156</v>
      </c>
      <c r="G109" s="16">
        <f t="shared" si="23"/>
        <v>1993</v>
      </c>
      <c r="H109" s="17">
        <f>VLOOKUP(E109,[1]الأكواد!$A$2:$B$325,2,0)*COLUMNS($B$4)</f>
        <v>281</v>
      </c>
      <c r="I109" s="28">
        <v>5120</v>
      </c>
      <c r="J109" s="18" t="s">
        <v>21</v>
      </c>
      <c r="K109" s="19" t="s">
        <v>19</v>
      </c>
      <c r="L109" s="20"/>
      <c r="M109" s="21">
        <v>2015</v>
      </c>
      <c r="N109" s="21" t="s">
        <v>2068</v>
      </c>
      <c r="O109" s="30"/>
      <c r="P109" s="23">
        <f t="shared" si="13"/>
        <v>33970</v>
      </c>
      <c r="Q109" s="24">
        <f t="shared" ca="1" si="14"/>
        <v>22</v>
      </c>
      <c r="R109" s="25">
        <f t="shared" ca="1" si="15"/>
        <v>4</v>
      </c>
      <c r="S109" s="25">
        <f t="shared" ca="1" si="16"/>
        <v>6</v>
      </c>
    </row>
    <row r="110" spans="1:19" ht="30.75" customHeight="1">
      <c r="A110" s="11">
        <f>IF(B110="","",MAX(A$1:A109)+1)</f>
        <v>105</v>
      </c>
      <c r="B110" s="119" t="s">
        <v>1062</v>
      </c>
      <c r="C110" s="102" t="s">
        <v>2051</v>
      </c>
      <c r="D110" s="13">
        <f t="shared" si="24"/>
        <v>34182</v>
      </c>
      <c r="E110" s="14" t="s">
        <v>122</v>
      </c>
      <c r="F110" s="15">
        <v>29308011313811</v>
      </c>
      <c r="G110" s="16">
        <f t="shared" ref="G110:G118" si="25">YEAR(D110)</f>
        <v>1993</v>
      </c>
      <c r="H110" s="17">
        <f>VLOOKUP(E110,[1]الأكواد!$A$2:$B$325,2,0)*COLUMNS($B$4)</f>
        <v>103</v>
      </c>
      <c r="I110" s="12">
        <v>5160</v>
      </c>
      <c r="J110" s="18" t="s">
        <v>110</v>
      </c>
      <c r="K110" s="19" t="s">
        <v>19</v>
      </c>
      <c r="L110" s="20"/>
      <c r="M110" s="21">
        <v>2015</v>
      </c>
      <c r="N110" s="21" t="s">
        <v>2068</v>
      </c>
      <c r="O110" s="30"/>
      <c r="P110" s="23">
        <f t="shared" ref="P110:P160" si="26">D110</f>
        <v>34182</v>
      </c>
      <c r="Q110" s="24">
        <f t="shared" ref="Q110:Q160" ca="1" si="27">DATEDIF(P110,TODAY(),"y")</f>
        <v>21</v>
      </c>
      <c r="R110" s="25">
        <f t="shared" ref="R110:R160" ca="1" si="28">DATEDIF(P110,TODAY(),"ym")</f>
        <v>9</v>
      </c>
      <c r="S110" s="25">
        <f t="shared" ref="S110:S160" ca="1" si="29">DATEDIF(P110,TODAY(),"md")</f>
        <v>6</v>
      </c>
    </row>
    <row r="111" spans="1:19" ht="30.75" customHeight="1">
      <c r="A111" s="11">
        <f>IF(B111="","",MAX(A$1:A110)+1)</f>
        <v>106</v>
      </c>
      <c r="B111" s="119" t="s">
        <v>1063</v>
      </c>
      <c r="C111" s="102" t="s">
        <v>253</v>
      </c>
      <c r="D111" s="13">
        <f t="shared" si="24"/>
        <v>34174</v>
      </c>
      <c r="E111" s="14" t="s">
        <v>38</v>
      </c>
      <c r="F111" s="15">
        <v>293072414004473</v>
      </c>
      <c r="G111" s="16">
        <f t="shared" si="25"/>
        <v>1993</v>
      </c>
      <c r="H111" s="17">
        <f>VLOOKUP(E111,[1]الأكواد!$A$2:$B$325,2,0)*COLUMNS($B$4)</f>
        <v>149</v>
      </c>
      <c r="I111" s="28">
        <v>5200</v>
      </c>
      <c r="J111" s="18" t="s">
        <v>21</v>
      </c>
      <c r="K111" s="19" t="s">
        <v>19</v>
      </c>
      <c r="L111" s="20"/>
      <c r="M111" s="21">
        <v>2015</v>
      </c>
      <c r="N111" s="21" t="s">
        <v>2068</v>
      </c>
      <c r="O111"/>
      <c r="P111" s="29">
        <f t="shared" si="26"/>
        <v>34174</v>
      </c>
      <c r="Q111" s="24">
        <f t="shared" ca="1" si="27"/>
        <v>21</v>
      </c>
      <c r="R111" s="25">
        <f t="shared" ca="1" si="28"/>
        <v>9</v>
      </c>
      <c r="S111" s="25">
        <f t="shared" ca="1" si="29"/>
        <v>14</v>
      </c>
    </row>
    <row r="112" spans="1:19" ht="30.75" customHeight="1">
      <c r="A112" s="11">
        <f>IF(B112="","",MAX(A$1:A111)+1)</f>
        <v>107</v>
      </c>
      <c r="B112" s="119" t="s">
        <v>1064</v>
      </c>
      <c r="C112" s="102" t="s">
        <v>541</v>
      </c>
      <c r="D112" s="13">
        <f t="shared" si="24"/>
        <v>34527</v>
      </c>
      <c r="E112" s="14" t="s">
        <v>23</v>
      </c>
      <c r="F112" s="15">
        <v>29407120100493</v>
      </c>
      <c r="G112" s="16">
        <f t="shared" si="25"/>
        <v>1994</v>
      </c>
      <c r="H112" s="17">
        <f>VLOOKUP(E112,[1]الأكواد!$A$2:$B$325,2,0)*COLUMNS($B$4)</f>
        <v>236</v>
      </c>
      <c r="I112" s="12">
        <v>5240</v>
      </c>
      <c r="J112" s="18" t="s">
        <v>21</v>
      </c>
      <c r="K112" s="19" t="s">
        <v>19</v>
      </c>
      <c r="L112" s="20"/>
      <c r="M112" s="21">
        <v>2015</v>
      </c>
      <c r="N112" s="21" t="s">
        <v>2068</v>
      </c>
      <c r="O112" s="30"/>
      <c r="P112" s="23">
        <f t="shared" si="26"/>
        <v>34527</v>
      </c>
      <c r="Q112" s="24">
        <f t="shared" ca="1" si="27"/>
        <v>20</v>
      </c>
      <c r="R112" s="25">
        <f t="shared" ca="1" si="28"/>
        <v>9</v>
      </c>
      <c r="S112" s="25">
        <f t="shared" ca="1" si="29"/>
        <v>26</v>
      </c>
    </row>
    <row r="113" spans="1:19" ht="30.75" customHeight="1">
      <c r="A113" s="11">
        <f>IF(B113="","",MAX(A$1:A112)+1)</f>
        <v>108</v>
      </c>
      <c r="B113" s="119" t="s">
        <v>1065</v>
      </c>
      <c r="C113" s="104" t="s">
        <v>584</v>
      </c>
      <c r="D113" s="13">
        <v>34550</v>
      </c>
      <c r="E113" s="26" t="s">
        <v>124</v>
      </c>
      <c r="F113" s="27">
        <v>29408040100618</v>
      </c>
      <c r="G113" s="16">
        <f t="shared" si="25"/>
        <v>1994</v>
      </c>
      <c r="H113" s="17">
        <f>VLOOKUP(E113,[1]الأكواد!$A$2:$B$325,2,0)*COLUMNS($B$4)</f>
        <v>89</v>
      </c>
      <c r="I113" s="28">
        <v>5280</v>
      </c>
      <c r="J113" s="18" t="s">
        <v>21</v>
      </c>
      <c r="K113" s="19" t="s">
        <v>19</v>
      </c>
      <c r="L113" s="20"/>
      <c r="M113" s="21">
        <v>2015</v>
      </c>
      <c r="N113" s="21" t="s">
        <v>2068</v>
      </c>
      <c r="O113"/>
      <c r="P113" s="38">
        <f t="shared" si="26"/>
        <v>34550</v>
      </c>
      <c r="Q113" s="24">
        <f t="shared" ca="1" si="27"/>
        <v>20</v>
      </c>
      <c r="R113" s="25">
        <f t="shared" ca="1" si="28"/>
        <v>9</v>
      </c>
      <c r="S113" s="25">
        <f t="shared" ca="1" si="29"/>
        <v>3</v>
      </c>
    </row>
    <row r="114" spans="1:19" ht="30.75" customHeight="1">
      <c r="A114" s="11">
        <f>IF(B114="","",MAX(A$1:A113)+1)</f>
        <v>109</v>
      </c>
      <c r="B114" s="119" t="s">
        <v>1066</v>
      </c>
      <c r="C114" s="102" t="s">
        <v>332</v>
      </c>
      <c r="D114" s="13">
        <v>34221</v>
      </c>
      <c r="E114" s="18" t="s">
        <v>28</v>
      </c>
      <c r="F114" s="27">
        <v>29309092102858</v>
      </c>
      <c r="G114" s="16">
        <f t="shared" si="25"/>
        <v>1993</v>
      </c>
      <c r="H114" s="17">
        <f>VLOOKUP(E114,[1]الأكواد!$A$2:$B$325,2,0)*COLUMNS($B$4)</f>
        <v>252</v>
      </c>
      <c r="I114" s="12">
        <v>5320</v>
      </c>
      <c r="J114" s="18" t="s">
        <v>18</v>
      </c>
      <c r="K114" s="19" t="s">
        <v>19</v>
      </c>
      <c r="L114" s="20"/>
      <c r="M114" s="21">
        <v>2015</v>
      </c>
      <c r="N114" s="21" t="s">
        <v>2068</v>
      </c>
      <c r="O114" s="30"/>
      <c r="P114" s="39">
        <f t="shared" si="26"/>
        <v>34221</v>
      </c>
      <c r="Q114" s="24">
        <f t="shared" ca="1" si="27"/>
        <v>21</v>
      </c>
      <c r="R114" s="25">
        <f t="shared" ca="1" si="28"/>
        <v>7</v>
      </c>
      <c r="S114" s="25">
        <f t="shared" ca="1" si="29"/>
        <v>29</v>
      </c>
    </row>
    <row r="115" spans="1:19" ht="30.75" customHeight="1">
      <c r="A115" s="11">
        <f>IF(B115="","",MAX(A$1:A114)+1)</f>
        <v>110</v>
      </c>
      <c r="B115" s="119" t="s">
        <v>1067</v>
      </c>
      <c r="C115" s="102" t="s">
        <v>502</v>
      </c>
      <c r="D115" s="13">
        <f t="shared" ref="D115:D120" si="30">DATE(IF(LEFT(F115,1)*1=3,20,19)&amp;MID(F115,2,2),MID(F115,4,2),MID(F115,6,2))</f>
        <v>33782</v>
      </c>
      <c r="E115" s="14" t="s">
        <v>38</v>
      </c>
      <c r="F115" s="15">
        <v>29206278800616</v>
      </c>
      <c r="G115" s="16">
        <f t="shared" si="25"/>
        <v>1992</v>
      </c>
      <c r="H115" s="17">
        <f>VLOOKUP(E115,[1]الأكواد!$A$2:$B$325,2,0)*COLUMNS($B$4)</f>
        <v>149</v>
      </c>
      <c r="I115" s="28">
        <v>5360</v>
      </c>
      <c r="J115" s="18" t="s">
        <v>21</v>
      </c>
      <c r="K115" s="19" t="s">
        <v>19</v>
      </c>
      <c r="L115" s="20"/>
      <c r="M115" s="21">
        <v>2015</v>
      </c>
      <c r="N115" s="21" t="s">
        <v>2068</v>
      </c>
      <c r="O115" s="30"/>
      <c r="P115" s="41">
        <f t="shared" si="26"/>
        <v>33782</v>
      </c>
      <c r="Q115" s="24">
        <f t="shared" ca="1" si="27"/>
        <v>22</v>
      </c>
      <c r="R115" s="25">
        <f t="shared" ca="1" si="28"/>
        <v>10</v>
      </c>
      <c r="S115" s="25">
        <f t="shared" ca="1" si="29"/>
        <v>11</v>
      </c>
    </row>
    <row r="116" spans="1:19" ht="30.75" customHeight="1">
      <c r="A116" s="11">
        <f>IF(B116="","",MAX(A$1:A115)+1)</f>
        <v>111</v>
      </c>
      <c r="B116" s="119" t="s">
        <v>1068</v>
      </c>
      <c r="C116" s="102" t="s">
        <v>2062</v>
      </c>
      <c r="D116" s="13">
        <f t="shared" si="30"/>
        <v>33466</v>
      </c>
      <c r="E116" s="46" t="s">
        <v>39</v>
      </c>
      <c r="F116" s="33">
        <v>29108161401972</v>
      </c>
      <c r="G116" s="16">
        <f t="shared" si="25"/>
        <v>1991</v>
      </c>
      <c r="H116" s="17">
        <f>VLOOKUP(E116,[1]الأكواد!$A$2:$B$325,2,0)*COLUMNS($B$4)</f>
        <v>152</v>
      </c>
      <c r="I116" s="12">
        <v>5400</v>
      </c>
      <c r="J116" s="18" t="s">
        <v>21</v>
      </c>
      <c r="K116" s="19" t="s">
        <v>19</v>
      </c>
      <c r="L116" s="20"/>
      <c r="M116" s="21">
        <v>2015</v>
      </c>
      <c r="N116" s="21" t="s">
        <v>2068</v>
      </c>
      <c r="O116" s="30"/>
      <c r="P116" s="23">
        <f t="shared" si="26"/>
        <v>33466</v>
      </c>
      <c r="Q116" s="24">
        <f t="shared" ca="1" si="27"/>
        <v>23</v>
      </c>
      <c r="R116" s="25">
        <f t="shared" ca="1" si="28"/>
        <v>8</v>
      </c>
      <c r="S116" s="25">
        <f t="shared" ca="1" si="29"/>
        <v>22</v>
      </c>
    </row>
    <row r="117" spans="1:19" ht="30.75" customHeight="1">
      <c r="A117" s="11">
        <f>IF(B117="","",MAX(A$1:A116)+1)</f>
        <v>112</v>
      </c>
      <c r="B117" s="119" t="s">
        <v>1069</v>
      </c>
      <c r="C117" s="102" t="s">
        <v>643</v>
      </c>
      <c r="D117" s="13">
        <f t="shared" si="30"/>
        <v>33915</v>
      </c>
      <c r="E117" s="14" t="s">
        <v>97</v>
      </c>
      <c r="F117" s="15">
        <v>29211070104296</v>
      </c>
      <c r="G117" s="16">
        <f t="shared" si="25"/>
        <v>1992</v>
      </c>
      <c r="H117" s="17">
        <f>VLOOKUP(E117,[1]الأكواد!$A$2:$B$325,2,0)*COLUMNS($B$4)</f>
        <v>44</v>
      </c>
      <c r="I117" s="28">
        <v>5440</v>
      </c>
      <c r="J117" s="18" t="s">
        <v>21</v>
      </c>
      <c r="K117" s="19" t="s">
        <v>19</v>
      </c>
      <c r="L117" s="20"/>
      <c r="M117" s="21">
        <v>2015</v>
      </c>
      <c r="N117" s="21" t="s">
        <v>2068</v>
      </c>
      <c r="O117" s="30"/>
      <c r="P117" s="38">
        <f t="shared" si="26"/>
        <v>33915</v>
      </c>
      <c r="Q117" s="24">
        <f t="shared" ca="1" si="27"/>
        <v>22</v>
      </c>
      <c r="R117" s="25">
        <f t="shared" ca="1" si="28"/>
        <v>6</v>
      </c>
      <c r="S117" s="25">
        <f t="shared" ca="1" si="29"/>
        <v>0</v>
      </c>
    </row>
    <row r="118" spans="1:19" ht="30.75" customHeight="1">
      <c r="A118" s="11">
        <f>IF(B118="","",MAX(A$1:A117)+1)</f>
        <v>113</v>
      </c>
      <c r="B118" s="119" t="s">
        <v>1070</v>
      </c>
      <c r="C118" s="102" t="s">
        <v>433</v>
      </c>
      <c r="D118" s="13">
        <f t="shared" si="30"/>
        <v>34445</v>
      </c>
      <c r="E118" s="35" t="s">
        <v>32</v>
      </c>
      <c r="F118" s="33">
        <v>29404210100451</v>
      </c>
      <c r="G118" s="16">
        <f t="shared" si="25"/>
        <v>1994</v>
      </c>
      <c r="H118" s="17">
        <f>VLOOKUP(E118,[1]الأكواد!$A$2:$B$325,2,0)*COLUMNS($B$4)</f>
        <v>269</v>
      </c>
      <c r="I118" s="12">
        <v>5480</v>
      </c>
      <c r="J118" s="18" t="s">
        <v>21</v>
      </c>
      <c r="K118" s="19" t="s">
        <v>19</v>
      </c>
      <c r="L118" s="20"/>
      <c r="M118" s="21">
        <v>2015</v>
      </c>
      <c r="N118" s="21" t="s">
        <v>2068</v>
      </c>
      <c r="O118"/>
      <c r="P118" s="39">
        <f t="shared" si="26"/>
        <v>34445</v>
      </c>
      <c r="Q118" s="24">
        <f t="shared" ca="1" si="27"/>
        <v>21</v>
      </c>
      <c r="R118" s="25">
        <f t="shared" ca="1" si="28"/>
        <v>0</v>
      </c>
      <c r="S118" s="25">
        <f t="shared" ca="1" si="29"/>
        <v>17</v>
      </c>
    </row>
    <row r="119" spans="1:19" ht="30.75" customHeight="1">
      <c r="A119" s="11">
        <f>IF(B119="","",MAX(A$1:A118)+1)</f>
        <v>114</v>
      </c>
      <c r="B119" s="119" t="s">
        <v>1071</v>
      </c>
      <c r="C119" s="102" t="s">
        <v>2052</v>
      </c>
      <c r="D119" s="13">
        <f t="shared" si="30"/>
        <v>34049</v>
      </c>
      <c r="E119" s="14" t="s">
        <v>128</v>
      </c>
      <c r="F119" s="15">
        <v>29303210104277</v>
      </c>
      <c r="G119" s="16">
        <f t="shared" ref="G119:G147" si="31">YEAR(D119)</f>
        <v>1993</v>
      </c>
      <c r="H119" s="17">
        <f>VLOOKUP(E119,[1]الأكواد!$A$2:$B$325,2,0)*COLUMNS($B$4)</f>
        <v>270</v>
      </c>
      <c r="I119" s="28">
        <v>5520</v>
      </c>
      <c r="J119" s="18" t="s">
        <v>21</v>
      </c>
      <c r="K119" s="19" t="s">
        <v>19</v>
      </c>
      <c r="L119" s="20"/>
      <c r="M119" s="21">
        <v>2015</v>
      </c>
      <c r="N119" s="21" t="s">
        <v>2068</v>
      </c>
      <c r="O119" s="30"/>
      <c r="P119" s="23">
        <f t="shared" si="26"/>
        <v>34049</v>
      </c>
      <c r="Q119" s="24">
        <f t="shared" ca="1" si="27"/>
        <v>22</v>
      </c>
      <c r="R119" s="25">
        <f t="shared" ca="1" si="28"/>
        <v>1</v>
      </c>
      <c r="S119" s="25">
        <f t="shared" ca="1" si="29"/>
        <v>17</v>
      </c>
    </row>
    <row r="120" spans="1:19" ht="30.75" customHeight="1">
      <c r="A120" s="11">
        <f>IF(B120="","",MAX(A$1:A119)+1)</f>
        <v>115</v>
      </c>
      <c r="B120" s="119" t="s">
        <v>1072</v>
      </c>
      <c r="C120" s="102" t="s">
        <v>2053</v>
      </c>
      <c r="D120" s="13">
        <f t="shared" si="30"/>
        <v>34151</v>
      </c>
      <c r="E120" s="14" t="s">
        <v>99</v>
      </c>
      <c r="F120" s="15">
        <v>29307010101597</v>
      </c>
      <c r="G120" s="16">
        <f t="shared" si="31"/>
        <v>1993</v>
      </c>
      <c r="H120" s="17">
        <f>VLOOKUP(E120,[1]الأكواد!$A$2:$B$325,2,0)*COLUMNS($B$4)</f>
        <v>98</v>
      </c>
      <c r="I120" s="12">
        <v>5560</v>
      </c>
      <c r="J120" s="18" t="s">
        <v>21</v>
      </c>
      <c r="K120" s="19" t="s">
        <v>19</v>
      </c>
      <c r="L120" s="20"/>
      <c r="M120" s="21">
        <v>2015</v>
      </c>
      <c r="N120" s="21" t="s">
        <v>2068</v>
      </c>
      <c r="O120" s="30"/>
      <c r="P120" s="23">
        <f t="shared" si="26"/>
        <v>34151</v>
      </c>
      <c r="Q120" s="24">
        <f t="shared" ca="1" si="27"/>
        <v>21</v>
      </c>
      <c r="R120" s="25">
        <f t="shared" ca="1" si="28"/>
        <v>10</v>
      </c>
      <c r="S120" s="25">
        <f t="shared" ca="1" si="29"/>
        <v>6</v>
      </c>
    </row>
    <row r="121" spans="1:19" ht="30.75" customHeight="1">
      <c r="A121" s="11">
        <f>IF(B121="","",MAX(A$1:A120)+1)</f>
        <v>116</v>
      </c>
      <c r="B121" s="119" t="s">
        <v>1073</v>
      </c>
      <c r="C121" s="103" t="s">
        <v>248</v>
      </c>
      <c r="D121" s="13">
        <v>34157</v>
      </c>
      <c r="E121" s="14" t="s">
        <v>33</v>
      </c>
      <c r="F121" s="40">
        <v>29307071400856</v>
      </c>
      <c r="G121" s="16">
        <f t="shared" si="31"/>
        <v>1993</v>
      </c>
      <c r="H121" s="17">
        <f>VLOOKUP(E121,[1]الأكواد!$A$2:$B$325,2,0)*COLUMNS($B$4)</f>
        <v>34</v>
      </c>
      <c r="I121" s="28">
        <v>5600</v>
      </c>
      <c r="J121" s="18" t="s">
        <v>21</v>
      </c>
      <c r="K121" s="19" t="s">
        <v>19</v>
      </c>
      <c r="L121" s="20"/>
      <c r="M121" s="21">
        <v>2015</v>
      </c>
      <c r="N121" s="21" t="s">
        <v>2068</v>
      </c>
      <c r="O121" s="30"/>
      <c r="P121" s="23">
        <f t="shared" si="26"/>
        <v>34157</v>
      </c>
      <c r="Q121" s="24">
        <f t="shared" ca="1" si="27"/>
        <v>21</v>
      </c>
      <c r="R121" s="25">
        <f t="shared" ca="1" si="28"/>
        <v>10</v>
      </c>
      <c r="S121" s="25">
        <f t="shared" ca="1" si="29"/>
        <v>0</v>
      </c>
    </row>
    <row r="122" spans="1:19" ht="30.75" customHeight="1">
      <c r="A122" s="11">
        <f>IF(B122="","",MAX(A$1:A121)+1)</f>
        <v>117</v>
      </c>
      <c r="B122" s="119" t="s">
        <v>1074</v>
      </c>
      <c r="C122" s="102" t="s">
        <v>552</v>
      </c>
      <c r="D122" s="13">
        <f>DATE(IF(LEFT(F122,1)*1=3,20,19)&amp;MID(F122,2,2),MID(F122,4,2),MID(F122,6,2))</f>
        <v>34584</v>
      </c>
      <c r="E122" s="14" t="s">
        <v>120</v>
      </c>
      <c r="F122" s="15">
        <v>29409070100759</v>
      </c>
      <c r="G122" s="16">
        <f t="shared" si="31"/>
        <v>1994</v>
      </c>
      <c r="H122" s="17">
        <f>VLOOKUP(E122,[1]الأكواد!$A$2:$B$325,2,0)*COLUMNS($B$4)</f>
        <v>229</v>
      </c>
      <c r="I122" s="12">
        <v>5640</v>
      </c>
      <c r="J122" s="18" t="s">
        <v>18</v>
      </c>
      <c r="K122" s="19" t="s">
        <v>19</v>
      </c>
      <c r="L122" s="20"/>
      <c r="M122" s="21">
        <v>2015</v>
      </c>
      <c r="N122" s="21" t="s">
        <v>2068</v>
      </c>
      <c r="O122" s="30"/>
      <c r="P122" s="29">
        <f t="shared" si="26"/>
        <v>34584</v>
      </c>
      <c r="Q122" s="24">
        <f t="shared" ca="1" si="27"/>
        <v>20</v>
      </c>
      <c r="R122" s="25">
        <f t="shared" ca="1" si="28"/>
        <v>8</v>
      </c>
      <c r="S122" s="25">
        <f t="shared" ca="1" si="29"/>
        <v>0</v>
      </c>
    </row>
    <row r="123" spans="1:19" ht="30.75" customHeight="1">
      <c r="A123" s="11">
        <f>IF(B123="","",MAX(A$1:A122)+1)</f>
        <v>118</v>
      </c>
      <c r="B123" s="119" t="s">
        <v>1075</v>
      </c>
      <c r="C123" s="102" t="s">
        <v>62</v>
      </c>
      <c r="D123" s="13">
        <v>34670</v>
      </c>
      <c r="E123" s="18" t="s">
        <v>17</v>
      </c>
      <c r="F123" s="27">
        <v>29412020100333</v>
      </c>
      <c r="G123" s="16">
        <f t="shared" si="31"/>
        <v>1994</v>
      </c>
      <c r="H123" s="17">
        <f>VLOOKUP(E123,[1]الأكواد!$A$2:$B$325,2,0)*COLUMNS($B$4)</f>
        <v>93</v>
      </c>
      <c r="I123" s="28">
        <v>5680</v>
      </c>
      <c r="J123" s="18" t="s">
        <v>18</v>
      </c>
      <c r="K123" s="19" t="s">
        <v>19</v>
      </c>
      <c r="L123" s="20"/>
      <c r="M123" s="21">
        <v>2015</v>
      </c>
      <c r="N123" s="21" t="s">
        <v>2068</v>
      </c>
      <c r="O123" s="30"/>
      <c r="P123" s="23">
        <f t="shared" si="26"/>
        <v>34670</v>
      </c>
      <c r="Q123" s="24">
        <f t="shared" ca="1" si="27"/>
        <v>20</v>
      </c>
      <c r="R123" s="25">
        <f t="shared" ca="1" si="28"/>
        <v>5</v>
      </c>
      <c r="S123" s="25">
        <f t="shared" ca="1" si="29"/>
        <v>5</v>
      </c>
    </row>
    <row r="124" spans="1:19" ht="30.75" customHeight="1">
      <c r="A124" s="11">
        <f>IF(B124="","",MAX(A$1:A123)+1)</f>
        <v>119</v>
      </c>
      <c r="B124" s="119" t="s">
        <v>1076</v>
      </c>
      <c r="C124" s="102" t="s">
        <v>2054</v>
      </c>
      <c r="D124" s="13">
        <f>DATE(IF(LEFT(F124,1)*1=3,20,19)&amp;MID(F124,2,2),MID(F124,4,2),MID(F124,6,2))</f>
        <v>34198</v>
      </c>
      <c r="E124" s="14" t="s">
        <v>131</v>
      </c>
      <c r="F124" s="15">
        <v>29308172102313</v>
      </c>
      <c r="G124" s="16">
        <f t="shared" si="31"/>
        <v>1993</v>
      </c>
      <c r="H124" s="17">
        <f>VLOOKUP(E124,[1]الأكواد!$A$2:$B$325,2,0)*COLUMNS($B$4)</f>
        <v>279</v>
      </c>
      <c r="I124" s="12">
        <v>5720</v>
      </c>
      <c r="J124" s="18" t="s">
        <v>18</v>
      </c>
      <c r="K124" s="19" t="s">
        <v>19</v>
      </c>
      <c r="L124" s="20"/>
      <c r="M124" s="21">
        <v>2015</v>
      </c>
      <c r="N124" s="21" t="s">
        <v>2068</v>
      </c>
      <c r="O124" s="30"/>
      <c r="P124" s="23">
        <f t="shared" si="26"/>
        <v>34198</v>
      </c>
      <c r="Q124" s="24">
        <f t="shared" ca="1" si="27"/>
        <v>21</v>
      </c>
      <c r="R124" s="25">
        <f t="shared" ca="1" si="28"/>
        <v>8</v>
      </c>
      <c r="S124" s="25">
        <f t="shared" ca="1" si="29"/>
        <v>21</v>
      </c>
    </row>
    <row r="125" spans="1:19" ht="30.75" customHeight="1">
      <c r="A125" s="11">
        <f>IF(B125="","",MAX(A$1:A124)+1)</f>
        <v>120</v>
      </c>
      <c r="B125" s="119" t="s">
        <v>1077</v>
      </c>
      <c r="C125" s="102" t="s">
        <v>629</v>
      </c>
      <c r="D125" s="13">
        <f>DATE(IF(LEFT(F125,1)*1=3,20,19)&amp;MID(F125,2,2),MID(F125,4,2),MID(F125,6,2))</f>
        <v>34248</v>
      </c>
      <c r="E125" s="14" t="s">
        <v>63</v>
      </c>
      <c r="F125" s="15">
        <v>29310062101197</v>
      </c>
      <c r="G125" s="16">
        <f t="shared" si="31"/>
        <v>1993</v>
      </c>
      <c r="H125" s="17">
        <f>VLOOKUP(E125,[1]الأكواد!$A$2:$B$325,2,0)*COLUMNS($B$4)</f>
        <v>231</v>
      </c>
      <c r="I125" s="28">
        <v>5760</v>
      </c>
      <c r="J125" s="18" t="s">
        <v>18</v>
      </c>
      <c r="K125" s="19" t="s">
        <v>19</v>
      </c>
      <c r="L125" s="20"/>
      <c r="M125" s="21">
        <v>2015</v>
      </c>
      <c r="N125" s="21" t="s">
        <v>2068</v>
      </c>
      <c r="O125" s="30"/>
      <c r="P125" s="23">
        <f t="shared" si="26"/>
        <v>34248</v>
      </c>
      <c r="Q125" s="24">
        <f t="shared" ca="1" si="27"/>
        <v>21</v>
      </c>
      <c r="R125" s="25">
        <f t="shared" ca="1" si="28"/>
        <v>7</v>
      </c>
      <c r="S125" s="25">
        <f t="shared" ca="1" si="29"/>
        <v>1</v>
      </c>
    </row>
    <row r="126" spans="1:19" ht="30.75" customHeight="1">
      <c r="A126" s="11">
        <f>IF(B126="","",MAX(A$1:A125)+1)</f>
        <v>121</v>
      </c>
      <c r="B126" s="119" t="s">
        <v>1078</v>
      </c>
      <c r="C126" s="102" t="s">
        <v>2063</v>
      </c>
      <c r="D126" s="13">
        <v>34188</v>
      </c>
      <c r="E126" s="32" t="s">
        <v>26</v>
      </c>
      <c r="F126" s="40">
        <v>29308070101835</v>
      </c>
      <c r="G126" s="16">
        <f t="shared" si="31"/>
        <v>1993</v>
      </c>
      <c r="H126" s="17">
        <f>VLOOKUP(E126,[1]الأكواد!$A$2:$B$325,2,0)*COLUMNS($B$4)</f>
        <v>251</v>
      </c>
      <c r="I126" s="12">
        <v>5800</v>
      </c>
      <c r="J126" s="18" t="s">
        <v>21</v>
      </c>
      <c r="K126" s="19" t="s">
        <v>19</v>
      </c>
      <c r="L126" s="20"/>
      <c r="M126" s="21">
        <v>2015</v>
      </c>
      <c r="N126" s="21" t="s">
        <v>2069</v>
      </c>
      <c r="O126" s="30"/>
      <c r="P126" s="23">
        <f t="shared" si="26"/>
        <v>34188</v>
      </c>
      <c r="Q126" s="24">
        <f t="shared" ca="1" si="27"/>
        <v>21</v>
      </c>
      <c r="R126" s="25">
        <f t="shared" ca="1" si="28"/>
        <v>9</v>
      </c>
      <c r="S126" s="25">
        <f t="shared" ca="1" si="29"/>
        <v>0</v>
      </c>
    </row>
    <row r="127" spans="1:19" ht="30.75" customHeight="1">
      <c r="A127" s="11">
        <f>IF(B127="","",MAX(A$1:A126)+1)</f>
        <v>122</v>
      </c>
      <c r="B127" s="119" t="s">
        <v>1079</v>
      </c>
      <c r="C127" s="102" t="s">
        <v>257</v>
      </c>
      <c r="D127" s="13">
        <f>DATE(IF(LEFT(F127,1)*1=3,20,19)&amp;MID(F127,2,2),MID(F127,4,2),MID(F127,6,2))</f>
        <v>34681</v>
      </c>
      <c r="E127" s="14" t="s">
        <v>128</v>
      </c>
      <c r="F127" s="15">
        <v>29412130104032</v>
      </c>
      <c r="G127" s="16">
        <f t="shared" si="31"/>
        <v>1994</v>
      </c>
      <c r="H127" s="17">
        <f>VLOOKUP(E127,[1]الأكواد!$A$2:$B$325,2,0)*COLUMNS($B$4)</f>
        <v>270</v>
      </c>
      <c r="I127" s="28">
        <v>5840</v>
      </c>
      <c r="J127" s="18" t="s">
        <v>21</v>
      </c>
      <c r="K127" s="19" t="s">
        <v>19</v>
      </c>
      <c r="L127" s="20"/>
      <c r="M127" s="21">
        <v>2015</v>
      </c>
      <c r="N127" s="21" t="s">
        <v>2069</v>
      </c>
      <c r="O127"/>
      <c r="P127" s="38">
        <f t="shared" si="26"/>
        <v>34681</v>
      </c>
      <c r="Q127" s="24">
        <f t="shared" ca="1" si="27"/>
        <v>20</v>
      </c>
      <c r="R127" s="25">
        <f t="shared" ca="1" si="28"/>
        <v>4</v>
      </c>
      <c r="S127" s="25">
        <f t="shared" ca="1" si="29"/>
        <v>25</v>
      </c>
    </row>
    <row r="128" spans="1:19" ht="30.75" customHeight="1">
      <c r="A128" s="11">
        <f>IF(B128="","",MAX(A$1:A127)+1)</f>
        <v>123</v>
      </c>
      <c r="B128" s="119" t="s">
        <v>1080</v>
      </c>
      <c r="C128" s="102" t="s">
        <v>497</v>
      </c>
      <c r="D128" s="13">
        <v>34175</v>
      </c>
      <c r="E128" s="26" t="s">
        <v>85</v>
      </c>
      <c r="F128" s="40">
        <v>29307250105279</v>
      </c>
      <c r="G128" s="16">
        <f t="shared" si="31"/>
        <v>1993</v>
      </c>
      <c r="H128" s="17">
        <f>VLOOKUP(E128,[1]الأكواد!$A$2:$B$325,2,0)*COLUMNS($B$4)</f>
        <v>63</v>
      </c>
      <c r="I128" s="12">
        <v>5880</v>
      </c>
      <c r="J128" s="18" t="s">
        <v>18</v>
      </c>
      <c r="K128" s="19" t="s">
        <v>19</v>
      </c>
      <c r="L128" s="20"/>
      <c r="M128" s="21">
        <v>2015</v>
      </c>
      <c r="N128" s="21" t="s">
        <v>2069</v>
      </c>
      <c r="O128" s="30"/>
      <c r="P128" s="41">
        <f t="shared" si="26"/>
        <v>34175</v>
      </c>
      <c r="Q128" s="24">
        <f t="shared" ca="1" si="27"/>
        <v>21</v>
      </c>
      <c r="R128" s="25">
        <f t="shared" ca="1" si="28"/>
        <v>9</v>
      </c>
      <c r="S128" s="25">
        <f t="shared" ca="1" si="29"/>
        <v>13</v>
      </c>
    </row>
    <row r="129" spans="1:19" ht="30.75" customHeight="1">
      <c r="A129" s="11">
        <f>IF(B129="","",MAX(A$1:A128)+1)</f>
        <v>124</v>
      </c>
      <c r="B129" s="119" t="s">
        <v>1081</v>
      </c>
      <c r="C129" s="103" t="s">
        <v>289</v>
      </c>
      <c r="D129" s="13">
        <f>DATE(IF(LEFT(F129,1)*1=3,20,19)&amp;MID(F129,2,2),MID(F129,4,2),MID(F129,6,2))</f>
        <v>34515</v>
      </c>
      <c r="E129" s="14" t="s">
        <v>132</v>
      </c>
      <c r="F129" s="15">
        <v>29406301200299</v>
      </c>
      <c r="G129" s="16">
        <f t="shared" si="31"/>
        <v>1994</v>
      </c>
      <c r="H129" s="17">
        <f>VLOOKUP(E129,[1]الأكواد!$A$2:$B$325,2,0)*COLUMNS($B$4)</f>
        <v>299</v>
      </c>
      <c r="I129" s="28">
        <v>5920</v>
      </c>
      <c r="J129" s="18" t="s">
        <v>53</v>
      </c>
      <c r="K129" s="19" t="s">
        <v>19</v>
      </c>
      <c r="L129" s="20"/>
      <c r="M129" s="21">
        <v>2015</v>
      </c>
      <c r="N129" s="21" t="s">
        <v>2069</v>
      </c>
      <c r="O129" s="30"/>
      <c r="P129" s="23">
        <f t="shared" si="26"/>
        <v>34515</v>
      </c>
      <c r="Q129" s="24">
        <f t="shared" ca="1" si="27"/>
        <v>20</v>
      </c>
      <c r="R129" s="25">
        <f t="shared" ca="1" si="28"/>
        <v>10</v>
      </c>
      <c r="S129" s="25">
        <f t="shared" ca="1" si="29"/>
        <v>8</v>
      </c>
    </row>
    <row r="130" spans="1:19" ht="30.75" customHeight="1">
      <c r="A130" s="11">
        <f>IF(B130="","",MAX(A$1:A129)+1)</f>
        <v>125</v>
      </c>
      <c r="B130" s="119" t="s">
        <v>1082</v>
      </c>
      <c r="C130" s="102" t="s">
        <v>2055</v>
      </c>
      <c r="D130" s="13">
        <f>DATE(IF(LEFT(F130,1)*1=3,20,19)&amp;MID(F130,2,2),MID(F130,4,2),MID(F130,6,2))</f>
        <v>34755</v>
      </c>
      <c r="E130" s="35" t="s">
        <v>22</v>
      </c>
      <c r="F130" s="33">
        <v>29502250100978</v>
      </c>
      <c r="G130" s="16">
        <f t="shared" si="31"/>
        <v>1995</v>
      </c>
      <c r="H130" s="17">
        <f>VLOOKUP(E130,[1]الأكواد!$A$2:$B$325,2,0)*COLUMNS($B$4)</f>
        <v>77</v>
      </c>
      <c r="I130" s="12">
        <v>5960</v>
      </c>
      <c r="J130" s="18" t="s">
        <v>21</v>
      </c>
      <c r="K130" s="19" t="s">
        <v>19</v>
      </c>
      <c r="L130" s="43"/>
      <c r="M130" s="21">
        <v>2015</v>
      </c>
      <c r="N130" s="21" t="s">
        <v>2069</v>
      </c>
      <c r="O130" s="30"/>
      <c r="P130" s="23">
        <f t="shared" si="26"/>
        <v>34755</v>
      </c>
      <c r="Q130" s="24">
        <f t="shared" ca="1" si="27"/>
        <v>20</v>
      </c>
      <c r="R130" s="25">
        <f t="shared" ca="1" si="28"/>
        <v>2</v>
      </c>
      <c r="S130" s="25">
        <f t="shared" ca="1" si="29"/>
        <v>13</v>
      </c>
    </row>
    <row r="131" spans="1:19" ht="30.75" customHeight="1">
      <c r="A131" s="11">
        <f>IF(B131="","",MAX(A$1:A130)+1)</f>
        <v>126</v>
      </c>
      <c r="B131" s="119" t="s">
        <v>1083</v>
      </c>
      <c r="C131" s="102" t="s">
        <v>2056</v>
      </c>
      <c r="D131" s="13">
        <v>34488</v>
      </c>
      <c r="E131" s="26" t="s">
        <v>34</v>
      </c>
      <c r="F131" s="40">
        <v>29406032102526</v>
      </c>
      <c r="G131" s="16">
        <f t="shared" si="31"/>
        <v>1994</v>
      </c>
      <c r="H131" s="17">
        <f>VLOOKUP(E131,[1]الأكواد!$A$2:$B$325,2,0)*COLUMNS($B$4)</f>
        <v>205</v>
      </c>
      <c r="I131" s="28">
        <v>6000</v>
      </c>
      <c r="J131" s="18" t="s">
        <v>18</v>
      </c>
      <c r="K131" s="19" t="s">
        <v>19</v>
      </c>
      <c r="L131" s="20"/>
      <c r="M131" s="21">
        <v>2015</v>
      </c>
      <c r="N131" s="21" t="s">
        <v>2069</v>
      </c>
      <c r="O131" s="30"/>
      <c r="P131" s="29">
        <f t="shared" si="26"/>
        <v>34488</v>
      </c>
      <c r="Q131" s="24">
        <f t="shared" ca="1" si="27"/>
        <v>20</v>
      </c>
      <c r="R131" s="25">
        <f t="shared" ca="1" si="28"/>
        <v>11</v>
      </c>
      <c r="S131" s="25">
        <f t="shared" ca="1" si="29"/>
        <v>4</v>
      </c>
    </row>
    <row r="132" spans="1:19" ht="30.75" customHeight="1">
      <c r="A132" s="11">
        <f>IF(B132="","",MAX(A$1:A131)+1)</f>
        <v>127</v>
      </c>
      <c r="B132" s="119" t="s">
        <v>1084</v>
      </c>
      <c r="C132" s="102" t="s">
        <v>2057</v>
      </c>
      <c r="D132" s="13">
        <f t="shared" ref="D132:D136" si="32">DATE(IF(LEFT(F132,1)*1=3,20,19)&amp;MID(F132,2,2),MID(F132,4,2),MID(F132,6,2))</f>
        <v>34547</v>
      </c>
      <c r="E132" s="14" t="s">
        <v>128</v>
      </c>
      <c r="F132" s="15">
        <v>29408010102691</v>
      </c>
      <c r="G132" s="16">
        <f t="shared" si="31"/>
        <v>1994</v>
      </c>
      <c r="H132" s="17">
        <f>VLOOKUP(E132,[1]الأكواد!$A$2:$B$325,2,0)*COLUMNS($B$4)</f>
        <v>270</v>
      </c>
      <c r="I132" s="12">
        <v>6040</v>
      </c>
      <c r="J132" s="18" t="s">
        <v>21</v>
      </c>
      <c r="K132" s="19" t="s">
        <v>19</v>
      </c>
      <c r="L132" s="20"/>
      <c r="M132" s="21">
        <v>2015</v>
      </c>
      <c r="N132" s="21" t="s">
        <v>2069</v>
      </c>
      <c r="O132" s="30"/>
      <c r="P132" s="23">
        <f t="shared" si="26"/>
        <v>34547</v>
      </c>
      <c r="Q132" s="24">
        <f t="shared" ca="1" si="27"/>
        <v>20</v>
      </c>
      <c r="R132" s="25">
        <f t="shared" ca="1" si="28"/>
        <v>9</v>
      </c>
      <c r="S132" s="25">
        <f t="shared" ca="1" si="29"/>
        <v>6</v>
      </c>
    </row>
    <row r="133" spans="1:19" ht="30.75" customHeight="1">
      <c r="A133" s="11">
        <f>IF(B133="","",MAX(A$1:A132)+1)</f>
        <v>128</v>
      </c>
      <c r="B133" s="119" t="s">
        <v>1085</v>
      </c>
      <c r="C133" s="102" t="s">
        <v>486</v>
      </c>
      <c r="D133" s="13">
        <f t="shared" si="32"/>
        <v>34248</v>
      </c>
      <c r="E133" s="14" t="s">
        <v>63</v>
      </c>
      <c r="F133" s="15">
        <v>29310062101618</v>
      </c>
      <c r="G133" s="16">
        <f t="shared" si="31"/>
        <v>1993</v>
      </c>
      <c r="H133" s="17">
        <f>VLOOKUP(E133,[1]الأكواد!$A$2:$B$325,2,0)*COLUMNS($B$4)</f>
        <v>231</v>
      </c>
      <c r="I133" s="28">
        <v>6080</v>
      </c>
      <c r="J133" s="18" t="s">
        <v>18</v>
      </c>
      <c r="K133" s="19" t="s">
        <v>19</v>
      </c>
      <c r="L133" s="20"/>
      <c r="M133" s="21">
        <v>2015</v>
      </c>
      <c r="N133" s="21" t="s">
        <v>2069</v>
      </c>
      <c r="O133"/>
      <c r="P133" s="29">
        <f t="shared" si="26"/>
        <v>34248</v>
      </c>
      <c r="Q133" s="24">
        <f t="shared" ca="1" si="27"/>
        <v>21</v>
      </c>
      <c r="R133" s="25">
        <f t="shared" ca="1" si="28"/>
        <v>7</v>
      </c>
      <c r="S133" s="25">
        <f t="shared" ca="1" si="29"/>
        <v>1</v>
      </c>
    </row>
    <row r="134" spans="1:19" ht="30.75" customHeight="1">
      <c r="A134" s="11">
        <f>IF(B134="","",MAX(A$1:A133)+1)</f>
        <v>129</v>
      </c>
      <c r="B134" s="119" t="s">
        <v>1086</v>
      </c>
      <c r="C134" s="102" t="s">
        <v>117</v>
      </c>
      <c r="D134" s="13">
        <f t="shared" si="32"/>
        <v>34464</v>
      </c>
      <c r="E134" s="14" t="s">
        <v>33</v>
      </c>
      <c r="F134" s="15">
        <v>29405101602191</v>
      </c>
      <c r="G134" s="16">
        <f t="shared" si="31"/>
        <v>1994</v>
      </c>
      <c r="H134" s="17">
        <f>VLOOKUP(E134,[1]الأكواد!$A$2:$B$325,2,0)*COLUMNS($B$4)</f>
        <v>34</v>
      </c>
      <c r="I134" s="12">
        <v>6120</v>
      </c>
      <c r="J134" s="18" t="s">
        <v>21</v>
      </c>
      <c r="K134" s="19" t="s">
        <v>19</v>
      </c>
      <c r="L134" s="20"/>
      <c r="M134" s="21">
        <v>2015</v>
      </c>
      <c r="N134" s="21" t="s">
        <v>2069</v>
      </c>
      <c r="O134" s="30"/>
      <c r="P134" s="23">
        <f t="shared" si="26"/>
        <v>34464</v>
      </c>
      <c r="Q134" s="24">
        <f t="shared" ca="1" si="27"/>
        <v>20</v>
      </c>
      <c r="R134" s="25">
        <f t="shared" ca="1" si="28"/>
        <v>11</v>
      </c>
      <c r="S134" s="25">
        <f t="shared" ca="1" si="29"/>
        <v>28</v>
      </c>
    </row>
    <row r="135" spans="1:19" ht="30.75" customHeight="1">
      <c r="A135" s="11">
        <f>IF(B135="","",MAX(A$1:A134)+1)</f>
        <v>130</v>
      </c>
      <c r="B135" s="120" t="s">
        <v>1087</v>
      </c>
      <c r="C135" s="102" t="s">
        <v>531</v>
      </c>
      <c r="D135" s="13">
        <f t="shared" si="32"/>
        <v>34243</v>
      </c>
      <c r="E135" s="50" t="s">
        <v>39</v>
      </c>
      <c r="F135" s="15">
        <v>29310011402133</v>
      </c>
      <c r="G135" s="16">
        <f t="shared" si="31"/>
        <v>1993</v>
      </c>
      <c r="H135" s="17">
        <f>VLOOKUP(E135,[1]الأكواد!$A$2:$B$325,2,0)*COLUMNS($B$4)</f>
        <v>152</v>
      </c>
      <c r="I135" s="28">
        <v>6160</v>
      </c>
      <c r="J135" s="18" t="s">
        <v>21</v>
      </c>
      <c r="K135" s="19" t="s">
        <v>19</v>
      </c>
      <c r="L135" s="20"/>
      <c r="M135" s="21">
        <v>2015</v>
      </c>
      <c r="N135" s="21" t="s">
        <v>2069</v>
      </c>
      <c r="O135" s="30"/>
      <c r="P135" s="23">
        <f t="shared" si="26"/>
        <v>34243</v>
      </c>
      <c r="Q135" s="24">
        <f t="shared" ca="1" si="27"/>
        <v>21</v>
      </c>
      <c r="R135" s="25">
        <f t="shared" ca="1" si="28"/>
        <v>7</v>
      </c>
      <c r="S135" s="25">
        <f t="shared" ca="1" si="29"/>
        <v>6</v>
      </c>
    </row>
    <row r="136" spans="1:19" ht="30.75" customHeight="1">
      <c r="A136" s="11">
        <f>IF(B136="","",MAX(A$1:A135)+1)</f>
        <v>131</v>
      </c>
      <c r="B136" s="119" t="s">
        <v>1088</v>
      </c>
      <c r="C136" s="102" t="s">
        <v>65</v>
      </c>
      <c r="D136" s="13">
        <f t="shared" si="32"/>
        <v>34335</v>
      </c>
      <c r="E136" s="51" t="s">
        <v>41</v>
      </c>
      <c r="F136" s="33">
        <v>29401011323816</v>
      </c>
      <c r="G136" s="16">
        <f t="shared" si="31"/>
        <v>1994</v>
      </c>
      <c r="H136" s="17">
        <f>VLOOKUP(E136,[1]الأكواد!$A$2:$B$325,2,0)*COLUMNS($B$4)</f>
        <v>321</v>
      </c>
      <c r="I136" s="12">
        <v>6200</v>
      </c>
      <c r="J136" s="18" t="s">
        <v>110</v>
      </c>
      <c r="K136" s="19" t="s">
        <v>19</v>
      </c>
      <c r="L136" s="20"/>
      <c r="M136" s="21">
        <v>2015</v>
      </c>
      <c r="N136" s="21" t="s">
        <v>2069</v>
      </c>
      <c r="O136" s="30"/>
      <c r="P136" s="23">
        <f t="shared" si="26"/>
        <v>34335</v>
      </c>
      <c r="Q136" s="24">
        <f t="shared" ca="1" si="27"/>
        <v>21</v>
      </c>
      <c r="R136" s="25">
        <f t="shared" ca="1" si="28"/>
        <v>4</v>
      </c>
      <c r="S136" s="25">
        <f t="shared" ca="1" si="29"/>
        <v>6</v>
      </c>
    </row>
    <row r="137" spans="1:19" ht="30.75" customHeight="1">
      <c r="A137" s="11">
        <f>IF(B137="","",MAX(A$1:A136)+1)</f>
        <v>132</v>
      </c>
      <c r="B137" s="119" t="s">
        <v>1089</v>
      </c>
      <c r="C137" s="102" t="s">
        <v>529</v>
      </c>
      <c r="D137" s="13">
        <v>34501</v>
      </c>
      <c r="E137" s="14" t="s">
        <v>39</v>
      </c>
      <c r="F137" s="40">
        <v>29406161400217</v>
      </c>
      <c r="G137" s="16">
        <f t="shared" si="31"/>
        <v>1994</v>
      </c>
      <c r="H137" s="17">
        <f>VLOOKUP(E137,[1]الأكواد!$A$2:$B$325,2,0)*COLUMNS($B$4)</f>
        <v>152</v>
      </c>
      <c r="I137" s="28">
        <v>6240</v>
      </c>
      <c r="J137" s="18" t="s">
        <v>21</v>
      </c>
      <c r="K137" s="19" t="s">
        <v>19</v>
      </c>
      <c r="L137" s="20"/>
      <c r="M137" s="21">
        <v>2015</v>
      </c>
      <c r="N137" s="21" t="s">
        <v>2069</v>
      </c>
      <c r="O137" s="30"/>
      <c r="P137" s="23">
        <f t="shared" si="26"/>
        <v>34501</v>
      </c>
      <c r="Q137" s="24">
        <f t="shared" ca="1" si="27"/>
        <v>20</v>
      </c>
      <c r="R137" s="25">
        <f t="shared" ca="1" si="28"/>
        <v>10</v>
      </c>
      <c r="S137" s="25">
        <f t="shared" ca="1" si="29"/>
        <v>22</v>
      </c>
    </row>
    <row r="138" spans="1:19" ht="30.75" customHeight="1">
      <c r="A138" s="11">
        <f>IF(B138="","",MAX(A$1:A137)+1)</f>
        <v>133</v>
      </c>
      <c r="B138" s="119" t="s">
        <v>1090</v>
      </c>
      <c r="C138" s="102"/>
      <c r="D138" s="13">
        <f>DATE(IF(LEFT(F138,1)*1=3,20,19)&amp;MID(F138,2,2),MID(F138,4,2),MID(F138,6,2))</f>
        <v>34207</v>
      </c>
      <c r="E138" s="14" t="s">
        <v>105</v>
      </c>
      <c r="F138" s="15">
        <v>29308262101936</v>
      </c>
      <c r="G138" s="16">
        <f t="shared" si="31"/>
        <v>1993</v>
      </c>
      <c r="H138" s="17">
        <f>VLOOKUP(E138,[1]الأكواد!$A$2:$B$325,2,0)*COLUMNS($B$4)</f>
        <v>303</v>
      </c>
      <c r="I138" s="12">
        <v>6280</v>
      </c>
      <c r="J138" s="18" t="s">
        <v>18</v>
      </c>
      <c r="K138" s="19" t="s">
        <v>19</v>
      </c>
      <c r="L138" s="20"/>
      <c r="M138" s="21">
        <v>2015</v>
      </c>
      <c r="N138" s="21" t="s">
        <v>2069</v>
      </c>
      <c r="O138"/>
      <c r="P138" s="38">
        <f t="shared" si="26"/>
        <v>34207</v>
      </c>
      <c r="Q138" s="24">
        <f t="shared" ca="1" si="27"/>
        <v>21</v>
      </c>
      <c r="R138" s="25">
        <f t="shared" ca="1" si="28"/>
        <v>8</v>
      </c>
      <c r="S138" s="25">
        <f t="shared" ca="1" si="29"/>
        <v>12</v>
      </c>
    </row>
    <row r="139" spans="1:19" ht="30.75" customHeight="1">
      <c r="A139" s="11">
        <f>IF(B139="","",MAX(A$1:A138)+1)</f>
        <v>134</v>
      </c>
      <c r="B139" s="119" t="s">
        <v>1091</v>
      </c>
      <c r="C139" s="102" t="s">
        <v>146</v>
      </c>
      <c r="D139" s="13">
        <f>DATE(IF(LEFT(F139,1)*1=3,20,19)&amp;MID(F139,2,2),MID(F139,4,2),MID(F139,6,2))</f>
        <v>33829</v>
      </c>
      <c r="E139" s="14" t="s">
        <v>137</v>
      </c>
      <c r="F139" s="15">
        <v>29208130100898</v>
      </c>
      <c r="G139" s="16">
        <f t="shared" si="31"/>
        <v>1992</v>
      </c>
      <c r="H139" s="17">
        <f>VLOOKUP(E139,[1]الأكواد!$A$2:$B$325,2,0)*COLUMNS($B$4)</f>
        <v>9</v>
      </c>
      <c r="I139" s="28">
        <v>6320</v>
      </c>
      <c r="J139" s="18" t="s">
        <v>110</v>
      </c>
      <c r="K139" s="19" t="s">
        <v>19</v>
      </c>
      <c r="L139" s="20"/>
      <c r="M139" s="21">
        <v>2015</v>
      </c>
      <c r="N139" s="21" t="s">
        <v>2069</v>
      </c>
      <c r="O139"/>
      <c r="P139" s="39">
        <f t="shared" si="26"/>
        <v>33829</v>
      </c>
      <c r="Q139" s="24">
        <f t="shared" ca="1" si="27"/>
        <v>22</v>
      </c>
      <c r="R139" s="25">
        <f t="shared" ca="1" si="28"/>
        <v>8</v>
      </c>
      <c r="S139" s="25">
        <f t="shared" ca="1" si="29"/>
        <v>25</v>
      </c>
    </row>
    <row r="140" spans="1:19" ht="30.75" customHeight="1">
      <c r="A140" s="11">
        <f>IF(B140="","",MAX(A$1:A139)+1)</f>
        <v>135</v>
      </c>
      <c r="B140" s="119" t="s">
        <v>1092</v>
      </c>
      <c r="C140" s="102" t="s">
        <v>2058</v>
      </c>
      <c r="D140" s="13">
        <f>DATE(IF(LEFT(F140,1)*1=3,20,19)&amp;MID(F140,2,2),MID(F140,4,2),MID(F140,6,2))</f>
        <v>34121</v>
      </c>
      <c r="E140" s="14" t="s">
        <v>122</v>
      </c>
      <c r="F140" s="15">
        <v>29306011307851</v>
      </c>
      <c r="G140" s="16">
        <f t="shared" si="31"/>
        <v>1993</v>
      </c>
      <c r="H140" s="17">
        <f>VLOOKUP(E140,[1]الأكواد!$A$2:$B$325,2,0)*COLUMNS($B$4)</f>
        <v>103</v>
      </c>
      <c r="I140" s="12">
        <v>6360</v>
      </c>
      <c r="J140" s="18" t="s">
        <v>110</v>
      </c>
      <c r="K140" s="19" t="s">
        <v>19</v>
      </c>
      <c r="L140" s="20"/>
      <c r="M140" s="21">
        <v>2015</v>
      </c>
      <c r="N140" s="21" t="s">
        <v>2069</v>
      </c>
      <c r="O140"/>
      <c r="P140" s="41">
        <f t="shared" si="26"/>
        <v>34121</v>
      </c>
      <c r="Q140" s="24">
        <f t="shared" ca="1" si="27"/>
        <v>21</v>
      </c>
      <c r="R140" s="25">
        <f t="shared" ca="1" si="28"/>
        <v>11</v>
      </c>
      <c r="S140" s="25">
        <f t="shared" ca="1" si="29"/>
        <v>6</v>
      </c>
    </row>
    <row r="141" spans="1:19" ht="30.75" customHeight="1">
      <c r="A141" s="11">
        <f>IF(B141="","",MAX(A$1:A140)+1)</f>
        <v>136</v>
      </c>
      <c r="B141" s="119" t="s">
        <v>1093</v>
      </c>
      <c r="C141" s="102" t="s">
        <v>664</v>
      </c>
      <c r="D141" s="13">
        <v>34520</v>
      </c>
      <c r="E141" s="26" t="s">
        <v>114</v>
      </c>
      <c r="F141" s="40">
        <v>29407050101012</v>
      </c>
      <c r="G141" s="16">
        <f t="shared" si="31"/>
        <v>1994</v>
      </c>
      <c r="H141" s="17">
        <f>VLOOKUP(E141,[1]الأكواد!$A$2:$B$325,2,0)*COLUMNS($B$4)</f>
        <v>203</v>
      </c>
      <c r="I141" s="28">
        <v>6400</v>
      </c>
      <c r="J141" s="18" t="s">
        <v>18</v>
      </c>
      <c r="K141" s="19" t="s">
        <v>19</v>
      </c>
      <c r="L141" s="20"/>
      <c r="M141" s="21">
        <v>2015</v>
      </c>
      <c r="N141" s="21" t="s">
        <v>2069</v>
      </c>
      <c r="O141" s="30"/>
      <c r="P141" s="23">
        <f t="shared" si="26"/>
        <v>34520</v>
      </c>
      <c r="Q141" s="24">
        <f t="shared" ca="1" si="27"/>
        <v>20</v>
      </c>
      <c r="R141" s="25">
        <f t="shared" ca="1" si="28"/>
        <v>10</v>
      </c>
      <c r="S141" s="25">
        <f t="shared" ca="1" si="29"/>
        <v>2</v>
      </c>
    </row>
    <row r="142" spans="1:19" ht="30.75" customHeight="1">
      <c r="A142" s="11">
        <f>IF(B142="","",MAX(A$1:A141)+1)</f>
        <v>137</v>
      </c>
      <c r="B142" s="119" t="s">
        <v>1094</v>
      </c>
      <c r="C142" s="103" t="s">
        <v>280</v>
      </c>
      <c r="D142" s="13">
        <f t="shared" ref="D142:D147" si="33">DATE(IF(LEFT(F142,1)*1=3,20,19)&amp;MID(F142,2,2),MID(F142,4,2),MID(F142,6,2))</f>
        <v>34383</v>
      </c>
      <c r="E142" s="14" t="s">
        <v>32</v>
      </c>
      <c r="F142" s="15">
        <v>29402180100598</v>
      </c>
      <c r="G142" s="16">
        <f t="shared" si="31"/>
        <v>1994</v>
      </c>
      <c r="H142" s="17">
        <f>VLOOKUP(E142,[1]الأكواد!$A$2:$B$325,2,0)*COLUMNS($B$4)</f>
        <v>269</v>
      </c>
      <c r="I142" s="12">
        <v>6440</v>
      </c>
      <c r="J142" s="18" t="s">
        <v>21</v>
      </c>
      <c r="K142" s="19" t="s">
        <v>19</v>
      </c>
      <c r="L142" s="20"/>
      <c r="M142" s="21">
        <v>2015</v>
      </c>
      <c r="N142" s="21" t="s">
        <v>2069</v>
      </c>
      <c r="O142"/>
      <c r="P142" s="29">
        <f t="shared" si="26"/>
        <v>34383</v>
      </c>
      <c r="Q142" s="24">
        <f t="shared" ca="1" si="27"/>
        <v>21</v>
      </c>
      <c r="R142" s="25">
        <f t="shared" ca="1" si="28"/>
        <v>2</v>
      </c>
      <c r="S142" s="25">
        <f t="shared" ca="1" si="29"/>
        <v>20</v>
      </c>
    </row>
    <row r="143" spans="1:19" ht="30.75" customHeight="1">
      <c r="A143" s="11">
        <f>IF(B143="","",MAX(A$1:A142)+1)</f>
        <v>138</v>
      </c>
      <c r="B143" s="119" t="s">
        <v>1095</v>
      </c>
      <c r="C143" s="102" t="s">
        <v>115</v>
      </c>
      <c r="D143" s="13">
        <f t="shared" si="33"/>
        <v>34023</v>
      </c>
      <c r="E143" s="35" t="s">
        <v>138</v>
      </c>
      <c r="F143" s="33">
        <v>29302231400236</v>
      </c>
      <c r="G143" s="16">
        <f t="shared" si="31"/>
        <v>1993</v>
      </c>
      <c r="H143" s="17">
        <f>VLOOKUP(E143,[1]الأكواد!$A$2:$B$325,2,0)*COLUMNS($B$4)</f>
        <v>86</v>
      </c>
      <c r="I143" s="28">
        <v>6480</v>
      </c>
      <c r="J143" s="18" t="s">
        <v>21</v>
      </c>
      <c r="K143" s="19" t="s">
        <v>19</v>
      </c>
      <c r="L143" s="20"/>
      <c r="M143" s="21">
        <v>2015</v>
      </c>
      <c r="N143" s="21" t="s">
        <v>2069</v>
      </c>
      <c r="O143" s="22"/>
      <c r="P143" s="23">
        <f t="shared" si="26"/>
        <v>34023</v>
      </c>
      <c r="Q143" s="24">
        <f t="shared" ca="1" si="27"/>
        <v>22</v>
      </c>
      <c r="R143" s="25">
        <f t="shared" ca="1" si="28"/>
        <v>2</v>
      </c>
      <c r="S143" s="25">
        <f t="shared" ca="1" si="29"/>
        <v>15</v>
      </c>
    </row>
    <row r="144" spans="1:19" ht="30.75" customHeight="1">
      <c r="A144" s="11">
        <f>IF(B144="","",MAX(A$1:A143)+1)</f>
        <v>139</v>
      </c>
      <c r="B144" s="119" t="s">
        <v>1096</v>
      </c>
      <c r="C144" s="102" t="s">
        <v>2059</v>
      </c>
      <c r="D144" s="13">
        <f t="shared" si="33"/>
        <v>34267</v>
      </c>
      <c r="E144" s="32" t="s">
        <v>26</v>
      </c>
      <c r="F144" s="15">
        <v>2931025140991</v>
      </c>
      <c r="G144" s="16">
        <f t="shared" si="31"/>
        <v>1993</v>
      </c>
      <c r="H144" s="17">
        <f>VLOOKUP(E144,[1]الأكواد!$A$2:$B$325,2,0)*COLUMNS($B$4)</f>
        <v>251</v>
      </c>
      <c r="I144" s="12">
        <v>6520</v>
      </c>
      <c r="J144" s="18" t="s">
        <v>21</v>
      </c>
      <c r="K144" s="19" t="s">
        <v>19</v>
      </c>
      <c r="L144" s="20"/>
      <c r="M144" s="21">
        <v>2015</v>
      </c>
      <c r="N144" s="21" t="s">
        <v>2069</v>
      </c>
      <c r="O144" s="30"/>
      <c r="P144" s="23">
        <f t="shared" si="26"/>
        <v>34267</v>
      </c>
      <c r="Q144" s="24">
        <f t="shared" ca="1" si="27"/>
        <v>21</v>
      </c>
      <c r="R144" s="25">
        <f t="shared" ca="1" si="28"/>
        <v>6</v>
      </c>
      <c r="S144" s="25">
        <f t="shared" ca="1" si="29"/>
        <v>13</v>
      </c>
    </row>
    <row r="145" spans="1:19" ht="30.75" customHeight="1">
      <c r="A145" s="11">
        <f>IF(B145="","",MAX(A$1:A144)+1)</f>
        <v>140</v>
      </c>
      <c r="B145" s="119" t="s">
        <v>1097</v>
      </c>
      <c r="C145" s="102" t="s">
        <v>295</v>
      </c>
      <c r="D145" s="13">
        <f t="shared" si="33"/>
        <v>34243</v>
      </c>
      <c r="E145" s="14" t="s">
        <v>34</v>
      </c>
      <c r="F145" s="15">
        <v>29310012103733</v>
      </c>
      <c r="G145" s="16">
        <f t="shared" si="31"/>
        <v>1993</v>
      </c>
      <c r="H145" s="17">
        <f>VLOOKUP(E145,[1]الأكواد!$A$2:$B$325,2,0)*COLUMNS($B$4)</f>
        <v>205</v>
      </c>
      <c r="I145" s="28">
        <v>6560</v>
      </c>
      <c r="J145" s="18" t="s">
        <v>18</v>
      </c>
      <c r="K145" s="19" t="s">
        <v>19</v>
      </c>
      <c r="L145" s="20"/>
      <c r="M145" s="21">
        <v>2015</v>
      </c>
      <c r="N145" s="21" t="s">
        <v>2069</v>
      </c>
      <c r="O145"/>
      <c r="P145" s="29">
        <f t="shared" si="26"/>
        <v>34243</v>
      </c>
      <c r="Q145" s="24">
        <f t="shared" ca="1" si="27"/>
        <v>21</v>
      </c>
      <c r="R145" s="25">
        <f t="shared" ca="1" si="28"/>
        <v>7</v>
      </c>
      <c r="S145" s="25">
        <f t="shared" ca="1" si="29"/>
        <v>6</v>
      </c>
    </row>
    <row r="146" spans="1:19" ht="30.75" customHeight="1">
      <c r="A146" s="11">
        <f>IF(B146="","",MAX(A$1:A145)+1)</f>
        <v>141</v>
      </c>
      <c r="B146" s="119" t="s">
        <v>1098</v>
      </c>
      <c r="C146" s="102" t="s">
        <v>286</v>
      </c>
      <c r="D146" s="13">
        <f t="shared" si="33"/>
        <v>34469</v>
      </c>
      <c r="E146" s="14" t="s">
        <v>32</v>
      </c>
      <c r="F146" s="15">
        <v>29405150100991</v>
      </c>
      <c r="G146" s="16">
        <f t="shared" si="31"/>
        <v>1994</v>
      </c>
      <c r="H146" s="17">
        <f>VLOOKUP(E146,[1]الأكواد!$A$2:$B$325,2,0)*COLUMNS($B$4)</f>
        <v>269</v>
      </c>
      <c r="I146" s="12">
        <v>6600</v>
      </c>
      <c r="J146" s="18" t="s">
        <v>21</v>
      </c>
      <c r="K146" s="19" t="s">
        <v>19</v>
      </c>
      <c r="L146" s="20"/>
      <c r="M146" s="21">
        <v>2015</v>
      </c>
      <c r="N146" s="21" t="s">
        <v>2069</v>
      </c>
      <c r="O146" s="30"/>
      <c r="P146" s="23">
        <f t="shared" si="26"/>
        <v>34469</v>
      </c>
      <c r="Q146" s="24">
        <f t="shared" ca="1" si="27"/>
        <v>20</v>
      </c>
      <c r="R146" s="25">
        <f t="shared" ca="1" si="28"/>
        <v>11</v>
      </c>
      <c r="S146" s="25">
        <f t="shared" ca="1" si="29"/>
        <v>23</v>
      </c>
    </row>
    <row r="147" spans="1:19" ht="30.75" customHeight="1">
      <c r="A147" s="11">
        <f>IF(B147="","",MAX(A$1:A146)+1)</f>
        <v>142</v>
      </c>
      <c r="B147" s="119" t="s">
        <v>1099</v>
      </c>
      <c r="C147" s="102" t="s">
        <v>2060</v>
      </c>
      <c r="D147" s="13">
        <f t="shared" si="33"/>
        <v>34558</v>
      </c>
      <c r="E147" s="14" t="s">
        <v>38</v>
      </c>
      <c r="F147" s="15">
        <v>29408122102295</v>
      </c>
      <c r="G147" s="16">
        <f t="shared" si="31"/>
        <v>1994</v>
      </c>
      <c r="H147" s="17">
        <f>VLOOKUP(E147,[1]الأكواد!$A$2:$B$325,2,0)*COLUMNS($B$4)</f>
        <v>149</v>
      </c>
      <c r="I147" s="28">
        <v>6640</v>
      </c>
      <c r="J147" s="18" t="s">
        <v>21</v>
      </c>
      <c r="K147" s="19" t="s">
        <v>19</v>
      </c>
      <c r="L147" s="20"/>
      <c r="M147" s="21">
        <v>2015</v>
      </c>
      <c r="N147" s="21" t="s">
        <v>2069</v>
      </c>
      <c r="O147"/>
      <c r="P147" s="38">
        <f t="shared" si="26"/>
        <v>34558</v>
      </c>
      <c r="Q147" s="24">
        <f t="shared" ca="1" si="27"/>
        <v>20</v>
      </c>
      <c r="R147" s="25">
        <f t="shared" ca="1" si="28"/>
        <v>8</v>
      </c>
      <c r="S147" s="25">
        <f t="shared" ca="1" si="29"/>
        <v>26</v>
      </c>
    </row>
    <row r="148" spans="1:19" ht="30.75" customHeight="1">
      <c r="A148" s="11">
        <f>IF(B148="","",MAX(A$1:A147)+1)</f>
        <v>143</v>
      </c>
      <c r="B148" s="119" t="s">
        <v>1100</v>
      </c>
      <c r="C148" s="102" t="s">
        <v>2061</v>
      </c>
      <c r="D148" s="13">
        <v>34414</v>
      </c>
      <c r="E148" s="26" t="s">
        <v>139</v>
      </c>
      <c r="F148" s="40">
        <v>29403210102091</v>
      </c>
      <c r="G148" s="16">
        <f t="shared" ref="G148:G158" si="34">YEAR(D148)</f>
        <v>1994</v>
      </c>
      <c r="H148" s="17">
        <f>VLOOKUP(E148,[1]الأكواد!$A$2:$B$325,2,0)*COLUMNS($B$4)</f>
        <v>28</v>
      </c>
      <c r="I148" s="12">
        <v>6680</v>
      </c>
      <c r="J148" s="18" t="s">
        <v>21</v>
      </c>
      <c r="K148" s="19" t="s">
        <v>19</v>
      </c>
      <c r="L148" s="20"/>
      <c r="M148" s="21">
        <v>2015</v>
      </c>
      <c r="N148" s="21" t="s">
        <v>2069</v>
      </c>
      <c r="O148" s="30"/>
      <c r="P148" s="23">
        <f t="shared" si="26"/>
        <v>34414</v>
      </c>
      <c r="Q148" s="24">
        <f t="shared" ca="1" si="27"/>
        <v>21</v>
      </c>
      <c r="R148" s="25">
        <f t="shared" ca="1" si="28"/>
        <v>1</v>
      </c>
      <c r="S148" s="25">
        <f t="shared" ca="1" si="29"/>
        <v>17</v>
      </c>
    </row>
    <row r="149" spans="1:19" ht="30.75" customHeight="1">
      <c r="A149" s="11">
        <f>IF(B149="","",MAX(A$1:A148)+1)</f>
        <v>144</v>
      </c>
      <c r="B149" s="119" t="s">
        <v>1101</v>
      </c>
      <c r="C149" s="102" t="s">
        <v>140</v>
      </c>
      <c r="D149" s="13">
        <f>DATE(IF(LEFT(F149,1)*1=3,20,19)&amp;MID(F149,2,2),MID(F149,4,2),MID(F149,6,2))</f>
        <v>34303</v>
      </c>
      <c r="E149" s="35" t="s">
        <v>93</v>
      </c>
      <c r="F149" s="33">
        <v>29311300101636</v>
      </c>
      <c r="G149" s="16">
        <f t="shared" si="34"/>
        <v>1993</v>
      </c>
      <c r="H149" s="17">
        <f>VLOOKUP(E149,[1]الأكواد!$A$2:$B$325,2,0)*COLUMNS($B$4)</f>
        <v>150</v>
      </c>
      <c r="I149" s="28">
        <v>6720</v>
      </c>
      <c r="J149" s="18" t="s">
        <v>21</v>
      </c>
      <c r="K149" s="19" t="s">
        <v>19</v>
      </c>
      <c r="L149" s="20"/>
      <c r="M149" s="21">
        <v>2015</v>
      </c>
      <c r="N149" s="21" t="s">
        <v>2069</v>
      </c>
      <c r="O149" s="30"/>
      <c r="P149" s="23">
        <f t="shared" si="26"/>
        <v>34303</v>
      </c>
      <c r="Q149" s="24">
        <f t="shared" ca="1" si="27"/>
        <v>21</v>
      </c>
      <c r="R149" s="25">
        <f t="shared" ca="1" si="28"/>
        <v>5</v>
      </c>
      <c r="S149" s="25">
        <f t="shared" ca="1" si="29"/>
        <v>8</v>
      </c>
    </row>
    <row r="150" spans="1:19" ht="30.75" customHeight="1">
      <c r="A150" s="11">
        <f>IF(B150="","",MAX(A$1:A149)+1)</f>
        <v>145</v>
      </c>
      <c r="B150" s="119" t="s">
        <v>1102</v>
      </c>
      <c r="C150" s="102"/>
      <c r="D150" s="13">
        <f>DATE(IF(LEFT(F150,1)*1=3,20,19)&amp;MID(F150,2,2),MID(F150,4,2),MID(F150,6,2))</f>
        <v>34337</v>
      </c>
      <c r="E150" s="14" t="s">
        <v>104</v>
      </c>
      <c r="F150" s="15">
        <v>29401030101239</v>
      </c>
      <c r="G150" s="16">
        <f t="shared" si="34"/>
        <v>1994</v>
      </c>
      <c r="H150" s="17">
        <f>VLOOKUP(E150,[1]الأكواد!$A$2:$B$325,2,0)*COLUMNS($B$4)</f>
        <v>281</v>
      </c>
      <c r="I150" s="12">
        <v>6760</v>
      </c>
      <c r="J150" s="18" t="s">
        <v>21</v>
      </c>
      <c r="K150" s="19" t="s">
        <v>19</v>
      </c>
      <c r="L150" s="20"/>
      <c r="M150" s="21">
        <v>2015</v>
      </c>
      <c r="N150" s="21" t="s">
        <v>2069</v>
      </c>
      <c r="O150" s="30"/>
      <c r="P150" s="38">
        <f t="shared" si="26"/>
        <v>34337</v>
      </c>
      <c r="Q150" s="24">
        <f t="shared" ca="1" si="27"/>
        <v>21</v>
      </c>
      <c r="R150" s="25">
        <f t="shared" ca="1" si="28"/>
        <v>4</v>
      </c>
      <c r="S150" s="25">
        <f t="shared" ca="1" si="29"/>
        <v>4</v>
      </c>
    </row>
    <row r="151" spans="1:19" ht="30.75" customHeight="1">
      <c r="A151" s="11">
        <f>IF(B151="","",MAX(A$1:A150)+1)</f>
        <v>146</v>
      </c>
      <c r="B151" s="119" t="s">
        <v>1103</v>
      </c>
      <c r="C151" s="104" t="s">
        <v>317</v>
      </c>
      <c r="D151" s="13">
        <f>DATE(IF(LEFT(F151,1)*1=3,20,19)&amp;MID(F151,2,2),MID(F151,4,2),MID(F151,6,2))</f>
        <v>34425</v>
      </c>
      <c r="E151" s="26" t="s">
        <v>34</v>
      </c>
      <c r="F151" s="15">
        <v>29404012101158</v>
      </c>
      <c r="G151" s="16">
        <f t="shared" si="34"/>
        <v>1994</v>
      </c>
      <c r="H151" s="17">
        <f>VLOOKUP(E151,[1]الأكواد!$A$2:$B$325,2,0)*COLUMNS($B$4)</f>
        <v>205</v>
      </c>
      <c r="I151" s="28">
        <v>6800</v>
      </c>
      <c r="J151" s="18" t="s">
        <v>18</v>
      </c>
      <c r="K151" s="19" t="s">
        <v>19</v>
      </c>
      <c r="L151" s="20"/>
      <c r="M151" s="21">
        <v>2015</v>
      </c>
      <c r="N151" s="21" t="s">
        <v>2069</v>
      </c>
      <c r="O151" s="30"/>
      <c r="P151" s="41">
        <f t="shared" si="26"/>
        <v>34425</v>
      </c>
      <c r="Q151" s="24">
        <f t="shared" ca="1" si="27"/>
        <v>21</v>
      </c>
      <c r="R151" s="25">
        <f t="shared" ca="1" si="28"/>
        <v>1</v>
      </c>
      <c r="S151" s="25">
        <f t="shared" ca="1" si="29"/>
        <v>6</v>
      </c>
    </row>
    <row r="152" spans="1:19" ht="30.75" customHeight="1">
      <c r="A152" s="11">
        <f>IF(B152="","",MAX(A$1:A151)+1)</f>
        <v>147</v>
      </c>
      <c r="B152" s="119" t="s">
        <v>1104</v>
      </c>
      <c r="C152" s="102" t="s">
        <v>141</v>
      </c>
      <c r="D152" s="13">
        <f>DATE(IF(LEFT(F152,1)*1=3,20,19)&amp;MID(F152,2,2),MID(F152,4,2),MID(F152,6,2))</f>
        <v>34267</v>
      </c>
      <c r="E152" s="14" t="s">
        <v>139</v>
      </c>
      <c r="F152" s="15">
        <v>29310250103431</v>
      </c>
      <c r="G152" s="16">
        <f t="shared" si="34"/>
        <v>1993</v>
      </c>
      <c r="H152" s="17">
        <f>VLOOKUP(E152,[1]الأكواد!$A$2:$B$325,2,0)*COLUMNS($B$4)</f>
        <v>28</v>
      </c>
      <c r="I152" s="12">
        <v>6840</v>
      </c>
      <c r="J152" s="18" t="s">
        <v>21</v>
      </c>
      <c r="K152" s="19" t="s">
        <v>19</v>
      </c>
      <c r="L152" s="20"/>
      <c r="M152" s="21">
        <v>2015</v>
      </c>
      <c r="N152" s="21" t="s">
        <v>2069</v>
      </c>
      <c r="O152" s="30"/>
      <c r="P152" s="23">
        <f t="shared" si="26"/>
        <v>34267</v>
      </c>
      <c r="Q152" s="24">
        <f t="shared" ca="1" si="27"/>
        <v>21</v>
      </c>
      <c r="R152" s="25">
        <f t="shared" ca="1" si="28"/>
        <v>6</v>
      </c>
      <c r="S152" s="25">
        <f t="shared" ca="1" si="29"/>
        <v>13</v>
      </c>
    </row>
    <row r="153" spans="1:19" ht="30.75" customHeight="1">
      <c r="A153" s="11">
        <f>IF(B153="","",MAX(A$1:A152)+1)</f>
        <v>148</v>
      </c>
      <c r="B153" s="119" t="s">
        <v>1105</v>
      </c>
      <c r="C153" s="105" t="s">
        <v>142</v>
      </c>
      <c r="D153" s="13">
        <f>DATE(IF(LEFT(F153,1)*1=3,20,19)&amp;MID(F153,2,2),MID(F153,4,2),MID(F153,6,2))</f>
        <v>34399</v>
      </c>
      <c r="E153" s="35" t="s">
        <v>35</v>
      </c>
      <c r="F153" s="33">
        <v>29403060101694</v>
      </c>
      <c r="G153" s="12">
        <f t="shared" si="34"/>
        <v>1994</v>
      </c>
      <c r="H153" s="17">
        <f>VLOOKUP(E153,[1]الأكواد!$A$2:$B$325,2,0)*COLUMNS($B$4)</f>
        <v>137</v>
      </c>
      <c r="I153" s="28">
        <v>6880</v>
      </c>
      <c r="J153" s="18" t="s">
        <v>21</v>
      </c>
      <c r="K153" s="19" t="s">
        <v>19</v>
      </c>
      <c r="L153" s="20"/>
      <c r="M153" s="21">
        <v>2015</v>
      </c>
      <c r="N153" s="21" t="s">
        <v>2069</v>
      </c>
      <c r="O153" s="30"/>
      <c r="P153" s="23">
        <f t="shared" si="26"/>
        <v>34399</v>
      </c>
      <c r="Q153" s="24">
        <f t="shared" ca="1" si="27"/>
        <v>21</v>
      </c>
      <c r="R153" s="25">
        <f t="shared" ca="1" si="28"/>
        <v>2</v>
      </c>
      <c r="S153" s="25">
        <f t="shared" ca="1" si="29"/>
        <v>1</v>
      </c>
    </row>
    <row r="154" spans="1:19" ht="30.75" customHeight="1">
      <c r="A154" s="11">
        <f>IF(B154="","",MAX(A$1:A153)+1)</f>
        <v>149</v>
      </c>
      <c r="B154" s="119" t="s">
        <v>1106</v>
      </c>
      <c r="C154" s="103" t="s">
        <v>143</v>
      </c>
      <c r="D154" s="13">
        <v>34063</v>
      </c>
      <c r="E154" s="26" t="s">
        <v>138</v>
      </c>
      <c r="F154" s="40">
        <v>29304041700571</v>
      </c>
      <c r="G154" s="16">
        <f t="shared" si="34"/>
        <v>1993</v>
      </c>
      <c r="H154" s="17">
        <f>VLOOKUP(E154,[1]الأكواد!$A$2:$B$325,2,0)*COLUMNS($B$4)</f>
        <v>86</v>
      </c>
      <c r="I154" s="12">
        <v>6920</v>
      </c>
      <c r="J154" s="18" t="s">
        <v>21</v>
      </c>
      <c r="K154" s="19" t="s">
        <v>19</v>
      </c>
      <c r="L154" s="20"/>
      <c r="M154" s="21">
        <v>2015</v>
      </c>
      <c r="N154" s="21" t="s">
        <v>2069</v>
      </c>
      <c r="O154" s="22"/>
      <c r="P154" s="38">
        <f t="shared" si="26"/>
        <v>34063</v>
      </c>
      <c r="Q154" s="24">
        <f t="shared" ca="1" si="27"/>
        <v>22</v>
      </c>
      <c r="R154" s="25">
        <f t="shared" ca="1" si="28"/>
        <v>1</v>
      </c>
      <c r="S154" s="25">
        <f t="shared" ca="1" si="29"/>
        <v>3</v>
      </c>
    </row>
    <row r="155" spans="1:19" ht="30.75" customHeight="1">
      <c r="A155" s="11">
        <f>IF(B155="","",MAX(A$1:A154)+1)</f>
        <v>150</v>
      </c>
      <c r="B155" s="119" t="s">
        <v>1107</v>
      </c>
      <c r="C155" s="102" t="s">
        <v>144</v>
      </c>
      <c r="D155" s="13">
        <f>DATE(IF(LEFT(F155,1)*1=3,20,19)&amp;MID(F155,2,2),MID(F155,4,2),MID(F155,6,2))</f>
        <v>34328</v>
      </c>
      <c r="E155" s="14" t="s">
        <v>97</v>
      </c>
      <c r="F155" s="15">
        <v>29312250105119</v>
      </c>
      <c r="G155" s="16">
        <f t="shared" si="34"/>
        <v>1993</v>
      </c>
      <c r="H155" s="17">
        <f>VLOOKUP(E155,[1]الأكواد!$A$2:$B$325,2,0)*COLUMNS($B$4)</f>
        <v>44</v>
      </c>
      <c r="I155" s="28">
        <v>6960</v>
      </c>
      <c r="J155" s="18" t="s">
        <v>21</v>
      </c>
      <c r="K155" s="19" t="s">
        <v>19</v>
      </c>
      <c r="L155" s="20"/>
      <c r="M155" s="21">
        <v>2015</v>
      </c>
      <c r="N155" s="21" t="s">
        <v>2069</v>
      </c>
      <c r="O155"/>
      <c r="P155" s="41">
        <f t="shared" si="26"/>
        <v>34328</v>
      </c>
      <c r="Q155" s="24">
        <f t="shared" ca="1" si="27"/>
        <v>21</v>
      </c>
      <c r="R155" s="25">
        <f t="shared" ca="1" si="28"/>
        <v>4</v>
      </c>
      <c r="S155" s="25">
        <f t="shared" ca="1" si="29"/>
        <v>13</v>
      </c>
    </row>
    <row r="156" spans="1:19" ht="30.75" customHeight="1">
      <c r="A156" s="11">
        <f>IF(B156="","",MAX(A$1:A155)+1)</f>
        <v>151</v>
      </c>
      <c r="B156" s="119" t="s">
        <v>1108</v>
      </c>
      <c r="C156" s="103" t="s">
        <v>145</v>
      </c>
      <c r="D156" s="13">
        <v>34482</v>
      </c>
      <c r="E156" s="26" t="s">
        <v>52</v>
      </c>
      <c r="F156" s="40">
        <v>29405281100252</v>
      </c>
      <c r="G156" s="16">
        <f t="shared" si="34"/>
        <v>1994</v>
      </c>
      <c r="H156" s="17">
        <f>VLOOKUP(E156,[1]الأكواد!$A$2:$B$325,2,0)*COLUMNS($B$4)</f>
        <v>362</v>
      </c>
      <c r="I156" s="12">
        <v>7000</v>
      </c>
      <c r="J156" s="52" t="s">
        <v>53</v>
      </c>
      <c r="K156" s="19" t="s">
        <v>19</v>
      </c>
      <c r="L156" s="20"/>
      <c r="M156" s="21">
        <v>2015</v>
      </c>
      <c r="N156" s="21" t="s">
        <v>2069</v>
      </c>
      <c r="O156" s="22"/>
      <c r="P156" s="23">
        <f t="shared" si="26"/>
        <v>34482</v>
      </c>
      <c r="Q156" s="24">
        <f t="shared" ca="1" si="27"/>
        <v>20</v>
      </c>
      <c r="R156" s="25">
        <f t="shared" ca="1" si="28"/>
        <v>11</v>
      </c>
      <c r="S156" s="25">
        <f t="shared" ca="1" si="29"/>
        <v>10</v>
      </c>
    </row>
    <row r="157" spans="1:19" ht="30.75" customHeight="1">
      <c r="A157" s="11">
        <f>IF(B157="","",MAX(A$1:A156)+1)</f>
        <v>152</v>
      </c>
      <c r="B157" s="119" t="s">
        <v>1109</v>
      </c>
      <c r="C157" s="102" t="s">
        <v>146</v>
      </c>
      <c r="D157" s="13">
        <f>DATE(IF(LEFT(F157,1)*1=3,20,19)&amp;MID(F157,2,2),MID(F157,4,2),MID(F157,6,2))</f>
        <v>34428</v>
      </c>
      <c r="E157" s="14" t="s">
        <v>34</v>
      </c>
      <c r="F157" s="15">
        <v>29404042800816</v>
      </c>
      <c r="G157" s="16">
        <f t="shared" si="34"/>
        <v>1994</v>
      </c>
      <c r="H157" s="17">
        <f>VLOOKUP(E157,[1]الأكواد!$A$2:$B$325,2,0)*COLUMNS($B$4)</f>
        <v>205</v>
      </c>
      <c r="I157" s="28">
        <v>7040</v>
      </c>
      <c r="J157" s="18" t="s">
        <v>18</v>
      </c>
      <c r="K157" s="19" t="s">
        <v>19</v>
      </c>
      <c r="L157" s="20"/>
      <c r="M157" s="21">
        <v>2015</v>
      </c>
      <c r="N157" s="21" t="s">
        <v>2069</v>
      </c>
      <c r="O157" s="30"/>
      <c r="P157" s="29">
        <f t="shared" si="26"/>
        <v>34428</v>
      </c>
      <c r="Q157" s="24">
        <f t="shared" ca="1" si="27"/>
        <v>21</v>
      </c>
      <c r="R157" s="25">
        <f t="shared" ca="1" si="28"/>
        <v>1</v>
      </c>
      <c r="S157" s="25">
        <f t="shared" ca="1" si="29"/>
        <v>3</v>
      </c>
    </row>
    <row r="158" spans="1:19" ht="30.75" customHeight="1">
      <c r="A158" s="11">
        <f>IF(B158="","",MAX(A$1:A157)+1)</f>
        <v>153</v>
      </c>
      <c r="B158" s="119" t="s">
        <v>1110</v>
      </c>
      <c r="C158" s="102" t="s">
        <v>147</v>
      </c>
      <c r="D158" s="13">
        <f>DATE(IF(LEFT(F158,1)*1=3,20,19)&amp;MID(F158,2,2),MID(F158,4,2),MID(F158,6,2))</f>
        <v>34230</v>
      </c>
      <c r="E158" s="14" t="s">
        <v>27</v>
      </c>
      <c r="F158" s="15">
        <v>29309182103632</v>
      </c>
      <c r="G158" s="16">
        <f t="shared" si="34"/>
        <v>1993</v>
      </c>
      <c r="H158" s="17">
        <f>VLOOKUP(E158,[1]الأكواد!$A$2:$B$325,2,0)*COLUMNS($B$4)</f>
        <v>244</v>
      </c>
      <c r="I158" s="12">
        <v>7080</v>
      </c>
      <c r="J158" s="18" t="s">
        <v>18</v>
      </c>
      <c r="K158" s="19" t="s">
        <v>19</v>
      </c>
      <c r="L158" s="20"/>
      <c r="M158" s="37">
        <v>2014</v>
      </c>
      <c r="N158" s="21" t="s">
        <v>2069</v>
      </c>
      <c r="O158" s="30"/>
      <c r="P158" s="23">
        <f t="shared" si="26"/>
        <v>34230</v>
      </c>
      <c r="Q158" s="24">
        <f t="shared" ca="1" si="27"/>
        <v>21</v>
      </c>
      <c r="R158" s="25">
        <f t="shared" ca="1" si="28"/>
        <v>7</v>
      </c>
      <c r="S158" s="25">
        <f t="shared" ca="1" si="29"/>
        <v>20</v>
      </c>
    </row>
    <row r="159" spans="1:19" ht="30.75" customHeight="1">
      <c r="A159" s="11">
        <f>IF(B159="","",MAX(A$1:A158)+1)</f>
        <v>154</v>
      </c>
      <c r="B159" s="119" t="s">
        <v>1111</v>
      </c>
      <c r="C159" s="103" t="s">
        <v>148</v>
      </c>
      <c r="D159" s="13">
        <v>34060</v>
      </c>
      <c r="E159" s="26" t="s">
        <v>33</v>
      </c>
      <c r="F159" s="27">
        <v>29304011406376</v>
      </c>
      <c r="G159" s="16">
        <f t="shared" ref="G159:G165" si="35">YEAR(D159)</f>
        <v>1993</v>
      </c>
      <c r="H159" s="17">
        <f>VLOOKUP(E159,[1]الأكواد!$A$2:$B$325,2,0)*COLUMNS($B$4)</f>
        <v>34</v>
      </c>
      <c r="I159" s="28">
        <v>7120</v>
      </c>
      <c r="J159" s="18" t="s">
        <v>21</v>
      </c>
      <c r="K159" s="19" t="s">
        <v>19</v>
      </c>
      <c r="L159" s="20"/>
      <c r="M159" s="21">
        <v>2015</v>
      </c>
      <c r="N159" s="21" t="s">
        <v>2069</v>
      </c>
      <c r="O159" s="30"/>
      <c r="P159" s="39">
        <f t="shared" si="26"/>
        <v>34060</v>
      </c>
      <c r="Q159" s="24">
        <f t="shared" ca="1" si="27"/>
        <v>22</v>
      </c>
      <c r="R159" s="25">
        <f t="shared" ca="1" si="28"/>
        <v>1</v>
      </c>
      <c r="S159" s="25">
        <f t="shared" ca="1" si="29"/>
        <v>6</v>
      </c>
    </row>
    <row r="160" spans="1:19" ht="30.75" customHeight="1">
      <c r="A160" s="11">
        <f>IF(B160="","",MAX(A$1:A159)+1)</f>
        <v>155</v>
      </c>
      <c r="B160" s="119" t="s">
        <v>1112</v>
      </c>
      <c r="C160" s="102" t="s">
        <v>149</v>
      </c>
      <c r="D160" s="13">
        <f t="shared" ref="D160:D164" si="36">DATE(IF(LEFT(F160,1)*1=3,20,19)&amp;MID(F160,2,2),MID(F160,4,2),MID(F160,6,2))</f>
        <v>34370</v>
      </c>
      <c r="E160" s="14" t="s">
        <v>39</v>
      </c>
      <c r="F160" s="15">
        <v>29402051402936</v>
      </c>
      <c r="G160" s="16">
        <f t="shared" si="35"/>
        <v>1994</v>
      </c>
      <c r="H160" s="17">
        <f>VLOOKUP(E160,[1]الأكواد!$A$2:$B$325,2,0)*COLUMNS($B$4)</f>
        <v>152</v>
      </c>
      <c r="I160" s="12">
        <v>7160</v>
      </c>
      <c r="J160" s="18" t="s">
        <v>21</v>
      </c>
      <c r="K160" s="19" t="s">
        <v>19</v>
      </c>
      <c r="L160" s="20"/>
      <c r="M160" s="21">
        <v>2015</v>
      </c>
      <c r="N160" s="21" t="s">
        <v>2069</v>
      </c>
      <c r="O160"/>
      <c r="P160" s="39">
        <f t="shared" si="26"/>
        <v>34370</v>
      </c>
      <c r="Q160" s="24">
        <f t="shared" ca="1" si="27"/>
        <v>21</v>
      </c>
      <c r="R160" s="25">
        <f t="shared" ca="1" si="28"/>
        <v>3</v>
      </c>
      <c r="S160" s="25">
        <f t="shared" ca="1" si="29"/>
        <v>2</v>
      </c>
    </row>
    <row r="161" spans="1:19" ht="30.75" customHeight="1">
      <c r="A161" s="11">
        <f>IF(B161="","",MAX(A$1:A160)+1)</f>
        <v>156</v>
      </c>
      <c r="B161" s="119" t="s">
        <v>1113</v>
      </c>
      <c r="C161" s="105" t="s">
        <v>150</v>
      </c>
      <c r="D161" s="13">
        <f t="shared" si="36"/>
        <v>34315</v>
      </c>
      <c r="E161" s="35" t="s">
        <v>151</v>
      </c>
      <c r="F161" s="33">
        <v>29312121402271</v>
      </c>
      <c r="G161" s="16">
        <f t="shared" si="35"/>
        <v>1993</v>
      </c>
      <c r="H161" s="17">
        <f>VLOOKUP(E161,[1]الأكواد!$A$2:$B$325,2,0)*COLUMNS($B$4)</f>
        <v>105</v>
      </c>
      <c r="I161" s="28">
        <v>7200</v>
      </c>
      <c r="J161" s="18" t="s">
        <v>21</v>
      </c>
      <c r="K161" s="19" t="s">
        <v>19</v>
      </c>
      <c r="L161" s="20"/>
      <c r="M161" s="21">
        <v>2015</v>
      </c>
      <c r="N161" s="21" t="s">
        <v>2069</v>
      </c>
      <c r="O161" s="30"/>
      <c r="P161" s="39">
        <f t="shared" ref="P161:P212" si="37">D161</f>
        <v>34315</v>
      </c>
      <c r="Q161" s="24">
        <f t="shared" ref="Q161:Q212" ca="1" si="38">DATEDIF(P161,TODAY(),"y")</f>
        <v>21</v>
      </c>
      <c r="R161" s="25">
        <f t="shared" ref="R161:R212" ca="1" si="39">DATEDIF(P161,TODAY(),"ym")</f>
        <v>4</v>
      </c>
      <c r="S161" s="25">
        <f t="shared" ref="S161:S212" ca="1" si="40">DATEDIF(P161,TODAY(),"md")</f>
        <v>26</v>
      </c>
    </row>
    <row r="162" spans="1:19" ht="30.75" customHeight="1">
      <c r="A162" s="11">
        <f>IF(B162="","",MAX(A$1:A161)+1)</f>
        <v>157</v>
      </c>
      <c r="B162" s="119" t="s">
        <v>1114</v>
      </c>
      <c r="C162" s="102" t="s">
        <v>152</v>
      </c>
      <c r="D162" s="13">
        <f t="shared" si="36"/>
        <v>34521</v>
      </c>
      <c r="E162" s="14" t="s">
        <v>103</v>
      </c>
      <c r="F162" s="15">
        <v>29407060100758</v>
      </c>
      <c r="G162" s="16">
        <f t="shared" si="35"/>
        <v>1994</v>
      </c>
      <c r="H162" s="17">
        <f>VLOOKUP(E162,[1]الأكواد!$A$2:$B$325,2,0)*COLUMNS($B$4)</f>
        <v>262</v>
      </c>
      <c r="I162" s="12">
        <v>7240</v>
      </c>
      <c r="J162" s="18" t="s">
        <v>21</v>
      </c>
      <c r="K162" s="19" t="s">
        <v>19</v>
      </c>
      <c r="L162" s="20"/>
      <c r="M162" s="21">
        <v>2015</v>
      </c>
      <c r="N162" s="21" t="s">
        <v>2069</v>
      </c>
      <c r="O162" s="30"/>
      <c r="P162" s="41">
        <f t="shared" si="37"/>
        <v>34521</v>
      </c>
      <c r="Q162" s="24">
        <f t="shared" ca="1" si="38"/>
        <v>20</v>
      </c>
      <c r="R162" s="25">
        <f t="shared" ca="1" si="39"/>
        <v>10</v>
      </c>
      <c r="S162" s="25">
        <f t="shared" ca="1" si="40"/>
        <v>1</v>
      </c>
    </row>
    <row r="163" spans="1:19" ht="30.75" customHeight="1">
      <c r="A163" s="11">
        <f>IF(B163="","",MAX(A$1:A162)+1)</f>
        <v>158</v>
      </c>
      <c r="B163" s="119" t="s">
        <v>1115</v>
      </c>
      <c r="C163" s="102" t="s">
        <v>153</v>
      </c>
      <c r="D163" s="13">
        <f t="shared" si="36"/>
        <v>33993</v>
      </c>
      <c r="E163" s="14" t="s">
        <v>39</v>
      </c>
      <c r="F163" s="15">
        <v>29301241400114</v>
      </c>
      <c r="G163" s="16">
        <f t="shared" si="35"/>
        <v>1993</v>
      </c>
      <c r="H163" s="17">
        <f>VLOOKUP(E163,[1]الأكواد!$A$2:$B$325,2,0)*COLUMNS($B$4)</f>
        <v>152</v>
      </c>
      <c r="I163" s="28">
        <v>7280</v>
      </c>
      <c r="J163" s="18" t="s">
        <v>21</v>
      </c>
      <c r="K163" s="19" t="s">
        <v>19</v>
      </c>
      <c r="L163" s="20"/>
      <c r="M163" s="21">
        <v>2015</v>
      </c>
      <c r="N163" s="21" t="s">
        <v>2069</v>
      </c>
      <c r="O163" s="30"/>
      <c r="P163" s="23">
        <f t="shared" si="37"/>
        <v>33993</v>
      </c>
      <c r="Q163" s="24">
        <f t="shared" ca="1" si="38"/>
        <v>22</v>
      </c>
      <c r="R163" s="25">
        <f t="shared" ca="1" si="39"/>
        <v>3</v>
      </c>
      <c r="S163" s="25">
        <f t="shared" ca="1" si="40"/>
        <v>14</v>
      </c>
    </row>
    <row r="164" spans="1:19" ht="30.75" customHeight="1">
      <c r="A164" s="11">
        <f>IF(B164="","",MAX(A$1:A163)+1)</f>
        <v>159</v>
      </c>
      <c r="B164" s="119" t="s">
        <v>1116</v>
      </c>
      <c r="C164" s="102" t="s">
        <v>154</v>
      </c>
      <c r="D164" s="13">
        <f t="shared" si="36"/>
        <v>33407</v>
      </c>
      <c r="E164" s="14" t="s">
        <v>155</v>
      </c>
      <c r="F164" s="15">
        <v>29106180102479</v>
      </c>
      <c r="G164" s="16">
        <f t="shared" si="35"/>
        <v>1991</v>
      </c>
      <c r="H164" s="17">
        <f>VLOOKUP(E164,[1]الأكواد!$A$2:$B$325,2,0)*COLUMNS($B$4)</f>
        <v>123</v>
      </c>
      <c r="I164" s="12">
        <v>7320</v>
      </c>
      <c r="J164" s="18" t="s">
        <v>21</v>
      </c>
      <c r="K164" s="19" t="s">
        <v>19</v>
      </c>
      <c r="L164" s="20"/>
      <c r="M164" s="21">
        <v>2015</v>
      </c>
      <c r="N164" s="21" t="s">
        <v>2069</v>
      </c>
      <c r="O164" s="30"/>
      <c r="P164" s="23">
        <f t="shared" si="37"/>
        <v>33407</v>
      </c>
      <c r="Q164" s="24">
        <f t="shared" ca="1" si="38"/>
        <v>23</v>
      </c>
      <c r="R164" s="25">
        <f t="shared" ca="1" si="39"/>
        <v>10</v>
      </c>
      <c r="S164" s="25">
        <f t="shared" ca="1" si="40"/>
        <v>20</v>
      </c>
    </row>
    <row r="165" spans="1:19" ht="30.75" customHeight="1">
      <c r="A165" s="11">
        <f>IF(B165="","",MAX(A$1:A164)+1)</f>
        <v>160</v>
      </c>
      <c r="B165" s="121" t="s">
        <v>1117</v>
      </c>
      <c r="C165" s="104" t="s">
        <v>157</v>
      </c>
      <c r="D165" s="13">
        <v>33948</v>
      </c>
      <c r="E165" s="14" t="s">
        <v>23</v>
      </c>
      <c r="F165" s="27">
        <v>29212100100211</v>
      </c>
      <c r="G165" s="16">
        <f t="shared" si="35"/>
        <v>1992</v>
      </c>
      <c r="H165" s="17">
        <f>VLOOKUP(E165,[1]الأكواد!$A$2:$B$325,2,0)*COLUMNS($B$4)</f>
        <v>236</v>
      </c>
      <c r="I165" s="28">
        <v>7360</v>
      </c>
      <c r="J165" s="18" t="s">
        <v>21</v>
      </c>
      <c r="K165" s="19" t="s">
        <v>19</v>
      </c>
      <c r="L165" s="20"/>
      <c r="M165" s="21">
        <v>2015</v>
      </c>
      <c r="N165" s="21" t="s">
        <v>2069</v>
      </c>
      <c r="O165" s="30"/>
      <c r="P165" s="38">
        <f t="shared" si="37"/>
        <v>33948</v>
      </c>
      <c r="Q165" s="24">
        <f t="shared" ca="1" si="38"/>
        <v>22</v>
      </c>
      <c r="R165" s="25">
        <f t="shared" ca="1" si="39"/>
        <v>4</v>
      </c>
      <c r="S165" s="25">
        <f t="shared" ca="1" si="40"/>
        <v>28</v>
      </c>
    </row>
    <row r="166" spans="1:19" ht="30.75" customHeight="1">
      <c r="A166" s="11">
        <f>IF(B166="","",MAX(A$1:A165)+1)</f>
        <v>161</v>
      </c>
      <c r="B166" s="119" t="s">
        <v>1118</v>
      </c>
      <c r="C166" s="102" t="s">
        <v>158</v>
      </c>
      <c r="D166" s="13">
        <f t="shared" ref="D166:D170" si="41">DATE(IF(LEFT(F166,1)*1=3,20,19)&amp;MID(F166,2,2),MID(F166,4,2),MID(F166,6,2))</f>
        <v>34518</v>
      </c>
      <c r="E166" s="18" t="s">
        <v>28</v>
      </c>
      <c r="F166" s="15">
        <v>29407032101293</v>
      </c>
      <c r="G166" s="16">
        <f t="shared" ref="G166:G171" si="42">YEAR(D166)</f>
        <v>1994</v>
      </c>
      <c r="H166" s="17">
        <f>VLOOKUP(E166,[1]الأكواد!$A$2:$B$325,2,0)*COLUMNS($B$4)</f>
        <v>252</v>
      </c>
      <c r="I166" s="12">
        <v>7400</v>
      </c>
      <c r="J166" s="18" t="s">
        <v>18</v>
      </c>
      <c r="K166" s="19" t="s">
        <v>19</v>
      </c>
      <c r="L166" s="20"/>
      <c r="M166" s="21">
        <v>2015</v>
      </c>
      <c r="N166" s="21" t="s">
        <v>2069</v>
      </c>
      <c r="O166"/>
      <c r="P166" s="41">
        <f t="shared" si="37"/>
        <v>34518</v>
      </c>
      <c r="Q166" s="24">
        <f t="shared" ca="1" si="38"/>
        <v>20</v>
      </c>
      <c r="R166" s="25">
        <f t="shared" ca="1" si="39"/>
        <v>10</v>
      </c>
      <c r="S166" s="25">
        <f t="shared" ca="1" si="40"/>
        <v>4</v>
      </c>
    </row>
    <row r="167" spans="1:19" ht="30.75" customHeight="1">
      <c r="A167" s="11">
        <f>IF(B167="","",MAX(A$1:A166)+1)</f>
        <v>162</v>
      </c>
      <c r="B167" s="122" t="s">
        <v>1119</v>
      </c>
      <c r="C167" s="102" t="s">
        <v>159</v>
      </c>
      <c r="D167" s="13">
        <f t="shared" si="41"/>
        <v>33887</v>
      </c>
      <c r="E167" s="14" t="s">
        <v>17</v>
      </c>
      <c r="F167" s="15">
        <v>29210102100216</v>
      </c>
      <c r="G167" s="16">
        <f t="shared" si="42"/>
        <v>1992</v>
      </c>
      <c r="H167" s="17">
        <f>VLOOKUP(E167,[1]الأكواد!$A$2:$B$325,2,0)*COLUMNS($B$4)</f>
        <v>93</v>
      </c>
      <c r="I167" s="28">
        <v>7440</v>
      </c>
      <c r="J167" s="18" t="s">
        <v>18</v>
      </c>
      <c r="K167" s="19" t="s">
        <v>19</v>
      </c>
      <c r="L167" s="20"/>
      <c r="M167" s="21">
        <v>2015</v>
      </c>
      <c r="N167" s="21" t="s">
        <v>2069</v>
      </c>
      <c r="O167" s="30"/>
      <c r="P167" s="23">
        <f t="shared" si="37"/>
        <v>33887</v>
      </c>
      <c r="Q167" s="24">
        <f t="shared" ca="1" si="38"/>
        <v>22</v>
      </c>
      <c r="R167" s="25">
        <f t="shared" ca="1" si="39"/>
        <v>6</v>
      </c>
      <c r="S167" s="25">
        <f t="shared" ca="1" si="40"/>
        <v>28</v>
      </c>
    </row>
    <row r="168" spans="1:19" ht="30.75" customHeight="1">
      <c r="A168" s="11">
        <f>IF(B168="","",MAX(A$1:A167)+1)</f>
        <v>163</v>
      </c>
      <c r="B168" s="119" t="s">
        <v>1120</v>
      </c>
      <c r="C168" s="102" t="s">
        <v>160</v>
      </c>
      <c r="D168" s="13">
        <f t="shared" si="41"/>
        <v>34360</v>
      </c>
      <c r="E168" s="14" t="s">
        <v>34</v>
      </c>
      <c r="F168" s="15">
        <v>29401262102631</v>
      </c>
      <c r="G168" s="16">
        <f t="shared" si="42"/>
        <v>1994</v>
      </c>
      <c r="H168" s="17">
        <f>VLOOKUP(E168,[1]الأكواد!$A$2:$B$325,2,0)*COLUMNS($B$4)</f>
        <v>205</v>
      </c>
      <c r="I168" s="12">
        <v>7480</v>
      </c>
      <c r="J168" s="18" t="s">
        <v>18</v>
      </c>
      <c r="K168" s="19" t="s">
        <v>19</v>
      </c>
      <c r="L168" s="20"/>
      <c r="M168" s="21">
        <v>2015</v>
      </c>
      <c r="N168" s="21" t="s">
        <v>2069</v>
      </c>
      <c r="O168" s="30"/>
      <c r="P168" s="23">
        <f t="shared" si="37"/>
        <v>34360</v>
      </c>
      <c r="Q168" s="24">
        <f t="shared" ca="1" si="38"/>
        <v>21</v>
      </c>
      <c r="R168" s="25">
        <f t="shared" ca="1" si="39"/>
        <v>3</v>
      </c>
      <c r="S168" s="25">
        <f t="shared" ca="1" si="40"/>
        <v>12</v>
      </c>
    </row>
    <row r="169" spans="1:19" ht="30.75" customHeight="1">
      <c r="A169" s="11">
        <f>IF(B169="","",MAX(A$1:A168)+1)</f>
        <v>164</v>
      </c>
      <c r="B169" s="119" t="s">
        <v>1121</v>
      </c>
      <c r="C169" s="102" t="s">
        <v>161</v>
      </c>
      <c r="D169" s="13">
        <f t="shared" si="41"/>
        <v>34286</v>
      </c>
      <c r="E169" s="14" t="s">
        <v>22</v>
      </c>
      <c r="F169" s="15">
        <v>29311130101431</v>
      </c>
      <c r="G169" s="16">
        <f t="shared" si="42"/>
        <v>1993</v>
      </c>
      <c r="H169" s="17">
        <f>VLOOKUP(E169,[1]الأكواد!$A$2:$B$325,2,0)*COLUMNS($B$4)</f>
        <v>77</v>
      </c>
      <c r="I169" s="28">
        <v>7520</v>
      </c>
      <c r="J169" s="18" t="s">
        <v>21</v>
      </c>
      <c r="K169" s="19" t="s">
        <v>19</v>
      </c>
      <c r="L169" s="20"/>
      <c r="M169" s="21">
        <v>2015</v>
      </c>
      <c r="N169" s="21" t="s">
        <v>2069</v>
      </c>
      <c r="O169" s="30"/>
      <c r="P169" s="23">
        <f t="shared" si="37"/>
        <v>34286</v>
      </c>
      <c r="Q169" s="24">
        <f t="shared" ca="1" si="38"/>
        <v>21</v>
      </c>
      <c r="R169" s="25">
        <f t="shared" ca="1" si="39"/>
        <v>5</v>
      </c>
      <c r="S169" s="25">
        <f t="shared" ca="1" si="40"/>
        <v>25</v>
      </c>
    </row>
    <row r="170" spans="1:19" ht="30.75" customHeight="1">
      <c r="A170" s="11">
        <f>IF(B170="","",MAX(A$1:A169)+1)</f>
        <v>165</v>
      </c>
      <c r="B170" s="119" t="s">
        <v>1122</v>
      </c>
      <c r="C170" s="102" t="s">
        <v>162</v>
      </c>
      <c r="D170" s="13">
        <f t="shared" si="41"/>
        <v>33614</v>
      </c>
      <c r="E170" s="14" t="s">
        <v>34</v>
      </c>
      <c r="F170" s="15">
        <v>29201112103371</v>
      </c>
      <c r="G170" s="16">
        <f t="shared" si="42"/>
        <v>1992</v>
      </c>
      <c r="H170" s="17">
        <f>VLOOKUP(E170,[1]الأكواد!$A$2:$B$325,2,0)*COLUMNS($B$4)</f>
        <v>205</v>
      </c>
      <c r="I170" s="12">
        <v>7560</v>
      </c>
      <c r="J170" s="18" t="s">
        <v>18</v>
      </c>
      <c r="K170" s="19" t="s">
        <v>19</v>
      </c>
      <c r="L170" s="20"/>
      <c r="M170" s="21">
        <v>2015</v>
      </c>
      <c r="N170" s="21" t="s">
        <v>2069</v>
      </c>
      <c r="O170" s="30"/>
      <c r="P170" s="23">
        <f t="shared" si="37"/>
        <v>33614</v>
      </c>
      <c r="Q170" s="24">
        <f t="shared" ca="1" si="38"/>
        <v>23</v>
      </c>
      <c r="R170" s="25">
        <f t="shared" ca="1" si="39"/>
        <v>3</v>
      </c>
      <c r="S170" s="25">
        <f t="shared" ca="1" si="40"/>
        <v>27</v>
      </c>
    </row>
    <row r="171" spans="1:19" ht="30.75" customHeight="1">
      <c r="A171" s="11">
        <f>IF(B171="","",MAX(A$1:A170)+1)</f>
        <v>166</v>
      </c>
      <c r="B171" s="119" t="s">
        <v>1123</v>
      </c>
      <c r="C171" s="103" t="s">
        <v>163</v>
      </c>
      <c r="D171" s="13">
        <v>34503</v>
      </c>
      <c r="E171" s="26" t="s">
        <v>93</v>
      </c>
      <c r="F171" s="40">
        <v>29406180100739</v>
      </c>
      <c r="G171" s="16">
        <f t="shared" si="42"/>
        <v>1994</v>
      </c>
      <c r="H171" s="17">
        <f>VLOOKUP(E171,[1]الأكواد!$A$2:$B$325,2,0)*COLUMNS($B$4)</f>
        <v>150</v>
      </c>
      <c r="I171" s="28">
        <v>7600</v>
      </c>
      <c r="J171" s="18" t="s">
        <v>21</v>
      </c>
      <c r="K171" s="19" t="s">
        <v>19</v>
      </c>
      <c r="L171" s="20"/>
      <c r="M171" s="21">
        <v>2015</v>
      </c>
      <c r="N171" s="21" t="s">
        <v>2069</v>
      </c>
      <c r="O171" s="30"/>
      <c r="P171" s="23">
        <f t="shared" si="37"/>
        <v>34503</v>
      </c>
      <c r="Q171" s="24">
        <f t="shared" ca="1" si="38"/>
        <v>20</v>
      </c>
      <c r="R171" s="25">
        <f t="shared" ca="1" si="39"/>
        <v>10</v>
      </c>
      <c r="S171" s="25">
        <f t="shared" ca="1" si="40"/>
        <v>20</v>
      </c>
    </row>
    <row r="172" spans="1:19" ht="30.75" customHeight="1">
      <c r="A172" s="11">
        <f>IF(B172="","",MAX(A$1:A171)+1)</f>
        <v>167</v>
      </c>
      <c r="B172" s="119" t="s">
        <v>1124</v>
      </c>
      <c r="C172" s="103" t="s">
        <v>165</v>
      </c>
      <c r="D172" s="13">
        <v>34573</v>
      </c>
      <c r="E172" s="14" t="s">
        <v>63</v>
      </c>
      <c r="F172" s="27">
        <v>29408272101297</v>
      </c>
      <c r="G172" s="16">
        <f>YEAR(D172)</f>
        <v>1994</v>
      </c>
      <c r="H172" s="17">
        <f>VLOOKUP(E172,[1]الأكواد!$A$2:$B$325,2,0)*COLUMNS($B$4)</f>
        <v>231</v>
      </c>
      <c r="I172" s="12">
        <v>7640</v>
      </c>
      <c r="J172" s="18" t="s">
        <v>18</v>
      </c>
      <c r="K172" s="19" t="s">
        <v>19</v>
      </c>
      <c r="L172" s="20"/>
      <c r="M172" s="21">
        <v>2015</v>
      </c>
      <c r="N172" s="21" t="s">
        <v>2069</v>
      </c>
      <c r="O172" s="30"/>
      <c r="P172" s="23">
        <f t="shared" si="37"/>
        <v>34573</v>
      </c>
      <c r="Q172" s="24">
        <f t="shared" ca="1" si="38"/>
        <v>20</v>
      </c>
      <c r="R172" s="25">
        <f t="shared" ca="1" si="39"/>
        <v>8</v>
      </c>
      <c r="S172" s="25">
        <f t="shared" ca="1" si="40"/>
        <v>11</v>
      </c>
    </row>
    <row r="173" spans="1:19" ht="30.75" customHeight="1">
      <c r="A173" s="11">
        <f>IF(B173="","",MAX(A$1:A172)+1)</f>
        <v>168</v>
      </c>
      <c r="B173" s="119" t="s">
        <v>1125</v>
      </c>
      <c r="C173" s="102" t="s">
        <v>166</v>
      </c>
      <c r="D173" s="13">
        <f t="shared" ref="D173:D179" si="43">DATE(IF(LEFT(F173,1)*1=3,20,19)&amp;MID(F173,2,2),MID(F173,4,2),MID(F173,6,2))</f>
        <v>34001</v>
      </c>
      <c r="E173" s="14" t="s">
        <v>39</v>
      </c>
      <c r="F173" s="15">
        <v>29302011400791</v>
      </c>
      <c r="G173" s="16">
        <f t="shared" ref="G173:G186" si="44">YEAR(D173)</f>
        <v>1993</v>
      </c>
      <c r="H173" s="17">
        <f>VLOOKUP(E173,[1]الأكواد!$A$2:$B$325,2,0)*COLUMNS($B$4)</f>
        <v>152</v>
      </c>
      <c r="I173" s="28">
        <v>7680</v>
      </c>
      <c r="J173" s="18" t="s">
        <v>21</v>
      </c>
      <c r="K173" s="19" t="s">
        <v>19</v>
      </c>
      <c r="L173" s="20"/>
      <c r="M173" s="21">
        <v>2015</v>
      </c>
      <c r="N173" s="21" t="s">
        <v>2069</v>
      </c>
      <c r="O173" s="30"/>
      <c r="P173" s="23">
        <f t="shared" si="37"/>
        <v>34001</v>
      </c>
      <c r="Q173" s="24">
        <f t="shared" ca="1" si="38"/>
        <v>22</v>
      </c>
      <c r="R173" s="25">
        <f t="shared" ca="1" si="39"/>
        <v>3</v>
      </c>
      <c r="S173" s="25">
        <f t="shared" ca="1" si="40"/>
        <v>6</v>
      </c>
    </row>
    <row r="174" spans="1:19" ht="30.75" customHeight="1">
      <c r="A174" s="11">
        <f>IF(B174="","",MAX(A$1:A173)+1)</f>
        <v>169</v>
      </c>
      <c r="B174" s="119" t="s">
        <v>1126</v>
      </c>
      <c r="C174" s="102" t="s">
        <v>167</v>
      </c>
      <c r="D174" s="13">
        <f t="shared" si="43"/>
        <v>33626</v>
      </c>
      <c r="E174" s="14" t="s">
        <v>34</v>
      </c>
      <c r="F174" s="15">
        <v>29201232102637</v>
      </c>
      <c r="G174" s="16">
        <f t="shared" si="44"/>
        <v>1992</v>
      </c>
      <c r="H174" s="17">
        <f>VLOOKUP(E174,[1]الأكواد!$A$2:$B$325,2,0)*COLUMNS($B$4)</f>
        <v>205</v>
      </c>
      <c r="I174" s="12">
        <v>7720</v>
      </c>
      <c r="J174" s="18" t="s">
        <v>18</v>
      </c>
      <c r="K174" s="19" t="s">
        <v>19</v>
      </c>
      <c r="L174" s="20"/>
      <c r="M174" s="21">
        <v>2015</v>
      </c>
      <c r="N174" s="21" t="s">
        <v>2069</v>
      </c>
      <c r="O174" s="30"/>
      <c r="P174" s="23">
        <f t="shared" si="37"/>
        <v>33626</v>
      </c>
      <c r="Q174" s="24">
        <f t="shared" ca="1" si="38"/>
        <v>23</v>
      </c>
      <c r="R174" s="25">
        <f t="shared" ca="1" si="39"/>
        <v>3</v>
      </c>
      <c r="S174" s="25">
        <f t="shared" ca="1" si="40"/>
        <v>15</v>
      </c>
    </row>
    <row r="175" spans="1:19" ht="30.75" customHeight="1">
      <c r="A175" s="11">
        <f>IF(B175="","",MAX(A$1:A174)+1)</f>
        <v>170</v>
      </c>
      <c r="B175" s="119" t="s">
        <v>1127</v>
      </c>
      <c r="C175" s="104" t="s">
        <v>168</v>
      </c>
      <c r="D175" s="13">
        <f t="shared" si="43"/>
        <v>34243</v>
      </c>
      <c r="E175" s="36" t="s">
        <v>112</v>
      </c>
      <c r="F175" s="33">
        <v>29310012118072</v>
      </c>
      <c r="G175" s="16">
        <f t="shared" si="44"/>
        <v>1993</v>
      </c>
      <c r="H175" s="17">
        <f>VLOOKUP(E175,[1]الأكواد!$A$2:$B$325,2,0)*COLUMNS($B$4)</f>
        <v>388</v>
      </c>
      <c r="I175" s="28">
        <v>7760</v>
      </c>
      <c r="J175" s="18" t="s">
        <v>18</v>
      </c>
      <c r="K175" s="19" t="s">
        <v>19</v>
      </c>
      <c r="L175" s="43"/>
      <c r="M175" s="21">
        <v>2015</v>
      </c>
      <c r="N175" s="21" t="s">
        <v>2069</v>
      </c>
      <c r="O175" s="30"/>
      <c r="P175" s="38">
        <f t="shared" si="37"/>
        <v>34243</v>
      </c>
      <c r="Q175" s="24">
        <f t="shared" ca="1" si="38"/>
        <v>21</v>
      </c>
      <c r="R175" s="25">
        <f t="shared" ca="1" si="39"/>
        <v>7</v>
      </c>
      <c r="S175" s="25">
        <f t="shared" ca="1" si="40"/>
        <v>6</v>
      </c>
    </row>
    <row r="176" spans="1:19" ht="30.75" customHeight="1">
      <c r="A176" s="11">
        <f>IF(B176="","",MAX(A$1:A175)+1)</f>
        <v>171</v>
      </c>
      <c r="B176" s="119" t="s">
        <v>1128</v>
      </c>
      <c r="C176" s="102" t="s">
        <v>169</v>
      </c>
      <c r="D176" s="13">
        <f t="shared" si="43"/>
        <v>33771</v>
      </c>
      <c r="E176" s="26" t="s">
        <v>34</v>
      </c>
      <c r="F176" s="15">
        <v>29206162105599</v>
      </c>
      <c r="G176" s="16">
        <f t="shared" si="44"/>
        <v>1992</v>
      </c>
      <c r="H176" s="17">
        <f>VLOOKUP(E176,[1]الأكواد!$A$2:$B$325,2,0)*COLUMNS($B$4)</f>
        <v>205</v>
      </c>
      <c r="I176" s="12">
        <v>7800</v>
      </c>
      <c r="J176" s="18" t="s">
        <v>18</v>
      </c>
      <c r="K176" s="19" t="s">
        <v>19</v>
      </c>
      <c r="L176" s="20"/>
      <c r="M176" s="21">
        <v>2015</v>
      </c>
      <c r="N176" s="21" t="s">
        <v>2069</v>
      </c>
      <c r="O176" s="30"/>
      <c r="P176" s="41">
        <f t="shared" si="37"/>
        <v>33771</v>
      </c>
      <c r="Q176" s="24">
        <f t="shared" ca="1" si="38"/>
        <v>22</v>
      </c>
      <c r="R176" s="25">
        <f t="shared" ca="1" si="39"/>
        <v>10</v>
      </c>
      <c r="S176" s="25">
        <f t="shared" ca="1" si="40"/>
        <v>22</v>
      </c>
    </row>
    <row r="177" spans="1:19" ht="30.75" customHeight="1">
      <c r="A177" s="11">
        <f>IF(B177="","",MAX(A$1:A176)+1)</f>
        <v>172</v>
      </c>
      <c r="B177" s="119" t="s">
        <v>1129</v>
      </c>
      <c r="C177" s="102" t="s">
        <v>170</v>
      </c>
      <c r="D177" s="13">
        <f t="shared" si="43"/>
        <v>34254</v>
      </c>
      <c r="E177" s="26" t="s">
        <v>34</v>
      </c>
      <c r="F177" s="15">
        <v>29310122102775</v>
      </c>
      <c r="G177" s="16">
        <f t="shared" si="44"/>
        <v>1993</v>
      </c>
      <c r="H177" s="17">
        <f>VLOOKUP(E177,[1]الأكواد!$A$2:$B$325,2,0)*COLUMNS($B$4)</f>
        <v>205</v>
      </c>
      <c r="I177" s="28">
        <v>7840</v>
      </c>
      <c r="J177" s="18" t="s">
        <v>18</v>
      </c>
      <c r="K177" s="19" t="s">
        <v>19</v>
      </c>
      <c r="L177" s="20"/>
      <c r="M177" s="21">
        <v>2015</v>
      </c>
      <c r="N177" s="21" t="s">
        <v>2069</v>
      </c>
      <c r="O177" s="30"/>
      <c r="P177" s="23">
        <f t="shared" si="37"/>
        <v>34254</v>
      </c>
      <c r="Q177" s="24">
        <f t="shared" ca="1" si="38"/>
        <v>21</v>
      </c>
      <c r="R177" s="25">
        <f t="shared" ca="1" si="39"/>
        <v>6</v>
      </c>
      <c r="S177" s="25">
        <f t="shared" ca="1" si="40"/>
        <v>26</v>
      </c>
    </row>
    <row r="178" spans="1:19" ht="30.75" customHeight="1">
      <c r="A178" s="11">
        <f>IF(B178="","",MAX(A$1:A177)+1)</f>
        <v>173</v>
      </c>
      <c r="B178" s="121" t="s">
        <v>1130</v>
      </c>
      <c r="C178" s="102" t="s">
        <v>171</v>
      </c>
      <c r="D178" s="13">
        <f t="shared" si="43"/>
        <v>34363</v>
      </c>
      <c r="E178" s="14" t="s">
        <v>32</v>
      </c>
      <c r="F178" s="15">
        <v>29401290101178</v>
      </c>
      <c r="G178" s="16">
        <f t="shared" si="44"/>
        <v>1994</v>
      </c>
      <c r="H178" s="17">
        <f>VLOOKUP(E178,[1]الأكواد!$A$2:$B$325,2,0)*COLUMNS($B$4)</f>
        <v>269</v>
      </c>
      <c r="I178" s="12">
        <v>7880</v>
      </c>
      <c r="J178" s="18" t="s">
        <v>21</v>
      </c>
      <c r="K178" s="19" t="s">
        <v>19</v>
      </c>
      <c r="L178" s="20"/>
      <c r="M178" s="21">
        <v>2015</v>
      </c>
      <c r="N178" s="21" t="s">
        <v>2069</v>
      </c>
      <c r="O178" s="30"/>
      <c r="P178" s="38">
        <f t="shared" si="37"/>
        <v>34363</v>
      </c>
      <c r="Q178" s="24">
        <f t="shared" ca="1" si="38"/>
        <v>21</v>
      </c>
      <c r="R178" s="25">
        <f t="shared" ca="1" si="39"/>
        <v>3</v>
      </c>
      <c r="S178" s="25">
        <f t="shared" ca="1" si="40"/>
        <v>9</v>
      </c>
    </row>
    <row r="179" spans="1:19" ht="30.75" customHeight="1">
      <c r="A179" s="11">
        <f>IF(B179="","",MAX(A$1:A178)+1)</f>
        <v>174</v>
      </c>
      <c r="B179" s="119" t="s">
        <v>1131</v>
      </c>
      <c r="C179" s="102" t="s">
        <v>172</v>
      </c>
      <c r="D179" s="13">
        <f t="shared" si="43"/>
        <v>34070</v>
      </c>
      <c r="E179" s="14" t="s">
        <v>63</v>
      </c>
      <c r="F179" s="15">
        <v>29304112101517</v>
      </c>
      <c r="G179" s="16">
        <f t="shared" si="44"/>
        <v>1993</v>
      </c>
      <c r="H179" s="17">
        <f>VLOOKUP(E179,[1]الأكواد!$A$2:$B$325,2,0)*COLUMNS($B$4)</f>
        <v>231</v>
      </c>
      <c r="I179" s="28">
        <v>7920</v>
      </c>
      <c r="J179" s="18" t="s">
        <v>18</v>
      </c>
      <c r="K179" s="19" t="s">
        <v>19</v>
      </c>
      <c r="L179" s="20"/>
      <c r="M179" s="21">
        <v>2015</v>
      </c>
      <c r="N179" s="21" t="s">
        <v>2069</v>
      </c>
      <c r="O179"/>
      <c r="P179" s="41">
        <f t="shared" si="37"/>
        <v>34070</v>
      </c>
      <c r="Q179" s="24">
        <f t="shared" ca="1" si="38"/>
        <v>22</v>
      </c>
      <c r="R179" s="25">
        <f t="shared" ca="1" si="39"/>
        <v>0</v>
      </c>
      <c r="S179" s="25">
        <f t="shared" ca="1" si="40"/>
        <v>27</v>
      </c>
    </row>
    <row r="180" spans="1:19" ht="30.75" customHeight="1">
      <c r="A180" s="11">
        <f>IF(B180="","",MAX(A$1:A179)+1)</f>
        <v>175</v>
      </c>
      <c r="B180" s="119" t="s">
        <v>1132</v>
      </c>
      <c r="C180" s="103" t="s">
        <v>173</v>
      </c>
      <c r="D180" s="13">
        <v>34375</v>
      </c>
      <c r="E180" s="14" t="s">
        <v>63</v>
      </c>
      <c r="F180" s="40">
        <v>29402101301354</v>
      </c>
      <c r="G180" s="16">
        <f t="shared" si="44"/>
        <v>1994</v>
      </c>
      <c r="H180" s="17">
        <f>VLOOKUP(E180,[1]الأكواد!$A$2:$B$325,2,0)*COLUMNS($B$4)</f>
        <v>231</v>
      </c>
      <c r="I180" s="12">
        <v>7960</v>
      </c>
      <c r="J180" s="18" t="s">
        <v>18</v>
      </c>
      <c r="K180" s="19" t="s">
        <v>19</v>
      </c>
      <c r="L180" s="20"/>
      <c r="M180" s="21">
        <v>2015</v>
      </c>
      <c r="N180" s="21" t="s">
        <v>2069</v>
      </c>
      <c r="O180" s="30"/>
      <c r="P180" s="23">
        <f t="shared" si="37"/>
        <v>34375</v>
      </c>
      <c r="Q180" s="24">
        <f t="shared" ca="1" si="38"/>
        <v>21</v>
      </c>
      <c r="R180" s="25">
        <f t="shared" ca="1" si="39"/>
        <v>2</v>
      </c>
      <c r="S180" s="25">
        <f t="shared" ca="1" si="40"/>
        <v>28</v>
      </c>
    </row>
    <row r="181" spans="1:19" ht="30.75" customHeight="1">
      <c r="A181" s="11">
        <f>IF(B181="","",MAX(A$1:A180)+1)</f>
        <v>176</v>
      </c>
      <c r="B181" s="119" t="s">
        <v>1133</v>
      </c>
      <c r="C181" s="103" t="s">
        <v>174</v>
      </c>
      <c r="D181" s="13">
        <v>34213</v>
      </c>
      <c r="E181" s="26" t="s">
        <v>97</v>
      </c>
      <c r="F181" s="40">
        <v>29309010114438</v>
      </c>
      <c r="G181" s="16">
        <f t="shared" si="44"/>
        <v>1993</v>
      </c>
      <c r="H181" s="17">
        <f>VLOOKUP(E181,[1]الأكواد!$A$2:$B$325,2,0)*COLUMNS($B$4)</f>
        <v>44</v>
      </c>
      <c r="I181" s="28">
        <v>8000</v>
      </c>
      <c r="J181" s="18" t="s">
        <v>21</v>
      </c>
      <c r="K181" s="19" t="s">
        <v>19</v>
      </c>
      <c r="L181" s="20"/>
      <c r="M181" s="21">
        <v>2015</v>
      </c>
      <c r="N181" s="21" t="s">
        <v>2069</v>
      </c>
      <c r="O181"/>
      <c r="P181" s="29">
        <f t="shared" si="37"/>
        <v>34213</v>
      </c>
      <c r="Q181" s="24">
        <f t="shared" ca="1" si="38"/>
        <v>21</v>
      </c>
      <c r="R181" s="25">
        <f t="shared" ca="1" si="39"/>
        <v>8</v>
      </c>
      <c r="S181" s="25">
        <f t="shared" ca="1" si="40"/>
        <v>6</v>
      </c>
    </row>
    <row r="182" spans="1:19" ht="30.75" customHeight="1">
      <c r="A182" s="11">
        <f>IF(B182="","",MAX(A$1:A181)+1)</f>
        <v>177</v>
      </c>
      <c r="B182" s="119" t="s">
        <v>1134</v>
      </c>
      <c r="C182" s="103" t="s">
        <v>175</v>
      </c>
      <c r="D182" s="13">
        <v>34538</v>
      </c>
      <c r="E182" s="18" t="s">
        <v>77</v>
      </c>
      <c r="F182" s="40">
        <v>29407230101517</v>
      </c>
      <c r="G182" s="16">
        <f t="shared" si="44"/>
        <v>1994</v>
      </c>
      <c r="H182" s="17">
        <f>VLOOKUP(E182,[1]الأكواد!$A$2:$B$325,2,0)*COLUMNS($B$4)</f>
        <v>323</v>
      </c>
      <c r="I182" s="12">
        <v>8040</v>
      </c>
      <c r="J182" s="18" t="s">
        <v>21</v>
      </c>
      <c r="K182" s="19" t="s">
        <v>19</v>
      </c>
      <c r="L182" s="20"/>
      <c r="M182" s="21">
        <v>2015</v>
      </c>
      <c r="N182" s="21" t="s">
        <v>2069</v>
      </c>
      <c r="O182" s="30"/>
      <c r="P182" s="23">
        <f t="shared" si="37"/>
        <v>34538</v>
      </c>
      <c r="Q182" s="24">
        <f t="shared" ca="1" si="38"/>
        <v>20</v>
      </c>
      <c r="R182" s="25">
        <f t="shared" ca="1" si="39"/>
        <v>9</v>
      </c>
      <c r="S182" s="25">
        <f t="shared" ca="1" si="40"/>
        <v>15</v>
      </c>
    </row>
    <row r="183" spans="1:19" ht="30.75" customHeight="1">
      <c r="A183" s="11">
        <f>IF(B183="","",MAX(A$1:A182)+1)</f>
        <v>178</v>
      </c>
      <c r="B183" s="119" t="s">
        <v>1135</v>
      </c>
      <c r="C183" s="103" t="s">
        <v>176</v>
      </c>
      <c r="D183" s="13">
        <v>34561</v>
      </c>
      <c r="E183" s="53" t="s">
        <v>177</v>
      </c>
      <c r="F183" s="27">
        <v>29408150101351</v>
      </c>
      <c r="G183" s="16">
        <f t="shared" si="44"/>
        <v>1994</v>
      </c>
      <c r="H183" s="17">
        <f>VLOOKUP(E183,[1]الأكواد!$A$2:$B$325,2,0)*COLUMNS($B$4)</f>
        <v>304</v>
      </c>
      <c r="I183" s="28">
        <v>8080</v>
      </c>
      <c r="J183" s="18" t="s">
        <v>21</v>
      </c>
      <c r="K183" s="19" t="s">
        <v>19</v>
      </c>
      <c r="L183" s="20"/>
      <c r="M183" s="21">
        <v>2015</v>
      </c>
      <c r="N183" s="21" t="s">
        <v>2069</v>
      </c>
      <c r="O183" s="30"/>
      <c r="P183" s="23">
        <f t="shared" si="37"/>
        <v>34561</v>
      </c>
      <c r="Q183" s="24">
        <f t="shared" ca="1" si="38"/>
        <v>20</v>
      </c>
      <c r="R183" s="25">
        <f t="shared" ca="1" si="39"/>
        <v>8</v>
      </c>
      <c r="S183" s="25">
        <f t="shared" ca="1" si="40"/>
        <v>23</v>
      </c>
    </row>
    <row r="184" spans="1:19" ht="30.75" customHeight="1">
      <c r="A184" s="11">
        <f>IF(B184="","",MAX(A$1:A183)+1)</f>
        <v>179</v>
      </c>
      <c r="B184" s="119" t="s">
        <v>1136</v>
      </c>
      <c r="C184" s="102" t="s">
        <v>178</v>
      </c>
      <c r="D184" s="13">
        <f t="shared" ref="D184:D188" si="45">DATE(IF(LEFT(F184,1)*1=3,20,19)&amp;MID(F184,2,2),MID(F184,4,2),MID(F184,6,2))</f>
        <v>34231</v>
      </c>
      <c r="E184" s="14" t="s">
        <v>155</v>
      </c>
      <c r="F184" s="15">
        <v>29309190104494</v>
      </c>
      <c r="G184" s="16">
        <f t="shared" si="44"/>
        <v>1993</v>
      </c>
      <c r="H184" s="17">
        <f>VLOOKUP(E184,[1]الأكواد!$A$2:$B$325,2,0)*COLUMNS($B$4)</f>
        <v>123</v>
      </c>
      <c r="I184" s="12">
        <v>8120</v>
      </c>
      <c r="J184" s="18" t="s">
        <v>21</v>
      </c>
      <c r="K184" s="19" t="s">
        <v>19</v>
      </c>
      <c r="L184" s="20"/>
      <c r="M184" s="21">
        <v>2015</v>
      </c>
      <c r="N184" s="21" t="s">
        <v>2069</v>
      </c>
      <c r="O184" s="30"/>
      <c r="P184" s="23">
        <f t="shared" si="37"/>
        <v>34231</v>
      </c>
      <c r="Q184" s="24">
        <f t="shared" ca="1" si="38"/>
        <v>21</v>
      </c>
      <c r="R184" s="25">
        <f t="shared" ca="1" si="39"/>
        <v>7</v>
      </c>
      <c r="S184" s="25">
        <f t="shared" ca="1" si="40"/>
        <v>19</v>
      </c>
    </row>
    <row r="185" spans="1:19" ht="30.75" customHeight="1">
      <c r="A185" s="11">
        <f>IF(B185="","",MAX(A$1:A184)+1)</f>
        <v>180</v>
      </c>
      <c r="B185" s="119" t="s">
        <v>1137</v>
      </c>
      <c r="C185" s="102" t="s">
        <v>179</v>
      </c>
      <c r="D185" s="13">
        <f t="shared" si="45"/>
        <v>34421</v>
      </c>
      <c r="E185" s="26" t="s">
        <v>114</v>
      </c>
      <c r="F185" s="15">
        <v>29403282101218</v>
      </c>
      <c r="G185" s="16">
        <f t="shared" si="44"/>
        <v>1994</v>
      </c>
      <c r="H185" s="17">
        <f>VLOOKUP(E185,[1]الأكواد!$A$2:$B$325,2,0)*COLUMNS($B$4)</f>
        <v>203</v>
      </c>
      <c r="I185" s="28">
        <v>8160</v>
      </c>
      <c r="J185" s="18" t="s">
        <v>18</v>
      </c>
      <c r="K185" s="19" t="s">
        <v>19</v>
      </c>
      <c r="L185" s="20"/>
      <c r="M185" s="21">
        <v>2015</v>
      </c>
      <c r="N185" s="21" t="s">
        <v>2069</v>
      </c>
      <c r="O185" s="30"/>
      <c r="P185" s="23">
        <f t="shared" si="37"/>
        <v>34421</v>
      </c>
      <c r="Q185" s="24">
        <f t="shared" ca="1" si="38"/>
        <v>21</v>
      </c>
      <c r="R185" s="25">
        <f t="shared" ca="1" si="39"/>
        <v>1</v>
      </c>
      <c r="S185" s="25">
        <f t="shared" ca="1" si="40"/>
        <v>10</v>
      </c>
    </row>
    <row r="186" spans="1:19" ht="30.75" customHeight="1">
      <c r="A186" s="11">
        <f>IF(B186="","",MAX(A$1:A185)+1)</f>
        <v>181</v>
      </c>
      <c r="B186" s="119" t="s">
        <v>1138</v>
      </c>
      <c r="C186" s="102" t="s">
        <v>180</v>
      </c>
      <c r="D186" s="13">
        <f t="shared" si="45"/>
        <v>33636</v>
      </c>
      <c r="E186" s="14" t="s">
        <v>105</v>
      </c>
      <c r="F186" s="15">
        <v>29202020106493</v>
      </c>
      <c r="G186" s="16">
        <f t="shared" si="44"/>
        <v>1992</v>
      </c>
      <c r="H186" s="17">
        <f>VLOOKUP(E186,[1]الأكواد!$A$2:$B$325,2,0)*COLUMNS($B$4)</f>
        <v>303</v>
      </c>
      <c r="I186" s="12">
        <v>8200</v>
      </c>
      <c r="J186" s="18" t="s">
        <v>18</v>
      </c>
      <c r="K186" s="19" t="s">
        <v>19</v>
      </c>
      <c r="L186" s="20"/>
      <c r="M186" s="21">
        <v>2015</v>
      </c>
      <c r="N186" s="21" t="s">
        <v>2069</v>
      </c>
      <c r="O186" s="30"/>
      <c r="P186" s="23">
        <f t="shared" si="37"/>
        <v>33636</v>
      </c>
      <c r="Q186" s="24">
        <f t="shared" ca="1" si="38"/>
        <v>23</v>
      </c>
      <c r="R186" s="25">
        <f t="shared" ca="1" si="39"/>
        <v>3</v>
      </c>
      <c r="S186" s="25">
        <f t="shared" ca="1" si="40"/>
        <v>5</v>
      </c>
    </row>
    <row r="187" spans="1:19" ht="30.75" customHeight="1">
      <c r="A187" s="11">
        <f>IF(B187="","",MAX(A$1:A186)+1)</f>
        <v>182</v>
      </c>
      <c r="B187" s="119" t="s">
        <v>1139</v>
      </c>
      <c r="C187" s="102" t="s">
        <v>182</v>
      </c>
      <c r="D187" s="13">
        <f t="shared" si="45"/>
        <v>34560</v>
      </c>
      <c r="E187" s="14" t="s">
        <v>97</v>
      </c>
      <c r="F187" s="15">
        <v>29408140100615</v>
      </c>
      <c r="G187" s="16">
        <f t="shared" ref="G187:G195" si="46">YEAR(D187)</f>
        <v>1994</v>
      </c>
      <c r="H187" s="17">
        <f>VLOOKUP(E187,[1]الأكواد!$A$2:$B$325,2,0)*COLUMNS($B$4)</f>
        <v>44</v>
      </c>
      <c r="I187" s="28">
        <v>8240</v>
      </c>
      <c r="J187" s="18" t="s">
        <v>21</v>
      </c>
      <c r="K187" s="19" t="s">
        <v>19</v>
      </c>
      <c r="L187" s="20"/>
      <c r="M187" s="21">
        <v>2015</v>
      </c>
      <c r="N187" s="21" t="s">
        <v>2069</v>
      </c>
      <c r="O187"/>
      <c r="P187" s="41">
        <f t="shared" si="37"/>
        <v>34560</v>
      </c>
      <c r="Q187" s="24">
        <f t="shared" ca="1" si="38"/>
        <v>20</v>
      </c>
      <c r="R187" s="25">
        <f t="shared" ca="1" si="39"/>
        <v>8</v>
      </c>
      <c r="S187" s="25">
        <f t="shared" ca="1" si="40"/>
        <v>24</v>
      </c>
    </row>
    <row r="188" spans="1:19" ht="30.75" customHeight="1">
      <c r="A188" s="11">
        <f>IF(B188="","",MAX(A$1:A187)+1)</f>
        <v>183</v>
      </c>
      <c r="B188" s="119" t="s">
        <v>1140</v>
      </c>
      <c r="C188" s="102" t="s">
        <v>183</v>
      </c>
      <c r="D188" s="13">
        <f t="shared" si="45"/>
        <v>34012</v>
      </c>
      <c r="E188" s="14" t="s">
        <v>184</v>
      </c>
      <c r="F188" s="15">
        <v>29302122100877</v>
      </c>
      <c r="G188" s="16">
        <f t="shared" si="46"/>
        <v>1993</v>
      </c>
      <c r="H188" s="17">
        <f>VLOOKUP(E188,[1]الأكواد!$A$2:$B$325,2,0)*COLUMNS($B$4)</f>
        <v>342</v>
      </c>
      <c r="I188" s="12">
        <v>8280</v>
      </c>
      <c r="J188" s="18" t="s">
        <v>18</v>
      </c>
      <c r="K188" s="19" t="s">
        <v>19</v>
      </c>
      <c r="L188" s="20"/>
      <c r="M188" s="21">
        <v>2015</v>
      </c>
      <c r="N188" s="21" t="s">
        <v>2069</v>
      </c>
      <c r="O188" s="30"/>
      <c r="P188" s="23">
        <f t="shared" si="37"/>
        <v>34012</v>
      </c>
      <c r="Q188" s="24">
        <f t="shared" ca="1" si="38"/>
        <v>22</v>
      </c>
      <c r="R188" s="25">
        <f t="shared" ca="1" si="39"/>
        <v>2</v>
      </c>
      <c r="S188" s="25">
        <f t="shared" ca="1" si="40"/>
        <v>26</v>
      </c>
    </row>
    <row r="189" spans="1:19" ht="30.75" customHeight="1">
      <c r="A189" s="11">
        <f>IF(B189="","",MAX(A$1:A188)+1)</f>
        <v>184</v>
      </c>
      <c r="B189" s="119" t="s">
        <v>1141</v>
      </c>
      <c r="C189" s="103" t="s">
        <v>185</v>
      </c>
      <c r="D189" s="13">
        <v>34534</v>
      </c>
      <c r="E189" s="18" t="s">
        <v>77</v>
      </c>
      <c r="F189" s="40">
        <v>29407191401533</v>
      </c>
      <c r="G189" s="16">
        <f t="shared" si="46"/>
        <v>1994</v>
      </c>
      <c r="H189" s="17">
        <f>VLOOKUP(E189,[1]الأكواد!$A$2:$B$325,2,0)*COLUMNS($B$4)</f>
        <v>323</v>
      </c>
      <c r="I189" s="28">
        <v>8320</v>
      </c>
      <c r="J189" s="18" t="s">
        <v>21</v>
      </c>
      <c r="K189" s="19" t="s">
        <v>19</v>
      </c>
      <c r="L189" s="20"/>
      <c r="M189" s="21">
        <v>2015</v>
      </c>
      <c r="N189" s="21" t="s">
        <v>2069</v>
      </c>
      <c r="O189" s="30"/>
      <c r="P189" s="23">
        <f t="shared" si="37"/>
        <v>34534</v>
      </c>
      <c r="Q189" s="24">
        <f t="shared" ca="1" si="38"/>
        <v>20</v>
      </c>
      <c r="R189" s="25">
        <f t="shared" ca="1" si="39"/>
        <v>9</v>
      </c>
      <c r="S189" s="25">
        <f t="shared" ca="1" si="40"/>
        <v>19</v>
      </c>
    </row>
    <row r="190" spans="1:19" ht="30.75" customHeight="1">
      <c r="A190" s="11">
        <f>IF(B190="","",MAX(A$1:A189)+1)</f>
        <v>185</v>
      </c>
      <c r="B190" s="119" t="s">
        <v>1142</v>
      </c>
      <c r="C190" s="102" t="s">
        <v>186</v>
      </c>
      <c r="D190" s="13">
        <f t="shared" ref="D190:D195" si="47">DATE(IF(LEFT(F190,1)*1=3,20,19)&amp;MID(F190,2,2),MID(F190,4,2),MID(F190,6,2))</f>
        <v>34373</v>
      </c>
      <c r="E190" s="14" t="s">
        <v>32</v>
      </c>
      <c r="F190" s="15">
        <v>29402080100914</v>
      </c>
      <c r="G190" s="16">
        <f t="shared" si="46"/>
        <v>1994</v>
      </c>
      <c r="H190" s="17">
        <f>VLOOKUP(E190,[1]الأكواد!$A$2:$B$325,2,0)*COLUMNS($B$4)</f>
        <v>269</v>
      </c>
      <c r="I190" s="12">
        <v>8360</v>
      </c>
      <c r="J190" s="18" t="s">
        <v>21</v>
      </c>
      <c r="K190" s="19" t="s">
        <v>19</v>
      </c>
      <c r="L190" s="20"/>
      <c r="M190" s="21">
        <v>2015</v>
      </c>
      <c r="N190" s="21" t="s">
        <v>2069</v>
      </c>
      <c r="O190" s="30"/>
      <c r="P190" s="23">
        <f t="shared" si="37"/>
        <v>34373</v>
      </c>
      <c r="Q190" s="24">
        <f t="shared" ca="1" si="38"/>
        <v>21</v>
      </c>
      <c r="R190" s="25">
        <f t="shared" ca="1" si="39"/>
        <v>2</v>
      </c>
      <c r="S190" s="25">
        <f t="shared" ca="1" si="40"/>
        <v>30</v>
      </c>
    </row>
    <row r="191" spans="1:19" ht="30.75" customHeight="1">
      <c r="A191" s="11">
        <f>IF(B191="","",MAX(A$1:A190)+1)</f>
        <v>186</v>
      </c>
      <c r="B191" s="119" t="s">
        <v>1143</v>
      </c>
      <c r="C191" s="102" t="s">
        <v>187</v>
      </c>
      <c r="D191" s="13">
        <f t="shared" si="47"/>
        <v>33329</v>
      </c>
      <c r="E191" s="14" t="s">
        <v>188</v>
      </c>
      <c r="F191" s="15">
        <v>29104011704416</v>
      </c>
      <c r="G191" s="16">
        <f t="shared" si="46"/>
        <v>1991</v>
      </c>
      <c r="H191" s="17">
        <f>VLOOKUP(E191,[1]الأكواد!$A$2:$B$325,2,0)*COLUMNS($B$4)</f>
        <v>51</v>
      </c>
      <c r="I191" s="28">
        <v>8400</v>
      </c>
      <c r="J191" s="18" t="s">
        <v>43</v>
      </c>
      <c r="K191" s="19" t="s">
        <v>19</v>
      </c>
      <c r="L191" s="20"/>
      <c r="M191" s="21">
        <v>2015</v>
      </c>
      <c r="N191" s="21"/>
      <c r="O191" s="30"/>
      <c r="P191" s="23">
        <f t="shared" si="37"/>
        <v>33329</v>
      </c>
      <c r="Q191" s="24">
        <f t="shared" ca="1" si="38"/>
        <v>24</v>
      </c>
      <c r="R191" s="25">
        <f t="shared" ca="1" si="39"/>
        <v>1</v>
      </c>
      <c r="S191" s="25">
        <f t="shared" ca="1" si="40"/>
        <v>6</v>
      </c>
    </row>
    <row r="192" spans="1:19" ht="30.75" customHeight="1">
      <c r="A192" s="11">
        <f>IF(B192="","",MAX(A$1:A191)+1)</f>
        <v>187</v>
      </c>
      <c r="B192" s="120" t="s">
        <v>1144</v>
      </c>
      <c r="C192" s="105" t="s">
        <v>189</v>
      </c>
      <c r="D192" s="13">
        <f t="shared" si="47"/>
        <v>34413</v>
      </c>
      <c r="E192" s="32" t="s">
        <v>26</v>
      </c>
      <c r="F192" s="33">
        <v>29403201404131</v>
      </c>
      <c r="G192" s="16">
        <f t="shared" si="46"/>
        <v>1994</v>
      </c>
      <c r="H192" s="17">
        <f>VLOOKUP(E192,[1]الأكواد!$A$2:$B$325,2,0)*COLUMNS($B$4)</f>
        <v>251</v>
      </c>
      <c r="I192" s="12">
        <v>8440</v>
      </c>
      <c r="J192" s="18" t="s">
        <v>21</v>
      </c>
      <c r="K192" s="19" t="s">
        <v>19</v>
      </c>
      <c r="L192" s="20"/>
      <c r="M192" s="21">
        <v>2015</v>
      </c>
      <c r="N192" s="21"/>
      <c r="O192" s="30"/>
      <c r="P192" s="23">
        <f t="shared" si="37"/>
        <v>34413</v>
      </c>
      <c r="Q192" s="24">
        <f t="shared" ca="1" si="38"/>
        <v>21</v>
      </c>
      <c r="R192" s="25">
        <f t="shared" ca="1" si="39"/>
        <v>1</v>
      </c>
      <c r="S192" s="25">
        <f t="shared" ca="1" si="40"/>
        <v>18</v>
      </c>
    </row>
    <row r="193" spans="1:19" ht="30.75" customHeight="1">
      <c r="A193" s="11">
        <f>IF(B193="","",MAX(A$1:A192)+1)</f>
        <v>188</v>
      </c>
      <c r="B193" s="119" t="s">
        <v>1145</v>
      </c>
      <c r="C193" s="102" t="s">
        <v>190</v>
      </c>
      <c r="D193" s="13">
        <f t="shared" si="47"/>
        <v>34370</v>
      </c>
      <c r="E193" s="14" t="s">
        <v>155</v>
      </c>
      <c r="F193" s="15">
        <v>29402050101673</v>
      </c>
      <c r="G193" s="16">
        <f t="shared" si="46"/>
        <v>1994</v>
      </c>
      <c r="H193" s="17">
        <f>VLOOKUP(E193,[1]الأكواد!$A$2:$B$325,2,0)*COLUMNS($B$4)</f>
        <v>123</v>
      </c>
      <c r="I193" s="28">
        <v>8480</v>
      </c>
      <c r="J193" s="18" t="s">
        <v>21</v>
      </c>
      <c r="K193" s="19" t="s">
        <v>19</v>
      </c>
      <c r="L193" s="20"/>
      <c r="M193" s="21">
        <v>2015</v>
      </c>
      <c r="N193" s="21"/>
      <c r="O193" s="30"/>
      <c r="P193" s="29">
        <f t="shared" si="37"/>
        <v>34370</v>
      </c>
      <c r="Q193" s="24">
        <f t="shared" ca="1" si="38"/>
        <v>21</v>
      </c>
      <c r="R193" s="25">
        <f t="shared" ca="1" si="39"/>
        <v>3</v>
      </c>
      <c r="S193" s="25">
        <f t="shared" ca="1" si="40"/>
        <v>2</v>
      </c>
    </row>
    <row r="194" spans="1:19" ht="30.75" customHeight="1">
      <c r="A194" s="11">
        <f>IF(B194="","",MAX(A$1:A193)+1)</f>
        <v>189</v>
      </c>
      <c r="B194" s="119" t="s">
        <v>1146</v>
      </c>
      <c r="C194" s="102" t="s">
        <v>191</v>
      </c>
      <c r="D194" s="13">
        <f t="shared" si="47"/>
        <v>34029</v>
      </c>
      <c r="E194" s="14" t="s">
        <v>33</v>
      </c>
      <c r="F194" s="15">
        <v>29303011404431</v>
      </c>
      <c r="G194" s="16">
        <f t="shared" si="46"/>
        <v>1993</v>
      </c>
      <c r="H194" s="17">
        <f>VLOOKUP(E194,[1]الأكواد!$A$2:$B$325,2,0)*COLUMNS($B$4)</f>
        <v>34</v>
      </c>
      <c r="I194" s="12">
        <v>8520</v>
      </c>
      <c r="J194" s="18" t="s">
        <v>21</v>
      </c>
      <c r="K194" s="19" t="s">
        <v>19</v>
      </c>
      <c r="L194" s="20"/>
      <c r="M194" s="21">
        <v>2015</v>
      </c>
      <c r="N194" s="21"/>
      <c r="O194" s="30"/>
      <c r="P194" s="23">
        <f t="shared" si="37"/>
        <v>34029</v>
      </c>
      <c r="Q194" s="24">
        <f t="shared" ca="1" si="38"/>
        <v>22</v>
      </c>
      <c r="R194" s="25">
        <f t="shared" ca="1" si="39"/>
        <v>2</v>
      </c>
      <c r="S194" s="25">
        <f t="shared" ca="1" si="40"/>
        <v>6</v>
      </c>
    </row>
    <row r="195" spans="1:19" ht="30.75" customHeight="1">
      <c r="A195" s="11">
        <f>IF(B195="","",MAX(A$1:A194)+1)</f>
        <v>190</v>
      </c>
      <c r="B195" s="119" t="s">
        <v>1147</v>
      </c>
      <c r="C195" s="102" t="s">
        <v>192</v>
      </c>
      <c r="D195" s="13">
        <f t="shared" si="47"/>
        <v>34393</v>
      </c>
      <c r="E195" s="14" t="s">
        <v>94</v>
      </c>
      <c r="F195" s="15">
        <v>29402280101036</v>
      </c>
      <c r="G195" s="16">
        <f t="shared" si="46"/>
        <v>1994</v>
      </c>
      <c r="H195" s="17">
        <f>VLOOKUP(E195,[1]الأكواد!$A$2:$B$325,2,0)*COLUMNS($B$4)</f>
        <v>240</v>
      </c>
      <c r="I195" s="28">
        <v>8560</v>
      </c>
      <c r="J195" s="18" t="s">
        <v>21</v>
      </c>
      <c r="K195" s="19" t="s">
        <v>19</v>
      </c>
      <c r="L195" s="20"/>
      <c r="M195" s="21">
        <v>2015</v>
      </c>
      <c r="N195" s="21"/>
      <c r="O195" s="30"/>
      <c r="P195" s="29">
        <f t="shared" si="37"/>
        <v>34393</v>
      </c>
      <c r="Q195" s="24">
        <f t="shared" ca="1" si="38"/>
        <v>21</v>
      </c>
      <c r="R195" s="25">
        <f t="shared" ca="1" si="39"/>
        <v>2</v>
      </c>
      <c r="S195" s="25">
        <f t="shared" ca="1" si="40"/>
        <v>10</v>
      </c>
    </row>
    <row r="196" spans="1:19" ht="30.75" customHeight="1">
      <c r="A196" s="11">
        <f>IF(B196="","",MAX(A$1:A195)+1)</f>
        <v>191</v>
      </c>
      <c r="B196" s="119" t="s">
        <v>1148</v>
      </c>
      <c r="C196" s="103" t="s">
        <v>193</v>
      </c>
      <c r="D196" s="13">
        <v>34221</v>
      </c>
      <c r="E196" s="26" t="s">
        <v>122</v>
      </c>
      <c r="F196" s="40">
        <v>29309091303957</v>
      </c>
      <c r="G196" s="16">
        <f t="shared" ref="G196:G208" si="48">YEAR(D196)</f>
        <v>1993</v>
      </c>
      <c r="H196" s="17">
        <f>VLOOKUP(E196,[1]الأكواد!$A$2:$B$325,2,0)*COLUMNS($B$4)</f>
        <v>103</v>
      </c>
      <c r="I196" s="12">
        <v>8600</v>
      </c>
      <c r="J196" s="18" t="s">
        <v>110</v>
      </c>
      <c r="K196" s="19" t="s">
        <v>19</v>
      </c>
      <c r="L196" s="20"/>
      <c r="M196" s="21">
        <v>2015</v>
      </c>
      <c r="N196" s="21"/>
      <c r="O196" s="30"/>
      <c r="P196" s="23">
        <f t="shared" si="37"/>
        <v>34221</v>
      </c>
      <c r="Q196" s="24">
        <f t="shared" ca="1" si="38"/>
        <v>21</v>
      </c>
      <c r="R196" s="25">
        <f t="shared" ca="1" si="39"/>
        <v>7</v>
      </c>
      <c r="S196" s="25">
        <f t="shared" ca="1" si="40"/>
        <v>29</v>
      </c>
    </row>
    <row r="197" spans="1:19" ht="30.75" customHeight="1">
      <c r="A197" s="11">
        <f>IF(B197="","",MAX(A$1:A196)+1)</f>
        <v>192</v>
      </c>
      <c r="B197" s="119" t="s">
        <v>1149</v>
      </c>
      <c r="C197" s="102" t="s">
        <v>194</v>
      </c>
      <c r="D197" s="13">
        <f t="shared" ref="D197:D203" si="49">DATE(IF(LEFT(F197,1)*1=3,20,19)&amp;MID(F197,2,2),MID(F197,4,2),MID(F197,6,2))</f>
        <v>33903</v>
      </c>
      <c r="E197" s="26" t="s">
        <v>93</v>
      </c>
      <c r="F197" s="15">
        <v>29210260104571</v>
      </c>
      <c r="G197" s="16">
        <f t="shared" si="48"/>
        <v>1992</v>
      </c>
      <c r="H197" s="17">
        <f>VLOOKUP(E197,[1]الأكواد!$A$2:$B$325,2,0)*COLUMNS($B$4)</f>
        <v>150</v>
      </c>
      <c r="I197" s="28">
        <v>8640</v>
      </c>
      <c r="J197" s="18" t="s">
        <v>21</v>
      </c>
      <c r="K197" s="19" t="s">
        <v>19</v>
      </c>
      <c r="L197" s="20"/>
      <c r="M197" s="21">
        <v>2015</v>
      </c>
      <c r="N197" s="21"/>
      <c r="O197" s="30"/>
      <c r="P197" s="29">
        <f t="shared" si="37"/>
        <v>33903</v>
      </c>
      <c r="Q197" s="24">
        <f t="shared" ca="1" si="38"/>
        <v>22</v>
      </c>
      <c r="R197" s="25">
        <f t="shared" ca="1" si="39"/>
        <v>6</v>
      </c>
      <c r="S197" s="25">
        <f t="shared" ca="1" si="40"/>
        <v>12</v>
      </c>
    </row>
    <row r="198" spans="1:19" ht="30.75" customHeight="1">
      <c r="A198" s="11">
        <f>IF(B198="","",MAX(A$1:A197)+1)</f>
        <v>193</v>
      </c>
      <c r="B198" s="119" t="s">
        <v>1150</v>
      </c>
      <c r="C198" s="102" t="s">
        <v>195</v>
      </c>
      <c r="D198" s="13">
        <f t="shared" si="49"/>
        <v>34608</v>
      </c>
      <c r="E198" s="14" t="s">
        <v>103</v>
      </c>
      <c r="F198" s="15">
        <v>29410012128331</v>
      </c>
      <c r="G198" s="16">
        <f t="shared" si="48"/>
        <v>1994</v>
      </c>
      <c r="H198" s="17">
        <f>VLOOKUP(E198,[1]الأكواد!$A$2:$B$325,2,0)*COLUMNS($B$4)</f>
        <v>262</v>
      </c>
      <c r="I198" s="12">
        <v>8680</v>
      </c>
      <c r="J198" s="18" t="s">
        <v>21</v>
      </c>
      <c r="K198" s="19" t="s">
        <v>19</v>
      </c>
      <c r="L198" s="20"/>
      <c r="M198" s="21">
        <v>2015</v>
      </c>
      <c r="N198" s="21"/>
      <c r="O198" s="30"/>
      <c r="P198" s="23">
        <f t="shared" si="37"/>
        <v>34608</v>
      </c>
      <c r="Q198" s="24">
        <f t="shared" ca="1" si="38"/>
        <v>20</v>
      </c>
      <c r="R198" s="25">
        <f t="shared" ca="1" si="39"/>
        <v>7</v>
      </c>
      <c r="S198" s="25">
        <f t="shared" ca="1" si="40"/>
        <v>6</v>
      </c>
    </row>
    <row r="199" spans="1:19" ht="30.75" customHeight="1">
      <c r="A199" s="11">
        <f>IF(B199="","",MAX(A$1:A198)+1)</f>
        <v>194</v>
      </c>
      <c r="B199" s="119" t="s">
        <v>1151</v>
      </c>
      <c r="C199" s="105" t="s">
        <v>196</v>
      </c>
      <c r="D199" s="13">
        <f t="shared" si="49"/>
        <v>34195</v>
      </c>
      <c r="E199" s="45" t="s">
        <v>67</v>
      </c>
      <c r="F199" s="33">
        <v>29308140103415</v>
      </c>
      <c r="G199" s="16">
        <f t="shared" si="48"/>
        <v>1993</v>
      </c>
      <c r="H199" s="17">
        <f>VLOOKUP(E199,[1]الأكواد!$A$2:$B$325,2,0)*COLUMNS($B$4)</f>
        <v>35</v>
      </c>
      <c r="I199" s="28">
        <v>8720</v>
      </c>
      <c r="J199" s="18" t="s">
        <v>21</v>
      </c>
      <c r="K199" s="19" t="s">
        <v>19</v>
      </c>
      <c r="L199" s="43"/>
      <c r="M199" s="21">
        <v>2015</v>
      </c>
      <c r="N199" s="21"/>
      <c r="O199" s="30"/>
      <c r="P199" s="23">
        <f t="shared" si="37"/>
        <v>34195</v>
      </c>
      <c r="Q199" s="24">
        <f t="shared" ca="1" si="38"/>
        <v>21</v>
      </c>
      <c r="R199" s="25">
        <f t="shared" ca="1" si="39"/>
        <v>8</v>
      </c>
      <c r="S199" s="25">
        <f t="shared" ca="1" si="40"/>
        <v>24</v>
      </c>
    </row>
    <row r="200" spans="1:19" ht="30.75" customHeight="1">
      <c r="A200" s="11">
        <f>IF(B200="","",MAX(A$1:A199)+1)</f>
        <v>195</v>
      </c>
      <c r="B200" s="119" t="s">
        <v>1152</v>
      </c>
      <c r="C200" s="102" t="s">
        <v>197</v>
      </c>
      <c r="D200" s="13">
        <f t="shared" si="49"/>
        <v>34105</v>
      </c>
      <c r="E200" s="14" t="s">
        <v>124</v>
      </c>
      <c r="F200" s="15">
        <v>29305160102955</v>
      </c>
      <c r="G200" s="16">
        <f t="shared" si="48"/>
        <v>1993</v>
      </c>
      <c r="H200" s="17">
        <f>VLOOKUP(E200,[1]الأكواد!$A$2:$B$325,2,0)*COLUMNS($B$4)</f>
        <v>89</v>
      </c>
      <c r="I200" s="12">
        <v>8760</v>
      </c>
      <c r="J200" s="18" t="s">
        <v>21</v>
      </c>
      <c r="K200" s="19" t="s">
        <v>19</v>
      </c>
      <c r="L200" s="20"/>
      <c r="M200" s="21">
        <v>2015</v>
      </c>
      <c r="N200" s="21"/>
      <c r="O200" s="30"/>
      <c r="P200" s="23">
        <f t="shared" si="37"/>
        <v>34105</v>
      </c>
      <c r="Q200" s="24">
        <f t="shared" ca="1" si="38"/>
        <v>21</v>
      </c>
      <c r="R200" s="25">
        <f t="shared" ca="1" si="39"/>
        <v>11</v>
      </c>
      <c r="S200" s="25">
        <f t="shared" ca="1" si="40"/>
        <v>22</v>
      </c>
    </row>
    <row r="201" spans="1:19" ht="30.75" customHeight="1">
      <c r="A201" s="11">
        <f>IF(B201="","",MAX(A$1:A200)+1)</f>
        <v>196</v>
      </c>
      <c r="B201" s="119" t="s">
        <v>1153</v>
      </c>
      <c r="C201" s="102" t="s">
        <v>198</v>
      </c>
      <c r="D201" s="13">
        <f t="shared" si="49"/>
        <v>34238</v>
      </c>
      <c r="E201" s="14" t="s">
        <v>22</v>
      </c>
      <c r="F201" s="15">
        <v>29309260104217</v>
      </c>
      <c r="G201" s="16">
        <f t="shared" si="48"/>
        <v>1993</v>
      </c>
      <c r="H201" s="17">
        <f>VLOOKUP(E201,[1]الأكواد!$A$2:$B$325,2,0)*COLUMNS($B$4)</f>
        <v>77</v>
      </c>
      <c r="I201" s="28">
        <v>8800</v>
      </c>
      <c r="J201" s="18" t="s">
        <v>21</v>
      </c>
      <c r="K201" s="19" t="s">
        <v>19</v>
      </c>
      <c r="L201" s="20"/>
      <c r="M201" s="37">
        <v>2014</v>
      </c>
      <c r="N201" s="37"/>
      <c r="O201" s="30"/>
      <c r="P201" s="29">
        <f t="shared" si="37"/>
        <v>34238</v>
      </c>
      <c r="Q201" s="24">
        <f t="shared" ca="1" si="38"/>
        <v>21</v>
      </c>
      <c r="R201" s="25">
        <f t="shared" ca="1" si="39"/>
        <v>7</v>
      </c>
      <c r="S201" s="25">
        <f t="shared" ca="1" si="40"/>
        <v>12</v>
      </c>
    </row>
    <row r="202" spans="1:19" ht="30.75" customHeight="1">
      <c r="A202" s="11">
        <f>IF(B202="","",MAX(A$1:A201)+1)</f>
        <v>197</v>
      </c>
      <c r="B202" s="119" t="s">
        <v>1154</v>
      </c>
      <c r="C202" s="102" t="s">
        <v>199</v>
      </c>
      <c r="D202" s="13">
        <f t="shared" si="49"/>
        <v>34132</v>
      </c>
      <c r="E202" s="14" t="s">
        <v>94</v>
      </c>
      <c r="F202" s="15">
        <v>29306120100131</v>
      </c>
      <c r="G202" s="16">
        <f t="shared" si="48"/>
        <v>1993</v>
      </c>
      <c r="H202" s="17">
        <f>VLOOKUP(E202,[1]الأكواد!$A$2:$B$325,2,0)*COLUMNS($B$4)</f>
        <v>240</v>
      </c>
      <c r="I202" s="12">
        <v>8840</v>
      </c>
      <c r="J202" s="18" t="s">
        <v>21</v>
      </c>
      <c r="K202" s="19" t="s">
        <v>19</v>
      </c>
      <c r="L202" s="20"/>
      <c r="M202" s="21">
        <v>2015</v>
      </c>
      <c r="N202" s="21"/>
      <c r="O202" s="30"/>
      <c r="P202" s="23">
        <f t="shared" si="37"/>
        <v>34132</v>
      </c>
      <c r="Q202" s="24">
        <f t="shared" ca="1" si="38"/>
        <v>21</v>
      </c>
      <c r="R202" s="25">
        <f t="shared" ca="1" si="39"/>
        <v>10</v>
      </c>
      <c r="S202" s="25">
        <f t="shared" ca="1" si="40"/>
        <v>26</v>
      </c>
    </row>
    <row r="203" spans="1:19" ht="30.75" customHeight="1">
      <c r="A203" s="11">
        <f>IF(B203="","",MAX(A$1:A202)+1)</f>
        <v>198</v>
      </c>
      <c r="B203" s="119" t="s">
        <v>1155</v>
      </c>
      <c r="C203" s="102" t="s">
        <v>200</v>
      </c>
      <c r="D203" s="13">
        <f t="shared" si="49"/>
        <v>34053</v>
      </c>
      <c r="E203" s="14" t="s">
        <v>32</v>
      </c>
      <c r="F203" s="15">
        <v>293032501009323</v>
      </c>
      <c r="G203" s="16">
        <f t="shared" si="48"/>
        <v>1993</v>
      </c>
      <c r="H203" s="17">
        <f>VLOOKUP(E203,[1]الأكواد!$A$2:$B$325,2,0)*COLUMNS($B$4)</f>
        <v>269</v>
      </c>
      <c r="I203" s="28">
        <v>8880</v>
      </c>
      <c r="J203" s="18" t="s">
        <v>21</v>
      </c>
      <c r="K203" s="19" t="s">
        <v>19</v>
      </c>
      <c r="L203" s="20"/>
      <c r="M203" s="21">
        <v>2015</v>
      </c>
      <c r="N203" s="21"/>
      <c r="O203" s="30"/>
      <c r="P203" s="38">
        <f t="shared" si="37"/>
        <v>34053</v>
      </c>
      <c r="Q203" s="24">
        <f t="shared" ca="1" si="38"/>
        <v>22</v>
      </c>
      <c r="R203" s="25">
        <f t="shared" ca="1" si="39"/>
        <v>1</v>
      </c>
      <c r="S203" s="25">
        <f t="shared" ca="1" si="40"/>
        <v>13</v>
      </c>
    </row>
    <row r="204" spans="1:19" ht="30.75" customHeight="1">
      <c r="A204" s="11">
        <f>IF(B204="","",MAX(A$1:A203)+1)</f>
        <v>199</v>
      </c>
      <c r="B204" s="119" t="s">
        <v>1156</v>
      </c>
      <c r="C204" s="103" t="s">
        <v>201</v>
      </c>
      <c r="D204" s="13">
        <v>34403</v>
      </c>
      <c r="E204" s="26" t="s">
        <v>34</v>
      </c>
      <c r="F204" s="40">
        <v>29403102100532</v>
      </c>
      <c r="G204" s="16">
        <f t="shared" si="48"/>
        <v>1994</v>
      </c>
      <c r="H204" s="17">
        <f>VLOOKUP(E204,[1]الأكواد!$A$2:$B$325,2,0)*COLUMNS($B$4)</f>
        <v>205</v>
      </c>
      <c r="I204" s="12">
        <v>8920</v>
      </c>
      <c r="J204" s="18" t="s">
        <v>18</v>
      </c>
      <c r="K204" s="19" t="s">
        <v>19</v>
      </c>
      <c r="L204" s="20"/>
      <c r="M204" s="21">
        <v>2015</v>
      </c>
      <c r="N204" s="21"/>
      <c r="O204" s="30"/>
      <c r="P204" s="23">
        <f t="shared" si="37"/>
        <v>34403</v>
      </c>
      <c r="Q204" s="24">
        <f t="shared" ca="1" si="38"/>
        <v>21</v>
      </c>
      <c r="R204" s="25">
        <f t="shared" ca="1" si="39"/>
        <v>1</v>
      </c>
      <c r="S204" s="25">
        <f t="shared" ca="1" si="40"/>
        <v>28</v>
      </c>
    </row>
    <row r="205" spans="1:19" ht="30.75" customHeight="1">
      <c r="A205" s="11">
        <f>IF(B205="","",MAX(A$1:A204)+1)</f>
        <v>200</v>
      </c>
      <c r="B205" s="119" t="s">
        <v>1157</v>
      </c>
      <c r="C205" s="102" t="s">
        <v>202</v>
      </c>
      <c r="D205" s="13">
        <f>DATE(IF(LEFT(F205,1)*1=3,20,19)&amp;MID(F205,2,2),MID(F205,4,2),MID(F205,6,2))</f>
        <v>33607</v>
      </c>
      <c r="E205" s="26" t="s">
        <v>93</v>
      </c>
      <c r="F205" s="15">
        <v>29201041400697</v>
      </c>
      <c r="G205" s="16">
        <f t="shared" si="48"/>
        <v>1992</v>
      </c>
      <c r="H205" s="17">
        <f>VLOOKUP(E205,[1]الأكواد!$A$2:$B$325,2,0)*COLUMNS($B$4)</f>
        <v>150</v>
      </c>
      <c r="I205" s="28">
        <v>8960</v>
      </c>
      <c r="J205" s="18" t="s">
        <v>21</v>
      </c>
      <c r="K205" s="19" t="s">
        <v>19</v>
      </c>
      <c r="L205" s="20"/>
      <c r="M205" s="21">
        <v>2015</v>
      </c>
      <c r="N205" s="21"/>
      <c r="O205"/>
      <c r="P205" s="29">
        <f t="shared" si="37"/>
        <v>33607</v>
      </c>
      <c r="Q205" s="24">
        <f t="shared" ca="1" si="38"/>
        <v>23</v>
      </c>
      <c r="R205" s="25">
        <f t="shared" ca="1" si="39"/>
        <v>4</v>
      </c>
      <c r="S205" s="25">
        <f t="shared" ca="1" si="40"/>
        <v>3</v>
      </c>
    </row>
    <row r="206" spans="1:19" ht="30.75" customHeight="1">
      <c r="A206" s="11">
        <f>IF(B206="","",MAX(A$1:A205)+1)</f>
        <v>201</v>
      </c>
      <c r="B206" s="119" t="s">
        <v>1158</v>
      </c>
      <c r="C206" s="104" t="s">
        <v>205</v>
      </c>
      <c r="D206" s="13">
        <v>34202</v>
      </c>
      <c r="E206" s="14" t="s">
        <v>63</v>
      </c>
      <c r="F206" s="27">
        <v>29308210101954</v>
      </c>
      <c r="G206" s="16">
        <f t="shared" si="48"/>
        <v>1993</v>
      </c>
      <c r="H206" s="17">
        <f>VLOOKUP(E206,[1]الأكواد!$A$2:$B$325,2,0)*COLUMNS($B$4)</f>
        <v>231</v>
      </c>
      <c r="I206" s="12">
        <v>9000</v>
      </c>
      <c r="J206" s="18" t="s">
        <v>18</v>
      </c>
      <c r="K206" s="19" t="s">
        <v>19</v>
      </c>
      <c r="L206" s="20"/>
      <c r="M206" s="21">
        <v>2015</v>
      </c>
      <c r="N206" s="21"/>
      <c r="O206" s="30"/>
      <c r="P206" s="23">
        <f t="shared" si="37"/>
        <v>34202</v>
      </c>
      <c r="Q206" s="24">
        <f t="shared" ca="1" si="38"/>
        <v>21</v>
      </c>
      <c r="R206" s="25">
        <f t="shared" ca="1" si="39"/>
        <v>8</v>
      </c>
      <c r="S206" s="25">
        <f t="shared" ca="1" si="40"/>
        <v>17</v>
      </c>
    </row>
    <row r="207" spans="1:19" ht="30.75" customHeight="1">
      <c r="A207" s="11">
        <f>IF(B207="","",MAX(A$1:A206)+1)</f>
        <v>202</v>
      </c>
      <c r="B207" s="119" t="s">
        <v>1159</v>
      </c>
      <c r="C207" s="102" t="s">
        <v>206</v>
      </c>
      <c r="D207" s="13">
        <f>DATE(IF(LEFT(F207,1)*1=3,20,19)&amp;MID(F207,2,2),MID(F207,4,2),MID(F207,6,2))</f>
        <v>34018</v>
      </c>
      <c r="E207" s="14" t="s">
        <v>73</v>
      </c>
      <c r="F207" s="15">
        <v>29302182101317</v>
      </c>
      <c r="G207" s="16">
        <f t="shared" si="48"/>
        <v>1993</v>
      </c>
      <c r="H207" s="17">
        <f>VLOOKUP(E207,[1]الأكواد!$A$2:$B$325,2,0)*COLUMNS($B$4)</f>
        <v>90</v>
      </c>
      <c r="I207" s="28">
        <v>9040</v>
      </c>
      <c r="J207" s="18" t="s">
        <v>18</v>
      </c>
      <c r="K207" s="19" t="s">
        <v>19</v>
      </c>
      <c r="L207" s="20"/>
      <c r="M207" s="21">
        <v>2015</v>
      </c>
      <c r="N207" s="21"/>
      <c r="O207" s="30"/>
      <c r="P207" s="23">
        <f t="shared" si="37"/>
        <v>34018</v>
      </c>
      <c r="Q207" s="24">
        <f t="shared" ca="1" si="38"/>
        <v>22</v>
      </c>
      <c r="R207" s="25">
        <f t="shared" ca="1" si="39"/>
        <v>2</v>
      </c>
      <c r="S207" s="25">
        <f t="shared" ca="1" si="40"/>
        <v>20</v>
      </c>
    </row>
    <row r="208" spans="1:19" ht="30.75" customHeight="1">
      <c r="A208" s="11">
        <f>IF(B208="","",MAX(A$1:A207)+1)</f>
        <v>203</v>
      </c>
      <c r="B208" s="119" t="s">
        <v>1160</v>
      </c>
      <c r="C208" s="102" t="s">
        <v>207</v>
      </c>
      <c r="D208" s="13">
        <f>DATE(IF(LEFT(F208,1)*1=3,20,19)&amp;MID(F208,2,2),MID(F208,4,2),MID(F208,6,2))</f>
        <v>33563</v>
      </c>
      <c r="E208" s="14" t="s">
        <v>22</v>
      </c>
      <c r="F208" s="15">
        <v>29111210101492</v>
      </c>
      <c r="G208" s="16">
        <f t="shared" si="48"/>
        <v>1991</v>
      </c>
      <c r="H208" s="17">
        <f>VLOOKUP(E208,[1]الأكواد!$A$2:$B$325,2,0)*COLUMNS($B$4)</f>
        <v>77</v>
      </c>
      <c r="I208" s="12">
        <v>9080</v>
      </c>
      <c r="J208" s="18" t="s">
        <v>21</v>
      </c>
      <c r="K208" s="19" t="s">
        <v>19</v>
      </c>
      <c r="L208" s="20"/>
      <c r="M208" s="21">
        <v>2015</v>
      </c>
      <c r="N208" s="21"/>
      <c r="O208" s="30"/>
      <c r="P208" s="38">
        <f t="shared" si="37"/>
        <v>33563</v>
      </c>
      <c r="Q208" s="24">
        <f t="shared" ca="1" si="38"/>
        <v>23</v>
      </c>
      <c r="R208" s="25">
        <f t="shared" ca="1" si="39"/>
        <v>5</v>
      </c>
      <c r="S208" s="25">
        <f t="shared" ca="1" si="40"/>
        <v>17</v>
      </c>
    </row>
    <row r="209" spans="1:19" ht="30.75" customHeight="1">
      <c r="A209" s="11">
        <f>IF(B209="","",MAX(A$1:A208)+1)</f>
        <v>204</v>
      </c>
      <c r="B209" s="119" t="s">
        <v>1161</v>
      </c>
      <c r="C209" s="102" t="s">
        <v>208</v>
      </c>
      <c r="D209" s="13">
        <f>DATE(IF(LEFT(F209,1)*1=3,20,19)&amp;MID(F209,2,2),MID(F209,4,2),MID(F209,6,2))</f>
        <v>34638</v>
      </c>
      <c r="E209" s="14" t="s">
        <v>103</v>
      </c>
      <c r="F209" s="15">
        <v>29410310100792</v>
      </c>
      <c r="G209" s="16">
        <f t="shared" ref="G209:G237" si="50">YEAR(D209)</f>
        <v>1994</v>
      </c>
      <c r="H209" s="17">
        <f>VLOOKUP(E209,[1]الأكواد!$A$2:$B$325,2,0)*COLUMNS($B$4)</f>
        <v>262</v>
      </c>
      <c r="I209" s="28">
        <v>9120</v>
      </c>
      <c r="J209" s="18" t="s">
        <v>21</v>
      </c>
      <c r="K209" s="19" t="s">
        <v>19</v>
      </c>
      <c r="L209" s="20"/>
      <c r="M209" s="21">
        <v>2015</v>
      </c>
      <c r="N209" s="21"/>
      <c r="O209" s="30"/>
      <c r="P209" s="39">
        <f t="shared" si="37"/>
        <v>34638</v>
      </c>
      <c r="Q209" s="24">
        <f t="shared" ca="1" si="38"/>
        <v>20</v>
      </c>
      <c r="R209" s="25">
        <f t="shared" ca="1" si="39"/>
        <v>6</v>
      </c>
      <c r="S209" s="25">
        <f t="shared" ca="1" si="40"/>
        <v>7</v>
      </c>
    </row>
    <row r="210" spans="1:19" ht="30.75" customHeight="1">
      <c r="A210" s="11">
        <f>IF(B210="","",MAX(A$1:A209)+1)</f>
        <v>205</v>
      </c>
      <c r="B210" s="119" t="s">
        <v>1162</v>
      </c>
      <c r="C210" s="102" t="s">
        <v>209</v>
      </c>
      <c r="D210" s="13">
        <f>DATE(IF(LEFT(F210,1)*1=3,20,19)&amp;MID(F210,2,2),MID(F210,4,2),MID(F210,6,2))</f>
        <v>34681</v>
      </c>
      <c r="E210" s="14" t="s">
        <v>97</v>
      </c>
      <c r="F210" s="15">
        <v>294121301010117</v>
      </c>
      <c r="G210" s="16">
        <f t="shared" si="50"/>
        <v>1994</v>
      </c>
      <c r="H210" s="17">
        <f>VLOOKUP(E210,[1]الأكواد!$A$2:$B$325,2,0)*COLUMNS($B$4)</f>
        <v>44</v>
      </c>
      <c r="I210" s="12">
        <v>9160</v>
      </c>
      <c r="J210" s="18" t="s">
        <v>21</v>
      </c>
      <c r="K210" s="19" t="s">
        <v>19</v>
      </c>
      <c r="L210" s="20"/>
      <c r="M210" s="21">
        <v>2015</v>
      </c>
      <c r="N210" s="21"/>
      <c r="O210" s="30"/>
      <c r="P210" s="39">
        <f t="shared" si="37"/>
        <v>34681</v>
      </c>
      <c r="Q210" s="24">
        <f t="shared" ca="1" si="38"/>
        <v>20</v>
      </c>
      <c r="R210" s="25">
        <f t="shared" ca="1" si="39"/>
        <v>4</v>
      </c>
      <c r="S210" s="25">
        <f t="shared" ca="1" si="40"/>
        <v>25</v>
      </c>
    </row>
    <row r="211" spans="1:19" ht="30.75" customHeight="1">
      <c r="A211" s="11">
        <f>IF(B211="","",MAX(A$1:A210)+1)</f>
        <v>206</v>
      </c>
      <c r="B211" s="119" t="s">
        <v>1163</v>
      </c>
      <c r="C211" s="104" t="s">
        <v>211</v>
      </c>
      <c r="D211" s="13">
        <v>34580</v>
      </c>
      <c r="E211" s="18" t="s">
        <v>38</v>
      </c>
      <c r="F211" s="27">
        <v>29409031403078</v>
      </c>
      <c r="G211" s="16">
        <f t="shared" si="50"/>
        <v>1994</v>
      </c>
      <c r="H211" s="17">
        <f>VLOOKUP(E211,[1]الأكواد!$A$2:$B$325,2,0)*COLUMNS($B$4)</f>
        <v>149</v>
      </c>
      <c r="I211" s="28">
        <v>9200</v>
      </c>
      <c r="J211" s="18" t="s">
        <v>21</v>
      </c>
      <c r="K211" s="19" t="s">
        <v>19</v>
      </c>
      <c r="L211" s="20"/>
      <c r="M211" s="21">
        <v>2015</v>
      </c>
      <c r="N211" s="21"/>
      <c r="O211" s="30"/>
      <c r="P211" s="41">
        <f t="shared" si="37"/>
        <v>34580</v>
      </c>
      <c r="Q211" s="24">
        <f t="shared" ca="1" si="38"/>
        <v>20</v>
      </c>
      <c r="R211" s="25">
        <f t="shared" ca="1" si="39"/>
        <v>8</v>
      </c>
      <c r="S211" s="25">
        <f t="shared" ca="1" si="40"/>
        <v>4</v>
      </c>
    </row>
    <row r="212" spans="1:19" ht="30.75" customHeight="1">
      <c r="A212" s="11">
        <f>IF(B212="","",MAX(A$1:A211)+1)</f>
        <v>207</v>
      </c>
      <c r="B212" s="119" t="s">
        <v>1164</v>
      </c>
      <c r="C212" s="103" t="s">
        <v>212</v>
      </c>
      <c r="D212" s="13">
        <v>34638</v>
      </c>
      <c r="E212" s="14" t="s">
        <v>33</v>
      </c>
      <c r="F212" s="40">
        <v>294110011409914</v>
      </c>
      <c r="G212" s="16">
        <f t="shared" si="50"/>
        <v>1994</v>
      </c>
      <c r="H212" s="17">
        <f>VLOOKUP(E212,[1]الأكواد!$A$2:$B$325,2,0)*COLUMNS($B$4)</f>
        <v>34</v>
      </c>
      <c r="I212" s="12">
        <v>9240</v>
      </c>
      <c r="J212" s="18" t="s">
        <v>21</v>
      </c>
      <c r="K212" s="19" t="s">
        <v>19</v>
      </c>
      <c r="L212" s="20"/>
      <c r="M212" s="21">
        <v>2015</v>
      </c>
      <c r="N212" s="21"/>
      <c r="O212" s="30"/>
      <c r="P212" s="23">
        <f t="shared" si="37"/>
        <v>34638</v>
      </c>
      <c r="Q212" s="24">
        <f t="shared" ca="1" si="38"/>
        <v>20</v>
      </c>
      <c r="R212" s="25">
        <f t="shared" ca="1" si="39"/>
        <v>6</v>
      </c>
      <c r="S212" s="25">
        <f t="shared" ca="1" si="40"/>
        <v>7</v>
      </c>
    </row>
    <row r="213" spans="1:19" ht="30.75" customHeight="1">
      <c r="A213" s="11">
        <f>IF(B213="","",MAX(A$1:A212)+1)</f>
        <v>208</v>
      </c>
      <c r="B213" s="119" t="s">
        <v>1165</v>
      </c>
      <c r="C213" s="102" t="s">
        <v>213</v>
      </c>
      <c r="D213" s="13">
        <f t="shared" ref="D213:D219" si="51">DATE(IF(LEFT(F213,1)*1=3,20,19)&amp;MID(F213,2,2),MID(F213,4,2),MID(F213,6,2))</f>
        <v>34242</v>
      </c>
      <c r="E213" s="14" t="s">
        <v>33</v>
      </c>
      <c r="F213" s="15">
        <v>29309301404816</v>
      </c>
      <c r="G213" s="16">
        <f t="shared" si="50"/>
        <v>1993</v>
      </c>
      <c r="H213" s="17">
        <f>VLOOKUP(E213,[1]الأكواد!$A$2:$B$325,2,0)*COLUMNS($B$4)</f>
        <v>34</v>
      </c>
      <c r="I213" s="28">
        <v>9280</v>
      </c>
      <c r="J213" s="18" t="s">
        <v>21</v>
      </c>
      <c r="K213" s="19" t="s">
        <v>19</v>
      </c>
      <c r="L213" s="20"/>
      <c r="M213" s="21">
        <v>2015</v>
      </c>
      <c r="N213" s="21"/>
      <c r="O213"/>
      <c r="P213" s="29">
        <f t="shared" ref="P213:P271" si="52">D213</f>
        <v>34242</v>
      </c>
      <c r="Q213" s="24">
        <f t="shared" ref="Q213:Q271" ca="1" si="53">DATEDIF(P213,TODAY(),"y")</f>
        <v>21</v>
      </c>
      <c r="R213" s="25">
        <f t="shared" ref="R213:R271" ca="1" si="54">DATEDIF(P213,TODAY(),"ym")</f>
        <v>7</v>
      </c>
      <c r="S213" s="25">
        <f t="shared" ref="S213:S271" ca="1" si="55">DATEDIF(P213,TODAY(),"md")</f>
        <v>8</v>
      </c>
    </row>
    <row r="214" spans="1:19" ht="30.75" customHeight="1">
      <c r="A214" s="11">
        <f>IF(B214="","",MAX(A$1:A213)+1)</f>
        <v>209</v>
      </c>
      <c r="B214" s="119" t="s">
        <v>1166</v>
      </c>
      <c r="C214" s="103" t="s">
        <v>214</v>
      </c>
      <c r="D214" s="13">
        <f t="shared" si="51"/>
        <v>34523</v>
      </c>
      <c r="E214" s="35" t="s">
        <v>139</v>
      </c>
      <c r="F214" s="33">
        <v>29407080101271</v>
      </c>
      <c r="G214" s="16">
        <f t="shared" si="50"/>
        <v>1994</v>
      </c>
      <c r="H214" s="17">
        <f>VLOOKUP(E214,[1]الأكواد!$A$2:$B$325,2,0)*COLUMNS($B$4)</f>
        <v>28</v>
      </c>
      <c r="I214" s="12">
        <v>9320</v>
      </c>
      <c r="J214" s="18" t="s">
        <v>21</v>
      </c>
      <c r="K214" s="19" t="s">
        <v>19</v>
      </c>
      <c r="L214" s="20"/>
      <c r="M214" s="21">
        <v>2015</v>
      </c>
      <c r="N214" s="21"/>
      <c r="O214" s="30"/>
      <c r="P214" s="23">
        <f t="shared" si="52"/>
        <v>34523</v>
      </c>
      <c r="Q214" s="24">
        <f t="shared" ca="1" si="53"/>
        <v>20</v>
      </c>
      <c r="R214" s="25">
        <f t="shared" ca="1" si="54"/>
        <v>9</v>
      </c>
      <c r="S214" s="25">
        <f t="shared" ca="1" si="55"/>
        <v>30</v>
      </c>
    </row>
    <row r="215" spans="1:19" ht="30.75" customHeight="1">
      <c r="A215" s="11">
        <f>IF(B215="","",MAX(A$1:A214)+1)</f>
        <v>210</v>
      </c>
      <c r="B215" s="119" t="s">
        <v>1167</v>
      </c>
      <c r="C215" s="102" t="s">
        <v>215</v>
      </c>
      <c r="D215" s="13">
        <f t="shared" si="51"/>
        <v>34182</v>
      </c>
      <c r="E215" s="14" t="s">
        <v>216</v>
      </c>
      <c r="F215" s="15">
        <v>29308012402515</v>
      </c>
      <c r="G215" s="16">
        <f t="shared" si="50"/>
        <v>1993</v>
      </c>
      <c r="H215" s="17">
        <f>VLOOKUP(E215,[1]الأكواد!$A$2:$B$325,2,0)*COLUMNS($B$4)</f>
        <v>133</v>
      </c>
      <c r="I215" s="28">
        <v>9360</v>
      </c>
      <c r="J215" s="18" t="s">
        <v>88</v>
      </c>
      <c r="K215" s="19" t="s">
        <v>19</v>
      </c>
      <c r="L215" s="20"/>
      <c r="M215" s="21">
        <v>2015</v>
      </c>
      <c r="N215" s="21"/>
      <c r="O215" s="30"/>
      <c r="P215" s="38">
        <f t="shared" si="52"/>
        <v>34182</v>
      </c>
      <c r="Q215" s="24">
        <f t="shared" ca="1" si="53"/>
        <v>21</v>
      </c>
      <c r="R215" s="25">
        <f t="shared" ca="1" si="54"/>
        <v>9</v>
      </c>
      <c r="S215" s="25">
        <f t="shared" ca="1" si="55"/>
        <v>6</v>
      </c>
    </row>
    <row r="216" spans="1:19" ht="30.75" customHeight="1">
      <c r="A216" s="11">
        <f>IF(B216="","",MAX(A$1:A215)+1)</f>
        <v>211</v>
      </c>
      <c r="B216" s="119" t="s">
        <v>1168</v>
      </c>
      <c r="C216" s="102" t="s">
        <v>217</v>
      </c>
      <c r="D216" s="13">
        <f t="shared" si="51"/>
        <v>34507</v>
      </c>
      <c r="E216" s="14" t="s">
        <v>100</v>
      </c>
      <c r="F216" s="15">
        <v>29406220100753</v>
      </c>
      <c r="G216" s="16">
        <f t="shared" si="50"/>
        <v>1994</v>
      </c>
      <c r="H216" s="17">
        <f>VLOOKUP(E216,[1]الأكواد!$A$2:$B$325,2,0)*COLUMNS($B$4)</f>
        <v>38</v>
      </c>
      <c r="I216" s="12">
        <v>9400</v>
      </c>
      <c r="J216" s="18" t="s">
        <v>21</v>
      </c>
      <c r="K216" s="19" t="s">
        <v>19</v>
      </c>
      <c r="L216" s="20"/>
      <c r="M216" s="21">
        <v>2015</v>
      </c>
      <c r="N216" s="21"/>
      <c r="O216"/>
      <c r="P216" s="39">
        <f t="shared" si="52"/>
        <v>34507</v>
      </c>
      <c r="Q216" s="24">
        <f t="shared" ca="1" si="53"/>
        <v>20</v>
      </c>
      <c r="R216" s="25">
        <f t="shared" ca="1" si="54"/>
        <v>10</v>
      </c>
      <c r="S216" s="25">
        <f t="shared" ca="1" si="55"/>
        <v>16</v>
      </c>
    </row>
    <row r="217" spans="1:19" ht="30.75" customHeight="1">
      <c r="A217" s="11">
        <f>IF(B217="","",MAX(A$1:A216)+1)</f>
        <v>212</v>
      </c>
      <c r="B217" s="119" t="s">
        <v>1169</v>
      </c>
      <c r="C217" s="102" t="s">
        <v>218</v>
      </c>
      <c r="D217" s="13">
        <f t="shared" si="51"/>
        <v>34196</v>
      </c>
      <c r="E217" s="14" t="s">
        <v>128</v>
      </c>
      <c r="F217" s="15">
        <v>29308150101151</v>
      </c>
      <c r="G217" s="16">
        <f t="shared" si="50"/>
        <v>1993</v>
      </c>
      <c r="H217" s="17">
        <f>VLOOKUP(E217,[1]الأكواد!$A$2:$B$325,2,0)*COLUMNS($B$4)</f>
        <v>270</v>
      </c>
      <c r="I217" s="28">
        <v>9440</v>
      </c>
      <c r="J217" s="18" t="s">
        <v>21</v>
      </c>
      <c r="K217" s="19" t="s">
        <v>19</v>
      </c>
      <c r="L217" s="20"/>
      <c r="M217" s="21">
        <v>2015</v>
      </c>
      <c r="N217" s="21"/>
      <c r="O217" s="30"/>
      <c r="P217" s="39">
        <f t="shared" si="52"/>
        <v>34196</v>
      </c>
      <c r="Q217" s="24">
        <f t="shared" ca="1" si="53"/>
        <v>21</v>
      </c>
      <c r="R217" s="25">
        <f t="shared" ca="1" si="54"/>
        <v>8</v>
      </c>
      <c r="S217" s="25">
        <f t="shared" ca="1" si="55"/>
        <v>23</v>
      </c>
    </row>
    <row r="218" spans="1:19" ht="30.75" customHeight="1">
      <c r="A218" s="11">
        <f>IF(B218="","",MAX(A$1:A217)+1)</f>
        <v>213</v>
      </c>
      <c r="B218" s="119" t="s">
        <v>1170</v>
      </c>
      <c r="C218" s="102" t="s">
        <v>219</v>
      </c>
      <c r="D218" s="13">
        <f t="shared" si="51"/>
        <v>34253</v>
      </c>
      <c r="E218" s="14" t="s">
        <v>34</v>
      </c>
      <c r="F218" s="15">
        <v>29310110100696</v>
      </c>
      <c r="G218" s="16">
        <f t="shared" si="50"/>
        <v>1993</v>
      </c>
      <c r="H218" s="17">
        <f>VLOOKUP(E218,[1]الأكواد!$A$2:$B$325,2,0)*COLUMNS($B$4)</f>
        <v>205</v>
      </c>
      <c r="I218" s="12">
        <v>9480</v>
      </c>
      <c r="J218" s="18" t="s">
        <v>18</v>
      </c>
      <c r="K218" s="19" t="s">
        <v>19</v>
      </c>
      <c r="L218" s="20"/>
      <c r="M218" s="21">
        <v>2015</v>
      </c>
      <c r="N218" s="21"/>
      <c r="O218"/>
      <c r="P218" s="39">
        <f t="shared" si="52"/>
        <v>34253</v>
      </c>
      <c r="Q218" s="24">
        <f t="shared" ca="1" si="53"/>
        <v>21</v>
      </c>
      <c r="R218" s="25">
        <f t="shared" ca="1" si="54"/>
        <v>6</v>
      </c>
      <c r="S218" s="25">
        <f t="shared" ca="1" si="55"/>
        <v>27</v>
      </c>
    </row>
    <row r="219" spans="1:19" ht="30.75" customHeight="1">
      <c r="A219" s="11">
        <f>IF(B219="","",MAX(A$1:A218)+1)</f>
        <v>214</v>
      </c>
      <c r="B219" s="119" t="s">
        <v>1171</v>
      </c>
      <c r="C219" s="102" t="s">
        <v>147</v>
      </c>
      <c r="D219" s="13">
        <f t="shared" si="51"/>
        <v>34196</v>
      </c>
      <c r="E219" s="14" t="s">
        <v>220</v>
      </c>
      <c r="F219" s="15">
        <v>29308151303416</v>
      </c>
      <c r="G219" s="16">
        <f t="shared" si="50"/>
        <v>1993</v>
      </c>
      <c r="H219" s="17">
        <f>VLOOKUP(E219,[1]الأكواد!$A$2:$B$325,2,0)*COLUMNS($B$4)</f>
        <v>196</v>
      </c>
      <c r="I219" s="28">
        <v>9520</v>
      </c>
      <c r="J219" s="18" t="s">
        <v>110</v>
      </c>
      <c r="K219" s="19" t="s">
        <v>19</v>
      </c>
      <c r="L219" s="20"/>
      <c r="M219" s="21">
        <v>2015</v>
      </c>
      <c r="N219" s="21"/>
      <c r="O219" s="30"/>
      <c r="P219" s="41">
        <f t="shared" si="52"/>
        <v>34196</v>
      </c>
      <c r="Q219" s="24">
        <f t="shared" ca="1" si="53"/>
        <v>21</v>
      </c>
      <c r="R219" s="25">
        <f t="shared" ca="1" si="54"/>
        <v>8</v>
      </c>
      <c r="S219" s="25">
        <f t="shared" ca="1" si="55"/>
        <v>23</v>
      </c>
    </row>
    <row r="220" spans="1:19" ht="30.75" customHeight="1">
      <c r="A220" s="11">
        <f>IF(B220="","",MAX(A$1:A219)+1)</f>
        <v>215</v>
      </c>
      <c r="B220" s="119" t="s">
        <v>1172</v>
      </c>
      <c r="C220" s="103" t="s">
        <v>221</v>
      </c>
      <c r="D220" s="13">
        <v>33671</v>
      </c>
      <c r="E220" s="26" t="s">
        <v>57</v>
      </c>
      <c r="F220" s="40">
        <v>29203081401851</v>
      </c>
      <c r="G220" s="16">
        <f t="shared" si="50"/>
        <v>1992</v>
      </c>
      <c r="H220" s="17">
        <f>VLOOKUP(E220,[1]الأكواد!$A$2:$B$325,2,0)*COLUMNS($B$4)</f>
        <v>305</v>
      </c>
      <c r="I220" s="12">
        <v>9560</v>
      </c>
      <c r="J220" s="18" t="s">
        <v>21</v>
      </c>
      <c r="K220" s="19" t="s">
        <v>19</v>
      </c>
      <c r="L220" s="20"/>
      <c r="M220" s="21">
        <v>2015</v>
      </c>
      <c r="N220" s="21"/>
      <c r="O220" s="30"/>
      <c r="P220" s="23">
        <f t="shared" si="52"/>
        <v>33671</v>
      </c>
      <c r="Q220" s="24">
        <f t="shared" ca="1" si="53"/>
        <v>23</v>
      </c>
      <c r="R220" s="25">
        <f t="shared" ca="1" si="54"/>
        <v>1</v>
      </c>
      <c r="S220" s="25">
        <f t="shared" ca="1" si="55"/>
        <v>30</v>
      </c>
    </row>
    <row r="221" spans="1:19" ht="30.75" customHeight="1">
      <c r="A221" s="11">
        <f>IF(B221="","",MAX(A$1:A220)+1)</f>
        <v>216</v>
      </c>
      <c r="B221" s="119" t="s">
        <v>1173</v>
      </c>
      <c r="C221" s="103" t="s">
        <v>222</v>
      </c>
      <c r="D221" s="13">
        <v>34547</v>
      </c>
      <c r="E221" s="32" t="s">
        <v>26</v>
      </c>
      <c r="F221" s="40">
        <v>29408011411451</v>
      </c>
      <c r="G221" s="16">
        <f t="shared" si="50"/>
        <v>1994</v>
      </c>
      <c r="H221" s="17">
        <f>VLOOKUP(E221,[1]الأكواد!$A$2:$B$325,2,0)*COLUMNS($B$4)</f>
        <v>251</v>
      </c>
      <c r="I221" s="28">
        <v>9600</v>
      </c>
      <c r="J221" s="18" t="s">
        <v>21</v>
      </c>
      <c r="K221" s="19" t="s">
        <v>19</v>
      </c>
      <c r="L221" s="20"/>
      <c r="M221" s="21">
        <v>2015</v>
      </c>
      <c r="N221" s="21"/>
      <c r="O221" s="30"/>
      <c r="P221" s="29">
        <f t="shared" si="52"/>
        <v>34547</v>
      </c>
      <c r="Q221" s="24">
        <f t="shared" ca="1" si="53"/>
        <v>20</v>
      </c>
      <c r="R221" s="25">
        <f t="shared" ca="1" si="54"/>
        <v>9</v>
      </c>
      <c r="S221" s="25">
        <f t="shared" ca="1" si="55"/>
        <v>6</v>
      </c>
    </row>
    <row r="222" spans="1:19" ht="30.75" customHeight="1">
      <c r="A222" s="11">
        <f>IF(B222="","",MAX(A$1:A221)+1)</f>
        <v>217</v>
      </c>
      <c r="B222" s="119" t="s">
        <v>1174</v>
      </c>
      <c r="C222" s="105" t="s">
        <v>81</v>
      </c>
      <c r="D222" s="13">
        <f t="shared" ref="D222:D227" si="56">DATE(IF(LEFT(F222,1)*1=3,20,19)&amp;MID(F222,2,2),MID(F222,4,2),MID(F222,6,2))</f>
        <v>34335</v>
      </c>
      <c r="E222" s="45" t="s">
        <v>82</v>
      </c>
      <c r="F222" s="33">
        <v>29401012301559</v>
      </c>
      <c r="G222" s="16">
        <f t="shared" si="50"/>
        <v>1994</v>
      </c>
      <c r="H222" s="17">
        <f>VLOOKUP(E222,[1]الأكواد!$A$2:$B$325,2,0)*COLUMNS($B$4)</f>
        <v>221</v>
      </c>
      <c r="I222" s="12">
        <v>9640</v>
      </c>
      <c r="J222" s="18" t="s">
        <v>21</v>
      </c>
      <c r="K222" s="19" t="s">
        <v>19</v>
      </c>
      <c r="L222" s="43"/>
      <c r="M222" s="21">
        <v>2015</v>
      </c>
      <c r="N222" s="21"/>
      <c r="O222" s="30"/>
      <c r="P222" s="23">
        <f t="shared" si="52"/>
        <v>34335</v>
      </c>
      <c r="Q222" s="24">
        <f t="shared" ca="1" si="53"/>
        <v>21</v>
      </c>
      <c r="R222" s="25">
        <f t="shared" ca="1" si="54"/>
        <v>4</v>
      </c>
      <c r="S222" s="25">
        <f t="shared" ca="1" si="55"/>
        <v>6</v>
      </c>
    </row>
    <row r="223" spans="1:19" ht="30.75" customHeight="1">
      <c r="A223" s="11">
        <f>IF(B223="","",MAX(A$1:A222)+1)</f>
        <v>218</v>
      </c>
      <c r="B223" s="119" t="s">
        <v>1175</v>
      </c>
      <c r="C223" s="105" t="s">
        <v>223</v>
      </c>
      <c r="D223" s="13">
        <f t="shared" si="56"/>
        <v>33725</v>
      </c>
      <c r="E223" s="35" t="s">
        <v>73</v>
      </c>
      <c r="F223" s="33">
        <v>2920501213956</v>
      </c>
      <c r="G223" s="16">
        <f t="shared" si="50"/>
        <v>1992</v>
      </c>
      <c r="H223" s="17">
        <f>VLOOKUP(E223,[1]الأكواد!$A$2:$B$325,2,0)*COLUMNS($B$4)</f>
        <v>90</v>
      </c>
      <c r="I223" s="28">
        <v>9680</v>
      </c>
      <c r="J223" s="18" t="s">
        <v>18</v>
      </c>
      <c r="K223" s="19" t="s">
        <v>19</v>
      </c>
      <c r="L223" s="20"/>
      <c r="M223" s="21">
        <v>2015</v>
      </c>
      <c r="N223" s="21"/>
      <c r="O223" s="30"/>
      <c r="P223" s="23">
        <f t="shared" si="52"/>
        <v>33725</v>
      </c>
      <c r="Q223" s="24">
        <f t="shared" ca="1" si="53"/>
        <v>23</v>
      </c>
      <c r="R223" s="25">
        <f t="shared" ca="1" si="54"/>
        <v>0</v>
      </c>
      <c r="S223" s="25">
        <f t="shared" ca="1" si="55"/>
        <v>6</v>
      </c>
    </row>
    <row r="224" spans="1:19" ht="30.75" customHeight="1">
      <c r="A224" s="11">
        <f>IF(B224="","",MAX(A$1:A223)+1)</f>
        <v>219</v>
      </c>
      <c r="B224" s="119" t="s">
        <v>1176</v>
      </c>
      <c r="C224" s="102" t="s">
        <v>224</v>
      </c>
      <c r="D224" s="13">
        <f t="shared" si="56"/>
        <v>34362</v>
      </c>
      <c r="E224" s="26" t="s">
        <v>34</v>
      </c>
      <c r="F224" s="15">
        <v>29401282101495</v>
      </c>
      <c r="G224" s="16">
        <f t="shared" si="50"/>
        <v>1994</v>
      </c>
      <c r="H224" s="17">
        <f>VLOOKUP(E224,[1]الأكواد!$A$2:$B$325,2,0)*COLUMNS($B$4)</f>
        <v>205</v>
      </c>
      <c r="I224" s="12">
        <v>9720</v>
      </c>
      <c r="J224" s="18" t="s">
        <v>18</v>
      </c>
      <c r="K224" s="19" t="s">
        <v>19</v>
      </c>
      <c r="L224" s="20"/>
      <c r="M224" s="21">
        <v>2015</v>
      </c>
      <c r="N224" s="21"/>
      <c r="O224" s="30"/>
      <c r="P224" s="23">
        <f t="shared" si="52"/>
        <v>34362</v>
      </c>
      <c r="Q224" s="24">
        <f t="shared" ca="1" si="53"/>
        <v>21</v>
      </c>
      <c r="R224" s="25">
        <f t="shared" ca="1" si="54"/>
        <v>3</v>
      </c>
      <c r="S224" s="25">
        <f t="shared" ca="1" si="55"/>
        <v>10</v>
      </c>
    </row>
    <row r="225" spans="1:19" ht="30.75" customHeight="1">
      <c r="A225" s="11">
        <f>IF(B225="","",MAX(A$1:A224)+1)</f>
        <v>220</v>
      </c>
      <c r="B225" s="119" t="s">
        <v>1177</v>
      </c>
      <c r="C225" s="102" t="s">
        <v>225</v>
      </c>
      <c r="D225" s="13">
        <f t="shared" si="56"/>
        <v>34227</v>
      </c>
      <c r="E225" s="14" t="s">
        <v>97</v>
      </c>
      <c r="F225" s="15">
        <v>29309150102651</v>
      </c>
      <c r="G225" s="16">
        <f t="shared" si="50"/>
        <v>1993</v>
      </c>
      <c r="H225" s="17">
        <f>VLOOKUP(E225,[1]الأكواد!$A$2:$B$325,2,0)*COLUMNS($B$4)</f>
        <v>44</v>
      </c>
      <c r="I225" s="28">
        <v>9760</v>
      </c>
      <c r="J225" s="18" t="s">
        <v>21</v>
      </c>
      <c r="K225" s="19" t="s">
        <v>19</v>
      </c>
      <c r="L225" s="20"/>
      <c r="M225" s="21">
        <v>2015</v>
      </c>
      <c r="N225" s="21"/>
      <c r="O225" s="30"/>
      <c r="P225" s="23">
        <f t="shared" si="52"/>
        <v>34227</v>
      </c>
      <c r="Q225" s="24">
        <f t="shared" ca="1" si="53"/>
        <v>21</v>
      </c>
      <c r="R225" s="25">
        <f t="shared" ca="1" si="54"/>
        <v>7</v>
      </c>
      <c r="S225" s="25">
        <f t="shared" ca="1" si="55"/>
        <v>23</v>
      </c>
    </row>
    <row r="226" spans="1:19" ht="30.75" customHeight="1">
      <c r="A226" s="11">
        <f>IF(B226="","",MAX(A$1:A225)+1)</f>
        <v>221</v>
      </c>
      <c r="B226" s="119" t="s">
        <v>1178</v>
      </c>
      <c r="C226" s="105" t="s">
        <v>226</v>
      </c>
      <c r="D226" s="13">
        <f t="shared" si="56"/>
        <v>34542</v>
      </c>
      <c r="E226" s="35" t="s">
        <v>114</v>
      </c>
      <c r="F226" s="33">
        <v>29407272100812</v>
      </c>
      <c r="G226" s="12">
        <f t="shared" si="50"/>
        <v>1994</v>
      </c>
      <c r="H226" s="17">
        <f>VLOOKUP(E226,[1]الأكواد!$A$2:$B$325,2,0)*COLUMNS($B$4)</f>
        <v>203</v>
      </c>
      <c r="I226" s="12">
        <v>9800</v>
      </c>
      <c r="J226" s="18" t="s">
        <v>18</v>
      </c>
      <c r="K226" s="19" t="s">
        <v>19</v>
      </c>
      <c r="L226" s="20"/>
      <c r="M226" s="21">
        <v>2015</v>
      </c>
      <c r="N226" s="21"/>
      <c r="O226" s="30"/>
      <c r="P226" s="38">
        <f t="shared" si="52"/>
        <v>34542</v>
      </c>
      <c r="Q226" s="24">
        <f t="shared" ca="1" si="53"/>
        <v>20</v>
      </c>
      <c r="R226" s="25">
        <f t="shared" ca="1" si="54"/>
        <v>9</v>
      </c>
      <c r="S226" s="25">
        <f t="shared" ca="1" si="55"/>
        <v>11</v>
      </c>
    </row>
    <row r="227" spans="1:19" ht="30.75" customHeight="1">
      <c r="A227" s="11">
        <f>IF(B227="","",MAX(A$1:A226)+1)</f>
        <v>222</v>
      </c>
      <c r="B227" s="119" t="s">
        <v>1179</v>
      </c>
      <c r="C227" s="105" t="s">
        <v>227</v>
      </c>
      <c r="D227" s="13">
        <f t="shared" si="56"/>
        <v>33554</v>
      </c>
      <c r="E227" s="26" t="s">
        <v>228</v>
      </c>
      <c r="F227" s="33">
        <v>29111120100799</v>
      </c>
      <c r="G227" s="16">
        <f t="shared" si="50"/>
        <v>1991</v>
      </c>
      <c r="H227" s="17">
        <f>VLOOKUP(E227,[1]الأكواد!$A$2:$B$325,2,0)*COLUMNS($B$4)</f>
        <v>272</v>
      </c>
      <c r="I227" s="28">
        <v>9840</v>
      </c>
      <c r="J227" s="18" t="s">
        <v>21</v>
      </c>
      <c r="K227" s="19" t="s">
        <v>19</v>
      </c>
      <c r="L227" s="20"/>
      <c r="M227" s="21">
        <v>2015</v>
      </c>
      <c r="N227" s="21"/>
      <c r="O227"/>
      <c r="P227" s="39">
        <f t="shared" si="52"/>
        <v>33554</v>
      </c>
      <c r="Q227" s="24">
        <f t="shared" ca="1" si="53"/>
        <v>23</v>
      </c>
      <c r="R227" s="25">
        <f t="shared" ca="1" si="54"/>
        <v>5</v>
      </c>
      <c r="S227" s="25">
        <f t="shared" ca="1" si="55"/>
        <v>26</v>
      </c>
    </row>
    <row r="228" spans="1:19" ht="30.75" customHeight="1">
      <c r="A228" s="11">
        <f>IF(B228="","",MAX(A$1:A227)+1)</f>
        <v>223</v>
      </c>
      <c r="B228" s="119" t="s">
        <v>1180</v>
      </c>
      <c r="C228" s="103" t="s">
        <v>229</v>
      </c>
      <c r="D228" s="13">
        <v>33217</v>
      </c>
      <c r="E228" s="26" t="s">
        <v>228</v>
      </c>
      <c r="F228" s="40">
        <v>29012100102197</v>
      </c>
      <c r="G228" s="16">
        <f t="shared" si="50"/>
        <v>1990</v>
      </c>
      <c r="H228" s="17">
        <f>VLOOKUP(E228,[1]الأكواد!$A$2:$B$325,2,0)*COLUMNS($B$4)</f>
        <v>272</v>
      </c>
      <c r="I228" s="12">
        <v>9880</v>
      </c>
      <c r="J228" s="18" t="s">
        <v>21</v>
      </c>
      <c r="K228" s="19" t="s">
        <v>19</v>
      </c>
      <c r="L228" s="20"/>
      <c r="M228" s="21">
        <v>2015</v>
      </c>
      <c r="N228" s="21"/>
      <c r="O228" s="30"/>
      <c r="P228" s="41">
        <f t="shared" si="52"/>
        <v>33217</v>
      </c>
      <c r="Q228" s="24">
        <f t="shared" ca="1" si="53"/>
        <v>24</v>
      </c>
      <c r="R228" s="25">
        <f t="shared" ca="1" si="54"/>
        <v>4</v>
      </c>
      <c r="S228" s="25">
        <f t="shared" ca="1" si="55"/>
        <v>28</v>
      </c>
    </row>
    <row r="229" spans="1:19" ht="30.75" customHeight="1">
      <c r="A229" s="11">
        <f>IF(B229="","",MAX(A$1:A228)+1)</f>
        <v>224</v>
      </c>
      <c r="B229" s="119" t="s">
        <v>1181</v>
      </c>
      <c r="C229" s="102" t="s">
        <v>230</v>
      </c>
      <c r="D229" s="13">
        <f>DATE(IF(LEFT(F229,1)*1=3,20,19)&amp;MID(F229,2,2),MID(F229,4,2),MID(F229,6,2))</f>
        <v>34591</v>
      </c>
      <c r="E229" s="18" t="s">
        <v>77</v>
      </c>
      <c r="F229" s="15">
        <v>29409140100972</v>
      </c>
      <c r="G229" s="16">
        <f t="shared" si="50"/>
        <v>1994</v>
      </c>
      <c r="H229" s="17">
        <f>VLOOKUP(E229,[1]الأكواد!$A$2:$B$325,2,0)*COLUMNS($B$4)</f>
        <v>323</v>
      </c>
      <c r="I229" s="28">
        <v>9920</v>
      </c>
      <c r="J229" s="18" t="s">
        <v>21</v>
      </c>
      <c r="K229" s="19" t="s">
        <v>19</v>
      </c>
      <c r="L229" s="20"/>
      <c r="M229" s="21">
        <v>2015</v>
      </c>
      <c r="N229" s="21"/>
      <c r="O229" s="30"/>
      <c r="P229" s="23">
        <f t="shared" si="52"/>
        <v>34591</v>
      </c>
      <c r="Q229" s="24">
        <f t="shared" ca="1" si="53"/>
        <v>20</v>
      </c>
      <c r="R229" s="25">
        <f t="shared" ca="1" si="54"/>
        <v>7</v>
      </c>
      <c r="S229" s="25">
        <f t="shared" ca="1" si="55"/>
        <v>24</v>
      </c>
    </row>
    <row r="230" spans="1:19" ht="30.75" customHeight="1">
      <c r="A230" s="11">
        <f>IF(B230="","",MAX(A$1:A229)+1)</f>
        <v>225</v>
      </c>
      <c r="B230" s="119" t="s">
        <v>1182</v>
      </c>
      <c r="C230" s="103" t="s">
        <v>231</v>
      </c>
      <c r="D230" s="13">
        <f>DATE(IF(LEFT(F230,1)*1=3,20,19)&amp;MID(F230,2,2),MID(F230,4,2),MID(F230,6,2))</f>
        <v>34182</v>
      </c>
      <c r="E230" s="36" t="s">
        <v>97</v>
      </c>
      <c r="F230" s="33">
        <v>29308010104339</v>
      </c>
      <c r="G230" s="16">
        <f t="shared" si="50"/>
        <v>1993</v>
      </c>
      <c r="H230" s="17">
        <f>VLOOKUP(E230,[1]الأكواد!$A$2:$B$325,2,0)*COLUMNS($B$4)</f>
        <v>44</v>
      </c>
      <c r="I230" s="12">
        <v>9960</v>
      </c>
      <c r="J230" s="18" t="s">
        <v>21</v>
      </c>
      <c r="K230" s="19" t="s">
        <v>19</v>
      </c>
      <c r="L230" s="20"/>
      <c r="M230" s="21">
        <v>2015</v>
      </c>
      <c r="N230" s="21"/>
      <c r="O230" s="30"/>
      <c r="P230" s="23">
        <f t="shared" si="52"/>
        <v>34182</v>
      </c>
      <c r="Q230" s="24">
        <f t="shared" ca="1" si="53"/>
        <v>21</v>
      </c>
      <c r="R230" s="25">
        <f t="shared" ca="1" si="54"/>
        <v>9</v>
      </c>
      <c r="S230" s="25">
        <f t="shared" ca="1" si="55"/>
        <v>6</v>
      </c>
    </row>
    <row r="231" spans="1:19" ht="30.75" customHeight="1">
      <c r="A231" s="11">
        <f>IF(B231="","",MAX(A$1:A230)+1)</f>
        <v>226</v>
      </c>
      <c r="B231" s="119" t="s">
        <v>1183</v>
      </c>
      <c r="C231" s="102" t="s">
        <v>232</v>
      </c>
      <c r="D231" s="13">
        <f>DATE(IF(LEFT(F231,1)*1=3,20,19)&amp;MID(F231,2,2),MID(F231,4,2),MID(F231,6,2))</f>
        <v>34137</v>
      </c>
      <c r="E231" s="26" t="s">
        <v>114</v>
      </c>
      <c r="F231" s="15">
        <v>29306172101519</v>
      </c>
      <c r="G231" s="16">
        <f t="shared" si="50"/>
        <v>1993</v>
      </c>
      <c r="H231" s="17">
        <f>VLOOKUP(E231,[1]الأكواد!$A$2:$B$325,2,0)*COLUMNS($B$4)</f>
        <v>203</v>
      </c>
      <c r="I231" s="28">
        <v>10000</v>
      </c>
      <c r="J231" s="18" t="s">
        <v>18</v>
      </c>
      <c r="K231" s="19" t="s">
        <v>19</v>
      </c>
      <c r="L231" s="20"/>
      <c r="M231" s="21">
        <v>2015</v>
      </c>
      <c r="N231" s="21"/>
      <c r="O231" s="30"/>
      <c r="P231" s="23">
        <f t="shared" si="52"/>
        <v>34137</v>
      </c>
      <c r="Q231" s="24">
        <f t="shared" ca="1" si="53"/>
        <v>21</v>
      </c>
      <c r="R231" s="25">
        <f t="shared" ca="1" si="54"/>
        <v>10</v>
      </c>
      <c r="S231" s="25">
        <f t="shared" ca="1" si="55"/>
        <v>21</v>
      </c>
    </row>
    <row r="232" spans="1:19" ht="30.75" customHeight="1">
      <c r="A232" s="11">
        <f>IF(B232="","",MAX(A$1:A231)+1)</f>
        <v>227</v>
      </c>
      <c r="B232" s="119" t="s">
        <v>1184</v>
      </c>
      <c r="C232" s="102" t="s">
        <v>233</v>
      </c>
      <c r="D232" s="13">
        <f>DATE(IF(LEFT(F232,1)*1=3,20,19)&amp;MID(F232,2,2),MID(F232,4,2),MID(F232,6,2))</f>
        <v>34359</v>
      </c>
      <c r="E232" s="14" t="s">
        <v>32</v>
      </c>
      <c r="F232" s="15">
        <v>29401250100934</v>
      </c>
      <c r="G232" s="16">
        <f t="shared" si="50"/>
        <v>1994</v>
      </c>
      <c r="H232" s="17">
        <f>VLOOKUP(E232,[1]الأكواد!$A$2:$B$325,2,0)*COLUMNS($B$4)</f>
        <v>269</v>
      </c>
      <c r="I232" s="12">
        <v>10040</v>
      </c>
      <c r="J232" s="18" t="s">
        <v>21</v>
      </c>
      <c r="K232" s="19" t="s">
        <v>19</v>
      </c>
      <c r="L232" s="20"/>
      <c r="M232" s="21">
        <v>2015</v>
      </c>
      <c r="N232" s="21"/>
      <c r="O232" s="30"/>
      <c r="P232" s="23">
        <f t="shared" si="52"/>
        <v>34359</v>
      </c>
      <c r="Q232" s="24">
        <f t="shared" ca="1" si="53"/>
        <v>21</v>
      </c>
      <c r="R232" s="25">
        <f t="shared" ca="1" si="54"/>
        <v>3</v>
      </c>
      <c r="S232" s="25">
        <f t="shared" ca="1" si="55"/>
        <v>13</v>
      </c>
    </row>
    <row r="233" spans="1:19" ht="30.75" customHeight="1">
      <c r="A233" s="11">
        <f>IF(B233="","",MAX(A$1:A232)+1)</f>
        <v>228</v>
      </c>
      <c r="B233" s="119" t="s">
        <v>1185</v>
      </c>
      <c r="C233" s="103" t="s">
        <v>234</v>
      </c>
      <c r="D233" s="13">
        <v>34674</v>
      </c>
      <c r="E233" s="26" t="s">
        <v>235</v>
      </c>
      <c r="F233" s="40">
        <v>29412060100736</v>
      </c>
      <c r="G233" s="16">
        <f t="shared" si="50"/>
        <v>1994</v>
      </c>
      <c r="H233" s="17">
        <f>VLOOKUP(E233,[1]الأكواد!$A$2:$B$325,2,0)*COLUMNS($B$4)</f>
        <v>58</v>
      </c>
      <c r="I233" s="28">
        <v>10080</v>
      </c>
      <c r="J233" s="18" t="s">
        <v>21</v>
      </c>
      <c r="K233" s="19" t="s">
        <v>19</v>
      </c>
      <c r="L233" s="20"/>
      <c r="M233" s="21">
        <v>2015</v>
      </c>
      <c r="N233" s="21"/>
      <c r="O233" s="30"/>
      <c r="P233" s="38">
        <f t="shared" si="52"/>
        <v>34674</v>
      </c>
      <c r="Q233" s="24">
        <f t="shared" ca="1" si="53"/>
        <v>20</v>
      </c>
      <c r="R233" s="25">
        <f t="shared" ca="1" si="54"/>
        <v>5</v>
      </c>
      <c r="S233" s="25">
        <f t="shared" ca="1" si="55"/>
        <v>1</v>
      </c>
    </row>
    <row r="234" spans="1:19" ht="30.75" customHeight="1">
      <c r="A234" s="11">
        <f>IF(B234="","",MAX(A$1:A233)+1)</f>
        <v>229</v>
      </c>
      <c r="B234" s="119" t="s">
        <v>1186</v>
      </c>
      <c r="C234" s="102" t="s">
        <v>236</v>
      </c>
      <c r="D234" s="13">
        <f t="shared" ref="D234:D243" si="57">DATE(IF(LEFT(F234,1)*1=3,20,19)&amp;MID(F234,2,2),MID(F234,4,2),MID(F234,6,2))</f>
        <v>34277</v>
      </c>
      <c r="E234" s="14" t="s">
        <v>37</v>
      </c>
      <c r="F234" s="15">
        <v>29311041401138</v>
      </c>
      <c r="G234" s="16">
        <f t="shared" si="50"/>
        <v>1993</v>
      </c>
      <c r="H234" s="17">
        <f>VLOOKUP(E234,[1]الأكواد!$A$2:$B$325,2,0)*COLUMNS($B$4)</f>
        <v>162</v>
      </c>
      <c r="I234" s="12">
        <v>10120</v>
      </c>
      <c r="J234" s="18" t="s">
        <v>21</v>
      </c>
      <c r="K234" s="19" t="s">
        <v>19</v>
      </c>
      <c r="L234" s="20"/>
      <c r="M234" s="21">
        <v>2015</v>
      </c>
      <c r="N234" s="21"/>
      <c r="O234" s="22"/>
      <c r="P234" s="39">
        <f t="shared" si="52"/>
        <v>34277</v>
      </c>
      <c r="Q234" s="24">
        <f t="shared" ca="1" si="53"/>
        <v>21</v>
      </c>
      <c r="R234" s="25">
        <f t="shared" ca="1" si="54"/>
        <v>6</v>
      </c>
      <c r="S234" s="25">
        <f t="shared" ca="1" si="55"/>
        <v>3</v>
      </c>
    </row>
    <row r="235" spans="1:19" ht="30.75" customHeight="1">
      <c r="A235" s="11">
        <f>IF(B235="","",MAX(A$1:A234)+1)</f>
        <v>230</v>
      </c>
      <c r="B235" s="119" t="s">
        <v>1187</v>
      </c>
      <c r="C235" s="104" t="s">
        <v>237</v>
      </c>
      <c r="D235" s="13">
        <f t="shared" si="57"/>
        <v>34096</v>
      </c>
      <c r="E235" s="45" t="s">
        <v>38</v>
      </c>
      <c r="F235" s="15">
        <v>29305071400551</v>
      </c>
      <c r="G235" s="16">
        <f t="shared" si="50"/>
        <v>1993</v>
      </c>
      <c r="H235" s="17">
        <f>VLOOKUP(E235,[1]الأكواد!$A$2:$B$325,2,0)*COLUMNS($B$4)</f>
        <v>149</v>
      </c>
      <c r="I235" s="28">
        <v>10160</v>
      </c>
      <c r="J235" s="18" t="s">
        <v>21</v>
      </c>
      <c r="K235" s="19" t="s">
        <v>19</v>
      </c>
      <c r="L235" s="20"/>
      <c r="M235" s="21">
        <v>2015</v>
      </c>
      <c r="N235" s="21"/>
      <c r="O235" s="30"/>
      <c r="P235" s="41">
        <f t="shared" si="52"/>
        <v>34096</v>
      </c>
      <c r="Q235" s="24">
        <f t="shared" ca="1" si="53"/>
        <v>22</v>
      </c>
      <c r="R235" s="25">
        <f t="shared" ca="1" si="54"/>
        <v>0</v>
      </c>
      <c r="S235" s="25">
        <f t="shared" ca="1" si="55"/>
        <v>0</v>
      </c>
    </row>
    <row r="236" spans="1:19" ht="30.75" customHeight="1">
      <c r="A236" s="11">
        <f>IF(B236="","",MAX(A$1:A235)+1)</f>
        <v>231</v>
      </c>
      <c r="B236" s="123" t="s">
        <v>1188</v>
      </c>
      <c r="C236" s="102" t="s">
        <v>238</v>
      </c>
      <c r="D236" s="13">
        <f t="shared" si="57"/>
        <v>34140</v>
      </c>
      <c r="E236" s="14" t="s">
        <v>63</v>
      </c>
      <c r="F236" s="15">
        <v>29306202103554</v>
      </c>
      <c r="G236" s="16">
        <f t="shared" si="50"/>
        <v>1993</v>
      </c>
      <c r="H236" s="17">
        <f>VLOOKUP(E236,[1]الأكواد!$A$2:$B$325,2,0)*COLUMNS($B$4)</f>
        <v>231</v>
      </c>
      <c r="I236" s="12">
        <v>10200</v>
      </c>
      <c r="J236" s="18" t="s">
        <v>18</v>
      </c>
      <c r="K236" s="19" t="s">
        <v>19</v>
      </c>
      <c r="L236" s="20"/>
      <c r="M236" s="37">
        <v>2014</v>
      </c>
      <c r="N236" s="37"/>
      <c r="O236" s="30"/>
      <c r="P236" s="23">
        <f t="shared" si="52"/>
        <v>34140</v>
      </c>
      <c r="Q236" s="24">
        <f t="shared" ca="1" si="53"/>
        <v>21</v>
      </c>
      <c r="R236" s="25">
        <f t="shared" ca="1" si="54"/>
        <v>10</v>
      </c>
      <c r="S236" s="25">
        <f t="shared" ca="1" si="55"/>
        <v>18</v>
      </c>
    </row>
    <row r="237" spans="1:19" ht="30.75" customHeight="1">
      <c r="A237" s="11">
        <f>IF(B237="","",MAX(A$1:A236)+1)</f>
        <v>232</v>
      </c>
      <c r="B237" s="119" t="s">
        <v>1189</v>
      </c>
      <c r="C237" s="102" t="s">
        <v>239</v>
      </c>
      <c r="D237" s="13">
        <f t="shared" si="57"/>
        <v>34183</v>
      </c>
      <c r="E237" s="14" t="s">
        <v>240</v>
      </c>
      <c r="F237" s="15">
        <v>29308020104451</v>
      </c>
      <c r="G237" s="16">
        <f t="shared" si="50"/>
        <v>1993</v>
      </c>
      <c r="H237" s="17">
        <f>VLOOKUP(E237,[1]الأكواد!$A$2:$B$325,2,0)*COLUMNS($B$4)</f>
        <v>163</v>
      </c>
      <c r="I237" s="28">
        <v>10240</v>
      </c>
      <c r="J237" s="18" t="s">
        <v>21</v>
      </c>
      <c r="K237" s="19" t="s">
        <v>19</v>
      </c>
      <c r="L237" s="20"/>
      <c r="M237" s="21">
        <v>2015</v>
      </c>
      <c r="N237" s="21"/>
      <c r="O237" s="30"/>
      <c r="P237" s="23">
        <f t="shared" si="52"/>
        <v>34183</v>
      </c>
      <c r="Q237" s="24">
        <f t="shared" ca="1" si="53"/>
        <v>21</v>
      </c>
      <c r="R237" s="25">
        <f t="shared" ca="1" si="54"/>
        <v>9</v>
      </c>
      <c r="S237" s="25">
        <f t="shared" ca="1" si="55"/>
        <v>5</v>
      </c>
    </row>
    <row r="238" spans="1:19" ht="30.75" customHeight="1">
      <c r="A238" s="11">
        <f>IF(B238="","",MAX(A$1:A237)+1)</f>
        <v>233</v>
      </c>
      <c r="B238" s="119" t="s">
        <v>1190</v>
      </c>
      <c r="C238" s="102" t="s">
        <v>241</v>
      </c>
      <c r="D238" s="13">
        <f t="shared" si="57"/>
        <v>34522</v>
      </c>
      <c r="E238" s="14" t="s">
        <v>22</v>
      </c>
      <c r="F238" s="15">
        <v>29407070101876</v>
      </c>
      <c r="G238" s="16">
        <f t="shared" ref="G238:G253" si="58">YEAR(D238)</f>
        <v>1994</v>
      </c>
      <c r="H238" s="17">
        <f>VLOOKUP(E238,[1]الأكواد!$A$2:$B$325,2,0)*COLUMNS($B$4)</f>
        <v>77</v>
      </c>
      <c r="I238" s="12">
        <v>10280</v>
      </c>
      <c r="J238" s="18" t="s">
        <v>21</v>
      </c>
      <c r="K238" s="19" t="s">
        <v>19</v>
      </c>
      <c r="L238" s="20"/>
      <c r="M238" s="21">
        <v>2015</v>
      </c>
      <c r="N238" s="21"/>
      <c r="O238" s="30"/>
      <c r="P238" s="41">
        <f t="shared" si="52"/>
        <v>34522</v>
      </c>
      <c r="Q238" s="24">
        <f t="shared" ca="1" si="53"/>
        <v>20</v>
      </c>
      <c r="R238" s="25">
        <f t="shared" ca="1" si="54"/>
        <v>10</v>
      </c>
      <c r="S238" s="25">
        <f t="shared" ca="1" si="55"/>
        <v>0</v>
      </c>
    </row>
    <row r="239" spans="1:19" ht="30.75" customHeight="1">
      <c r="A239" s="11">
        <f>IF(B239="","",MAX(A$1:A238)+1)</f>
        <v>234</v>
      </c>
      <c r="B239" s="119" t="s">
        <v>1191</v>
      </c>
      <c r="C239" s="102" t="s">
        <v>242</v>
      </c>
      <c r="D239" s="13">
        <f t="shared" si="57"/>
        <v>34519</v>
      </c>
      <c r="E239" s="14" t="s">
        <v>97</v>
      </c>
      <c r="F239" s="15">
        <v>29407040101057</v>
      </c>
      <c r="G239" s="16">
        <f t="shared" si="58"/>
        <v>1994</v>
      </c>
      <c r="H239" s="17">
        <f>VLOOKUP(E239,[1]الأكواد!$A$2:$B$325,2,0)*COLUMNS($B$4)</f>
        <v>44</v>
      </c>
      <c r="I239" s="28">
        <v>10320</v>
      </c>
      <c r="J239" s="18" t="s">
        <v>21</v>
      </c>
      <c r="K239" s="19" t="s">
        <v>19</v>
      </c>
      <c r="L239" s="20"/>
      <c r="M239" s="21">
        <v>2015</v>
      </c>
      <c r="N239" s="21"/>
      <c r="O239" s="22"/>
      <c r="P239" s="23">
        <f t="shared" si="52"/>
        <v>34519</v>
      </c>
      <c r="Q239" s="24">
        <f t="shared" ca="1" si="53"/>
        <v>20</v>
      </c>
      <c r="R239" s="25">
        <f t="shared" ca="1" si="54"/>
        <v>10</v>
      </c>
      <c r="S239" s="25">
        <f t="shared" ca="1" si="55"/>
        <v>3</v>
      </c>
    </row>
    <row r="240" spans="1:19" ht="30.75" customHeight="1">
      <c r="A240" s="11">
        <f>IF(B240="","",MAX(A$1:A239)+1)</f>
        <v>235</v>
      </c>
      <c r="B240" s="119" t="s">
        <v>1192</v>
      </c>
      <c r="C240" s="102" t="s">
        <v>243</v>
      </c>
      <c r="D240" s="13">
        <f t="shared" si="57"/>
        <v>33877</v>
      </c>
      <c r="E240" s="14" t="s">
        <v>139</v>
      </c>
      <c r="F240" s="15">
        <v>29209300102994</v>
      </c>
      <c r="G240" s="16">
        <f t="shared" si="58"/>
        <v>1992</v>
      </c>
      <c r="H240" s="17">
        <f>VLOOKUP(E240,[1]الأكواد!$A$2:$B$325,2,0)*COLUMNS($B$4)</f>
        <v>28</v>
      </c>
      <c r="I240" s="12">
        <v>10360</v>
      </c>
      <c r="J240" s="18" t="s">
        <v>21</v>
      </c>
      <c r="K240" s="19" t="s">
        <v>19</v>
      </c>
      <c r="L240" s="20"/>
      <c r="M240" s="21">
        <v>2015</v>
      </c>
      <c r="N240" s="21"/>
      <c r="O240" s="30"/>
      <c r="P240" s="29">
        <f t="shared" si="52"/>
        <v>33877</v>
      </c>
      <c r="Q240" s="24">
        <f t="shared" ca="1" si="53"/>
        <v>22</v>
      </c>
      <c r="R240" s="25">
        <f t="shared" ca="1" si="54"/>
        <v>7</v>
      </c>
      <c r="S240" s="25">
        <f t="shared" ca="1" si="55"/>
        <v>8</v>
      </c>
    </row>
    <row r="241" spans="1:19" ht="30.75" customHeight="1">
      <c r="A241" s="11">
        <f>IF(B241="","",MAX(A$1:A240)+1)</f>
        <v>236</v>
      </c>
      <c r="B241" s="119" t="s">
        <v>1193</v>
      </c>
      <c r="C241" s="102" t="s">
        <v>244</v>
      </c>
      <c r="D241" s="13">
        <f t="shared" si="57"/>
        <v>34335</v>
      </c>
      <c r="E241" s="14" t="s">
        <v>245</v>
      </c>
      <c r="F241" s="15">
        <v>29401011419554</v>
      </c>
      <c r="G241" s="16">
        <f t="shared" si="58"/>
        <v>1994</v>
      </c>
      <c r="H241" s="17">
        <f>VLOOKUP(E241,[1]الأكواد!$A$2:$B$325,2,0)*COLUMNS($B$4)</f>
        <v>215</v>
      </c>
      <c r="I241" s="28">
        <v>10400</v>
      </c>
      <c r="J241" s="18" t="s">
        <v>21</v>
      </c>
      <c r="K241" s="19" t="s">
        <v>19</v>
      </c>
      <c r="L241" s="20"/>
      <c r="M241" s="21">
        <v>2015</v>
      </c>
      <c r="N241" s="21"/>
      <c r="O241" s="30"/>
      <c r="P241" s="23">
        <f t="shared" si="52"/>
        <v>34335</v>
      </c>
      <c r="Q241" s="24">
        <f t="shared" ca="1" si="53"/>
        <v>21</v>
      </c>
      <c r="R241" s="25">
        <f t="shared" ca="1" si="54"/>
        <v>4</v>
      </c>
      <c r="S241" s="25">
        <f t="shared" ca="1" si="55"/>
        <v>6</v>
      </c>
    </row>
    <row r="242" spans="1:19" ht="30.75" customHeight="1">
      <c r="A242" s="11">
        <f>IF(B242="","",MAX(A$1:A241)+1)</f>
        <v>237</v>
      </c>
      <c r="B242" s="119" t="s">
        <v>1194</v>
      </c>
      <c r="C242" s="102" t="s">
        <v>246</v>
      </c>
      <c r="D242" s="13">
        <f t="shared" si="57"/>
        <v>33536</v>
      </c>
      <c r="E242" s="14" t="s">
        <v>155</v>
      </c>
      <c r="F242" s="15">
        <v>29110250102851</v>
      </c>
      <c r="G242" s="16">
        <f t="shared" si="58"/>
        <v>1991</v>
      </c>
      <c r="H242" s="17">
        <f>VLOOKUP(E242,[1]الأكواد!$A$2:$B$325,2,0)*COLUMNS($B$4)</f>
        <v>123</v>
      </c>
      <c r="I242" s="12">
        <v>10440</v>
      </c>
      <c r="J242" s="18" t="s">
        <v>21</v>
      </c>
      <c r="K242" s="19" t="s">
        <v>19</v>
      </c>
      <c r="L242" s="20"/>
      <c r="M242" s="21">
        <v>2015</v>
      </c>
      <c r="N242" s="21"/>
      <c r="O242" s="30"/>
      <c r="P242" s="23">
        <f t="shared" si="52"/>
        <v>33536</v>
      </c>
      <c r="Q242" s="24">
        <f t="shared" ca="1" si="53"/>
        <v>23</v>
      </c>
      <c r="R242" s="25">
        <f t="shared" ca="1" si="54"/>
        <v>6</v>
      </c>
      <c r="S242" s="25">
        <f t="shared" ca="1" si="55"/>
        <v>13</v>
      </c>
    </row>
    <row r="243" spans="1:19" ht="30.75" customHeight="1">
      <c r="A243" s="11">
        <f>IF(B243="","",MAX(A$1:A242)+1)</f>
        <v>238</v>
      </c>
      <c r="B243" s="119" t="s">
        <v>1195</v>
      </c>
      <c r="C243" s="102" t="s">
        <v>247</v>
      </c>
      <c r="D243" s="13">
        <f t="shared" si="57"/>
        <v>34193</v>
      </c>
      <c r="E243" s="14" t="s">
        <v>103</v>
      </c>
      <c r="F243" s="15">
        <v>29308120102552</v>
      </c>
      <c r="G243" s="16">
        <f t="shared" si="58"/>
        <v>1993</v>
      </c>
      <c r="H243" s="17">
        <f>VLOOKUP(E243,[1]الأكواد!$A$2:$B$325,2,0)*COLUMNS($B$4)</f>
        <v>262</v>
      </c>
      <c r="I243" s="28">
        <v>10480</v>
      </c>
      <c r="J243" s="18" t="s">
        <v>21</v>
      </c>
      <c r="K243" s="19" t="s">
        <v>19</v>
      </c>
      <c r="L243" s="20"/>
      <c r="M243" s="21">
        <v>2015</v>
      </c>
      <c r="N243" s="21"/>
      <c r="O243" s="30"/>
      <c r="P243" s="23">
        <f t="shared" si="52"/>
        <v>34193</v>
      </c>
      <c r="Q243" s="24">
        <f t="shared" ca="1" si="53"/>
        <v>21</v>
      </c>
      <c r="R243" s="25">
        <f t="shared" ca="1" si="54"/>
        <v>8</v>
      </c>
      <c r="S243" s="25">
        <f t="shared" ca="1" si="55"/>
        <v>26</v>
      </c>
    </row>
    <row r="244" spans="1:19" ht="30.75" customHeight="1">
      <c r="A244" s="11">
        <f>IF(B244="","",MAX(A$1:A243)+1)</f>
        <v>239</v>
      </c>
      <c r="B244" s="119" t="s">
        <v>1196</v>
      </c>
      <c r="C244" s="103" t="s">
        <v>248</v>
      </c>
      <c r="D244" s="13">
        <v>34447</v>
      </c>
      <c r="E244" s="14" t="s">
        <v>249</v>
      </c>
      <c r="F244" s="40">
        <v>29404230101038</v>
      </c>
      <c r="G244" s="16">
        <f t="shared" si="58"/>
        <v>1994</v>
      </c>
      <c r="H244" s="17">
        <f>VLOOKUP(E244,[1]الأكواد!$A$2:$B$325,2,0)*COLUMNS($B$4)</f>
        <v>365</v>
      </c>
      <c r="I244" s="12">
        <v>10520</v>
      </c>
      <c r="J244" s="18" t="s">
        <v>21</v>
      </c>
      <c r="K244" s="19" t="s">
        <v>19</v>
      </c>
      <c r="L244" s="20"/>
      <c r="M244" s="21">
        <v>2015</v>
      </c>
      <c r="N244" s="21"/>
      <c r="O244" s="30"/>
      <c r="P244" s="23">
        <f t="shared" si="52"/>
        <v>34447</v>
      </c>
      <c r="Q244" s="24">
        <f t="shared" ca="1" si="53"/>
        <v>21</v>
      </c>
      <c r="R244" s="25">
        <f t="shared" ca="1" si="54"/>
        <v>0</v>
      </c>
      <c r="S244" s="25">
        <f t="shared" ca="1" si="55"/>
        <v>15</v>
      </c>
    </row>
    <row r="245" spans="1:19" ht="30.75" customHeight="1">
      <c r="A245" s="11">
        <f>IF(B245="","",MAX(A$1:A244)+1)</f>
        <v>240</v>
      </c>
      <c r="B245" s="119" t="s">
        <v>1197</v>
      </c>
      <c r="C245" s="104" t="s">
        <v>251</v>
      </c>
      <c r="D245" s="13">
        <v>34418</v>
      </c>
      <c r="E245" s="18" t="s">
        <v>94</v>
      </c>
      <c r="F245" s="27">
        <v>29403250101976</v>
      </c>
      <c r="G245" s="16">
        <f t="shared" si="58"/>
        <v>1994</v>
      </c>
      <c r="H245" s="17">
        <f>VLOOKUP(E245,[1]الأكواد!$A$2:$B$325,2,0)*COLUMNS($B$4)</f>
        <v>240</v>
      </c>
      <c r="I245" s="28">
        <v>10560</v>
      </c>
      <c r="J245" s="18" t="s">
        <v>21</v>
      </c>
      <c r="K245" s="19" t="s">
        <v>19</v>
      </c>
      <c r="L245" s="20"/>
      <c r="M245" s="21">
        <v>2015</v>
      </c>
      <c r="N245" s="21"/>
      <c r="O245" s="30"/>
      <c r="P245" s="23">
        <f t="shared" si="52"/>
        <v>34418</v>
      </c>
      <c r="Q245" s="24">
        <f t="shared" ca="1" si="53"/>
        <v>21</v>
      </c>
      <c r="R245" s="25">
        <f t="shared" ca="1" si="54"/>
        <v>1</v>
      </c>
      <c r="S245" s="25">
        <f t="shared" ca="1" si="55"/>
        <v>13</v>
      </c>
    </row>
    <row r="246" spans="1:19" ht="30.75" customHeight="1">
      <c r="A246" s="11">
        <f>IF(B246="","",MAX(A$1:A245)+1)</f>
        <v>241</v>
      </c>
      <c r="B246" s="119" t="s">
        <v>1198</v>
      </c>
      <c r="C246" s="102" t="s">
        <v>252</v>
      </c>
      <c r="D246" s="13">
        <f t="shared" ref="D246:D255" si="59">DATE(IF(LEFT(F246,1)*1=3,20,19)&amp;MID(F246,2,2),MID(F246,4,2),MID(F246,6,2))</f>
        <v>34346</v>
      </c>
      <c r="E246" s="14" t="s">
        <v>85</v>
      </c>
      <c r="F246" s="15">
        <v>29401122100191</v>
      </c>
      <c r="G246" s="16">
        <f t="shared" si="58"/>
        <v>1994</v>
      </c>
      <c r="H246" s="17">
        <f>VLOOKUP(E246,[1]الأكواد!$A$2:$B$325,2,0)*COLUMNS($B$4)</f>
        <v>63</v>
      </c>
      <c r="I246" s="12">
        <v>10600</v>
      </c>
      <c r="J246" s="18" t="s">
        <v>18</v>
      </c>
      <c r="K246" s="19" t="s">
        <v>19</v>
      </c>
      <c r="L246" s="20"/>
      <c r="M246" s="21">
        <v>2015</v>
      </c>
      <c r="N246" s="21"/>
      <c r="O246" s="30"/>
      <c r="P246" s="23">
        <f t="shared" si="52"/>
        <v>34346</v>
      </c>
      <c r="Q246" s="24">
        <f t="shared" ca="1" si="53"/>
        <v>21</v>
      </c>
      <c r="R246" s="25">
        <f t="shared" ca="1" si="54"/>
        <v>3</v>
      </c>
      <c r="S246" s="25">
        <f t="shared" ca="1" si="55"/>
        <v>26</v>
      </c>
    </row>
    <row r="247" spans="1:19" ht="30.75" customHeight="1">
      <c r="A247" s="11">
        <f>IF(B247="","",MAX(A$1:A246)+1)</f>
        <v>242</v>
      </c>
      <c r="B247" s="119" t="s">
        <v>1199</v>
      </c>
      <c r="C247" s="102" t="s">
        <v>253</v>
      </c>
      <c r="D247" s="13">
        <f t="shared" si="59"/>
        <v>34460</v>
      </c>
      <c r="E247" s="14" t="s">
        <v>155</v>
      </c>
      <c r="F247" s="15">
        <v>29405060101034</v>
      </c>
      <c r="G247" s="16">
        <f t="shared" si="58"/>
        <v>1994</v>
      </c>
      <c r="H247" s="17">
        <f>VLOOKUP(E247,[1]الأكواد!$A$2:$B$325,2,0)*COLUMNS($B$4)</f>
        <v>123</v>
      </c>
      <c r="I247" s="28">
        <v>10640</v>
      </c>
      <c r="J247" s="18" t="s">
        <v>21</v>
      </c>
      <c r="K247" s="19" t="s">
        <v>19</v>
      </c>
      <c r="L247" s="20"/>
      <c r="M247" s="21">
        <v>2015</v>
      </c>
      <c r="N247" s="21"/>
      <c r="O247"/>
      <c r="P247" s="29">
        <f t="shared" si="52"/>
        <v>34460</v>
      </c>
      <c r="Q247" s="24">
        <f t="shared" ca="1" si="53"/>
        <v>21</v>
      </c>
      <c r="R247" s="25">
        <f t="shared" ca="1" si="54"/>
        <v>0</v>
      </c>
      <c r="S247" s="25">
        <f t="shared" ca="1" si="55"/>
        <v>1</v>
      </c>
    </row>
    <row r="248" spans="1:19" ht="30.75" customHeight="1">
      <c r="A248" s="11">
        <f>IF(B248="","",MAX(A$1:A247)+1)</f>
        <v>243</v>
      </c>
      <c r="B248" s="119" t="s">
        <v>1200</v>
      </c>
      <c r="C248" s="102" t="s">
        <v>254</v>
      </c>
      <c r="D248" s="13">
        <f t="shared" si="59"/>
        <v>33161</v>
      </c>
      <c r="E248" s="14" t="s">
        <v>105</v>
      </c>
      <c r="F248" s="15">
        <v>29010152102334</v>
      </c>
      <c r="G248" s="16">
        <f t="shared" si="58"/>
        <v>1990</v>
      </c>
      <c r="H248" s="17">
        <f>VLOOKUP(E248,[1]الأكواد!$A$2:$B$325,2,0)*COLUMNS($B$4)</f>
        <v>303</v>
      </c>
      <c r="I248" s="12">
        <v>10680</v>
      </c>
      <c r="J248" s="18" t="s">
        <v>18</v>
      </c>
      <c r="K248" s="19" t="s">
        <v>19</v>
      </c>
      <c r="L248" s="20"/>
      <c r="M248" s="21">
        <v>2015</v>
      </c>
      <c r="N248" s="21"/>
      <c r="O248" s="30"/>
      <c r="P248" s="23">
        <f t="shared" si="52"/>
        <v>33161</v>
      </c>
      <c r="Q248" s="24">
        <f t="shared" ca="1" si="53"/>
        <v>24</v>
      </c>
      <c r="R248" s="25">
        <f t="shared" ca="1" si="54"/>
        <v>6</v>
      </c>
      <c r="S248" s="25">
        <f t="shared" ca="1" si="55"/>
        <v>23</v>
      </c>
    </row>
    <row r="249" spans="1:19" ht="30.75" customHeight="1">
      <c r="A249" s="11">
        <f>IF(B249="","",MAX(A$1:A248)+1)</f>
        <v>244</v>
      </c>
      <c r="B249" s="119" t="s">
        <v>1201</v>
      </c>
      <c r="C249" s="102" t="s">
        <v>255</v>
      </c>
      <c r="D249" s="13">
        <f t="shared" si="59"/>
        <v>34502</v>
      </c>
      <c r="E249" s="14" t="s">
        <v>235</v>
      </c>
      <c r="F249" s="15">
        <v>29406170101371</v>
      </c>
      <c r="G249" s="16">
        <f t="shared" si="58"/>
        <v>1994</v>
      </c>
      <c r="H249" s="17">
        <f>VLOOKUP(E249,[1]الأكواد!$A$2:$B$325,2,0)*COLUMNS($B$4)</f>
        <v>58</v>
      </c>
      <c r="I249" s="28">
        <v>10720</v>
      </c>
      <c r="J249" s="18" t="s">
        <v>21</v>
      </c>
      <c r="K249" s="19" t="s">
        <v>19</v>
      </c>
      <c r="L249" s="20"/>
      <c r="M249" s="21">
        <v>2015</v>
      </c>
      <c r="N249" s="21"/>
      <c r="O249" s="30"/>
      <c r="P249" s="23">
        <f t="shared" si="52"/>
        <v>34502</v>
      </c>
      <c r="Q249" s="24">
        <f t="shared" ca="1" si="53"/>
        <v>20</v>
      </c>
      <c r="R249" s="25">
        <f t="shared" ca="1" si="54"/>
        <v>10</v>
      </c>
      <c r="S249" s="25">
        <f t="shared" ca="1" si="55"/>
        <v>21</v>
      </c>
    </row>
    <row r="250" spans="1:19" ht="30.75" customHeight="1">
      <c r="A250" s="11">
        <f>IF(B250="","",MAX(A$1:A249)+1)</f>
        <v>245</v>
      </c>
      <c r="B250" s="119" t="s">
        <v>1202</v>
      </c>
      <c r="C250" s="102" t="s">
        <v>256</v>
      </c>
      <c r="D250" s="13">
        <f t="shared" si="59"/>
        <v>34595</v>
      </c>
      <c r="E250" s="14" t="s">
        <v>34</v>
      </c>
      <c r="F250" s="15">
        <v>29409180105853</v>
      </c>
      <c r="G250" s="16">
        <f t="shared" si="58"/>
        <v>1994</v>
      </c>
      <c r="H250" s="17">
        <f>VLOOKUP(E250,[1]الأكواد!$A$2:$B$325,2,0)*COLUMNS($B$4)</f>
        <v>205</v>
      </c>
      <c r="I250" s="12">
        <v>10760</v>
      </c>
      <c r="J250" s="18" t="s">
        <v>18</v>
      </c>
      <c r="K250" s="19" t="s">
        <v>19</v>
      </c>
      <c r="L250" s="20"/>
      <c r="M250" s="21">
        <v>2015</v>
      </c>
      <c r="N250" s="21"/>
      <c r="O250" s="30"/>
      <c r="P250" s="23">
        <f t="shared" si="52"/>
        <v>34595</v>
      </c>
      <c r="Q250" s="24">
        <f t="shared" ca="1" si="53"/>
        <v>20</v>
      </c>
      <c r="R250" s="25">
        <f t="shared" ca="1" si="54"/>
        <v>7</v>
      </c>
      <c r="S250" s="25">
        <f t="shared" ca="1" si="55"/>
        <v>20</v>
      </c>
    </row>
    <row r="251" spans="1:19" ht="30.75" customHeight="1">
      <c r="A251" s="11">
        <f>IF(B251="","",MAX(A$1:A250)+1)</f>
        <v>246</v>
      </c>
      <c r="B251" s="119" t="s">
        <v>1203</v>
      </c>
      <c r="C251" s="102" t="s">
        <v>257</v>
      </c>
      <c r="D251" s="13">
        <f t="shared" si="59"/>
        <v>34443</v>
      </c>
      <c r="E251" s="14" t="s">
        <v>23</v>
      </c>
      <c r="F251" s="15">
        <v>29404190100971</v>
      </c>
      <c r="G251" s="16">
        <f t="shared" si="58"/>
        <v>1994</v>
      </c>
      <c r="H251" s="17">
        <f>VLOOKUP(E251,[1]الأكواد!$A$2:$B$325,2,0)*COLUMNS($B$4)</f>
        <v>236</v>
      </c>
      <c r="I251" s="28">
        <v>10800</v>
      </c>
      <c r="J251" s="18" t="s">
        <v>21</v>
      </c>
      <c r="K251" s="19" t="s">
        <v>19</v>
      </c>
      <c r="L251" s="20"/>
      <c r="M251" s="21">
        <v>2015</v>
      </c>
      <c r="N251" s="21"/>
      <c r="O251" s="30"/>
      <c r="P251" s="23">
        <f t="shared" si="52"/>
        <v>34443</v>
      </c>
      <c r="Q251" s="24">
        <f t="shared" ca="1" si="53"/>
        <v>21</v>
      </c>
      <c r="R251" s="25">
        <f t="shared" ca="1" si="54"/>
        <v>0</v>
      </c>
      <c r="S251" s="25">
        <f t="shared" ca="1" si="55"/>
        <v>19</v>
      </c>
    </row>
    <row r="252" spans="1:19" ht="30.75" customHeight="1">
      <c r="A252" s="11">
        <f>IF(B252="","",MAX(A$1:A251)+1)</f>
        <v>247</v>
      </c>
      <c r="B252" s="119" t="s">
        <v>1204</v>
      </c>
      <c r="C252" s="102" t="s">
        <v>258</v>
      </c>
      <c r="D252" s="13">
        <f t="shared" si="59"/>
        <v>34242</v>
      </c>
      <c r="E252" s="14" t="s">
        <v>259</v>
      </c>
      <c r="F252" s="15">
        <v>29309302601933</v>
      </c>
      <c r="G252" s="16">
        <f t="shared" si="58"/>
        <v>1993</v>
      </c>
      <c r="H252" s="17">
        <f>VLOOKUP(E252,[1]الأكواد!$A$2:$B$325,2,0)*COLUMNS($B$4)</f>
        <v>159</v>
      </c>
      <c r="I252" s="12">
        <v>10840</v>
      </c>
      <c r="J252" s="18" t="s">
        <v>260</v>
      </c>
      <c r="K252" s="19" t="s">
        <v>19</v>
      </c>
      <c r="L252" s="20"/>
      <c r="M252" s="21">
        <v>2015</v>
      </c>
      <c r="N252" s="21"/>
      <c r="O252" s="30"/>
      <c r="P252" s="23">
        <f t="shared" si="52"/>
        <v>34242</v>
      </c>
      <c r="Q252" s="24">
        <f t="shared" ca="1" si="53"/>
        <v>21</v>
      </c>
      <c r="R252" s="25">
        <f t="shared" ca="1" si="54"/>
        <v>7</v>
      </c>
      <c r="S252" s="25">
        <f t="shared" ca="1" si="55"/>
        <v>8</v>
      </c>
    </row>
    <row r="253" spans="1:19" ht="30.75" customHeight="1">
      <c r="A253" s="11">
        <f>IF(B253="","",MAX(A$1:A252)+1)</f>
        <v>248</v>
      </c>
      <c r="B253" s="119" t="s">
        <v>1205</v>
      </c>
      <c r="C253" s="102" t="s">
        <v>261</v>
      </c>
      <c r="D253" s="13">
        <f t="shared" si="59"/>
        <v>34742</v>
      </c>
      <c r="E253" s="14" t="s">
        <v>94</v>
      </c>
      <c r="F253" s="15">
        <v>29502120101298</v>
      </c>
      <c r="G253" s="16">
        <f t="shared" si="58"/>
        <v>1995</v>
      </c>
      <c r="H253" s="17">
        <f>VLOOKUP(E253,[1]الأكواد!$A$2:$B$325,2,0)*COLUMNS($B$4)</f>
        <v>240</v>
      </c>
      <c r="I253" s="28">
        <v>10880</v>
      </c>
      <c r="J253" s="18" t="s">
        <v>21</v>
      </c>
      <c r="K253" s="19" t="s">
        <v>19</v>
      </c>
      <c r="L253" s="20"/>
      <c r="M253" s="21">
        <v>2015</v>
      </c>
      <c r="N253" s="21"/>
      <c r="O253" s="30"/>
      <c r="P253" s="23">
        <f t="shared" si="52"/>
        <v>34742</v>
      </c>
      <c r="Q253" s="24">
        <f t="shared" ca="1" si="53"/>
        <v>20</v>
      </c>
      <c r="R253" s="25">
        <f t="shared" ca="1" si="54"/>
        <v>2</v>
      </c>
      <c r="S253" s="25">
        <f t="shared" ca="1" si="55"/>
        <v>26</v>
      </c>
    </row>
    <row r="254" spans="1:19" ht="30.75" customHeight="1">
      <c r="A254" s="11">
        <f>IF(B254="","",MAX(A$1:A253)+1)</f>
        <v>249</v>
      </c>
      <c r="B254" s="119" t="s">
        <v>1206</v>
      </c>
      <c r="C254" s="102" t="s">
        <v>262</v>
      </c>
      <c r="D254" s="13">
        <f t="shared" si="59"/>
        <v>34739</v>
      </c>
      <c r="E254" s="14" t="s">
        <v>60</v>
      </c>
      <c r="F254" s="15">
        <v>29502090100739</v>
      </c>
      <c r="G254" s="16">
        <f>YEAR(D254)</f>
        <v>1995</v>
      </c>
      <c r="H254" s="17">
        <f>VLOOKUP(E254,[1]الأكواد!$A$2:$B$325,2,0)*COLUMNS($B$4)</f>
        <v>43</v>
      </c>
      <c r="I254" s="12">
        <v>10920</v>
      </c>
      <c r="J254" s="18" t="s">
        <v>21</v>
      </c>
      <c r="K254" s="19" t="s">
        <v>19</v>
      </c>
      <c r="L254" s="20"/>
      <c r="M254" s="21">
        <v>2015</v>
      </c>
      <c r="N254" s="21"/>
      <c r="O254" s="30"/>
      <c r="P254" s="23">
        <f t="shared" si="52"/>
        <v>34739</v>
      </c>
      <c r="Q254" s="24">
        <f t="shared" ca="1" si="53"/>
        <v>20</v>
      </c>
      <c r="R254" s="25">
        <f t="shared" ca="1" si="54"/>
        <v>2</v>
      </c>
      <c r="S254" s="25">
        <f t="shared" ca="1" si="55"/>
        <v>29</v>
      </c>
    </row>
    <row r="255" spans="1:19" ht="30.75" customHeight="1">
      <c r="A255" s="11">
        <f>IF(B255="","",MAX(A$1:A254)+1)</f>
        <v>250</v>
      </c>
      <c r="B255" s="119" t="s">
        <v>1207</v>
      </c>
      <c r="C255" s="102" t="s">
        <v>263</v>
      </c>
      <c r="D255" s="13">
        <f t="shared" si="59"/>
        <v>34042</v>
      </c>
      <c r="E255" s="14" t="s">
        <v>25</v>
      </c>
      <c r="F255" s="15">
        <v>29303140101852</v>
      </c>
      <c r="G255" s="16">
        <f t="shared" ref="G255:G263" si="60">YEAR(D255)</f>
        <v>1993</v>
      </c>
      <c r="H255" s="17">
        <f>VLOOKUP(E255,[1]الأكواد!$A$2:$B$325,2,0)*COLUMNS($B$4)</f>
        <v>189</v>
      </c>
      <c r="I255" s="28">
        <v>10960</v>
      </c>
      <c r="J255" s="18" t="s">
        <v>21</v>
      </c>
      <c r="K255" s="19" t="s">
        <v>19</v>
      </c>
      <c r="L255" s="20"/>
      <c r="M255" s="21">
        <v>2015</v>
      </c>
      <c r="N255" s="21"/>
      <c r="O255" s="30"/>
      <c r="P255" s="23">
        <f t="shared" si="52"/>
        <v>34042</v>
      </c>
      <c r="Q255" s="24">
        <f t="shared" ca="1" si="53"/>
        <v>22</v>
      </c>
      <c r="R255" s="25">
        <f t="shared" ca="1" si="54"/>
        <v>1</v>
      </c>
      <c r="S255" s="25">
        <f t="shared" ca="1" si="55"/>
        <v>24</v>
      </c>
    </row>
    <row r="256" spans="1:19" ht="30.75" customHeight="1">
      <c r="A256" s="11">
        <f>IF(B256="","",MAX(A$1:A255)+1)</f>
        <v>251</v>
      </c>
      <c r="B256" s="119" t="s">
        <v>1208</v>
      </c>
      <c r="C256" s="104" t="s">
        <v>265</v>
      </c>
      <c r="D256" s="13">
        <v>34370</v>
      </c>
      <c r="E256" s="18" t="s">
        <v>266</v>
      </c>
      <c r="F256" s="27">
        <v>29402051400637</v>
      </c>
      <c r="G256" s="16">
        <f t="shared" si="60"/>
        <v>1994</v>
      </c>
      <c r="H256" s="17">
        <v>306</v>
      </c>
      <c r="I256" s="12">
        <v>11000</v>
      </c>
      <c r="J256" s="18" t="s">
        <v>21</v>
      </c>
      <c r="K256" s="19" t="s">
        <v>19</v>
      </c>
      <c r="L256" s="20"/>
      <c r="M256" s="21">
        <v>2015</v>
      </c>
      <c r="N256" s="21"/>
      <c r="O256"/>
      <c r="P256" s="38">
        <f t="shared" si="52"/>
        <v>34370</v>
      </c>
      <c r="Q256" s="24">
        <f t="shared" ca="1" si="53"/>
        <v>21</v>
      </c>
      <c r="R256" s="25">
        <f t="shared" ca="1" si="54"/>
        <v>3</v>
      </c>
      <c r="S256" s="25">
        <f t="shared" ca="1" si="55"/>
        <v>2</v>
      </c>
    </row>
    <row r="257" spans="1:19" ht="30.75" customHeight="1">
      <c r="A257" s="11">
        <f>IF(B257="","",MAX(A$1:A256)+1)</f>
        <v>252</v>
      </c>
      <c r="B257" s="119" t="s">
        <v>1209</v>
      </c>
      <c r="C257" s="102" t="s">
        <v>267</v>
      </c>
      <c r="D257" s="13">
        <f>DATE(IF(LEFT(F257,1)*1=3,20,19)&amp;MID(F257,2,2),MID(F257,4,2),MID(F257,6,2))</f>
        <v>34553</v>
      </c>
      <c r="E257" s="14" t="s">
        <v>97</v>
      </c>
      <c r="F257" s="15">
        <v>29408072400753</v>
      </c>
      <c r="G257" s="16">
        <f t="shared" si="60"/>
        <v>1994</v>
      </c>
      <c r="H257" s="17">
        <f>VLOOKUP(E257,[1]الأكواد!$A$2:$B$325,2,0)*COLUMNS($B$4)</f>
        <v>44</v>
      </c>
      <c r="I257" s="28">
        <v>11040</v>
      </c>
      <c r="J257" s="18" t="s">
        <v>21</v>
      </c>
      <c r="K257" s="19" t="s">
        <v>19</v>
      </c>
      <c r="L257" s="20"/>
      <c r="M257" s="21">
        <v>2015</v>
      </c>
      <c r="N257" s="21"/>
      <c r="O257" s="30"/>
      <c r="P257" s="39">
        <f t="shared" si="52"/>
        <v>34553</v>
      </c>
      <c r="Q257" s="24">
        <f t="shared" ca="1" si="53"/>
        <v>20</v>
      </c>
      <c r="R257" s="25">
        <f t="shared" ca="1" si="54"/>
        <v>9</v>
      </c>
      <c r="S257" s="25">
        <f t="shared" ca="1" si="55"/>
        <v>0</v>
      </c>
    </row>
    <row r="258" spans="1:19" ht="30.75" customHeight="1">
      <c r="A258" s="11">
        <f>IF(B258="","",MAX(A$1:A257)+1)</f>
        <v>253</v>
      </c>
      <c r="B258" s="119" t="s">
        <v>1210</v>
      </c>
      <c r="C258" s="102" t="s">
        <v>268</v>
      </c>
      <c r="D258" s="13">
        <f>DATE(IF(LEFT(F258,1)*1=3,20,19)&amp;MID(F258,2,2),MID(F258,4,2),MID(F258,6,2))</f>
        <v>34534</v>
      </c>
      <c r="E258" s="14" t="s">
        <v>17</v>
      </c>
      <c r="F258" s="15">
        <v>29407192101915</v>
      </c>
      <c r="G258" s="16">
        <f t="shared" si="60"/>
        <v>1994</v>
      </c>
      <c r="H258" s="17">
        <f>VLOOKUP(E258,[1]الأكواد!$A$2:$B$325,2,0)*COLUMNS($B$4)</f>
        <v>93</v>
      </c>
      <c r="I258" s="12">
        <v>11080</v>
      </c>
      <c r="J258" s="18" t="s">
        <v>18</v>
      </c>
      <c r="K258" s="19" t="s">
        <v>19</v>
      </c>
      <c r="L258" s="20"/>
      <c r="M258" s="21">
        <v>2015</v>
      </c>
      <c r="N258" s="21"/>
      <c r="O258" s="30"/>
      <c r="P258" s="41">
        <f t="shared" si="52"/>
        <v>34534</v>
      </c>
      <c r="Q258" s="24">
        <f t="shared" ca="1" si="53"/>
        <v>20</v>
      </c>
      <c r="R258" s="25">
        <f t="shared" ca="1" si="54"/>
        <v>9</v>
      </c>
      <c r="S258" s="25">
        <f t="shared" ca="1" si="55"/>
        <v>19</v>
      </c>
    </row>
    <row r="259" spans="1:19" ht="30.75" customHeight="1">
      <c r="A259" s="11">
        <f>IF(B259="","",MAX(A$1:A258)+1)</f>
        <v>254</v>
      </c>
      <c r="B259" s="119" t="s">
        <v>1211</v>
      </c>
      <c r="C259" s="102" t="s">
        <v>269</v>
      </c>
      <c r="D259" s="13">
        <f>DATE(IF(LEFT(F259,1)*1=3,20,19)&amp;MID(F259,2,2),MID(F259,4,2),MID(F259,6,2))</f>
        <v>34349</v>
      </c>
      <c r="E259" s="14" t="s">
        <v>39</v>
      </c>
      <c r="F259" s="15">
        <v>29401151400594</v>
      </c>
      <c r="G259" s="16">
        <f t="shared" si="60"/>
        <v>1994</v>
      </c>
      <c r="H259" s="17">
        <f>VLOOKUP(E259,[1]الأكواد!$A$2:$B$325,2,0)*COLUMNS($B$4)</f>
        <v>152</v>
      </c>
      <c r="I259" s="28">
        <v>11120</v>
      </c>
      <c r="J259" s="18" t="s">
        <v>21</v>
      </c>
      <c r="K259" s="19" t="s">
        <v>19</v>
      </c>
      <c r="L259" s="20"/>
      <c r="M259" s="21">
        <v>2015</v>
      </c>
      <c r="N259" s="21"/>
      <c r="O259" s="30"/>
      <c r="P259" s="23">
        <f t="shared" si="52"/>
        <v>34349</v>
      </c>
      <c r="Q259" s="24">
        <f t="shared" ca="1" si="53"/>
        <v>21</v>
      </c>
      <c r="R259" s="25">
        <f t="shared" ca="1" si="54"/>
        <v>3</v>
      </c>
      <c r="S259" s="25">
        <f t="shared" ca="1" si="55"/>
        <v>23</v>
      </c>
    </row>
    <row r="260" spans="1:19" ht="30.75" customHeight="1">
      <c r="A260" s="11">
        <f>IF(B260="","",MAX(A$1:A259)+1)</f>
        <v>255</v>
      </c>
      <c r="B260" s="119" t="s">
        <v>1212</v>
      </c>
      <c r="C260" s="102" t="s">
        <v>270</v>
      </c>
      <c r="D260" s="13">
        <f>DATE(IF(LEFT(F260,1)*1=3,20,19)&amp;MID(F260,2,2),MID(F260,4,2),MID(F260,6,2))</f>
        <v>34614</v>
      </c>
      <c r="E260" s="14" t="s">
        <v>17</v>
      </c>
      <c r="F260" s="15">
        <v>29410072101351</v>
      </c>
      <c r="G260" s="16">
        <f t="shared" si="60"/>
        <v>1994</v>
      </c>
      <c r="H260" s="17">
        <f>VLOOKUP(E260,[1]الأكواد!$A$2:$B$325,2,0)*COLUMNS($B$4)</f>
        <v>93</v>
      </c>
      <c r="I260" s="12">
        <v>11160</v>
      </c>
      <c r="J260" s="18" t="s">
        <v>18</v>
      </c>
      <c r="K260" s="19" t="s">
        <v>19</v>
      </c>
      <c r="L260" s="20"/>
      <c r="M260" s="21">
        <v>2015</v>
      </c>
      <c r="N260" s="21"/>
      <c r="O260" s="30"/>
      <c r="P260" s="23">
        <f t="shared" si="52"/>
        <v>34614</v>
      </c>
      <c r="Q260" s="24">
        <f t="shared" ca="1" si="53"/>
        <v>20</v>
      </c>
      <c r="R260" s="25">
        <f t="shared" ca="1" si="54"/>
        <v>7</v>
      </c>
      <c r="S260" s="25">
        <f t="shared" ca="1" si="55"/>
        <v>0</v>
      </c>
    </row>
    <row r="261" spans="1:19" ht="30.75" customHeight="1">
      <c r="A261" s="11">
        <f>IF(B261="","",MAX(A$1:A260)+1)</f>
        <v>256</v>
      </c>
      <c r="B261" s="119" t="s">
        <v>1213</v>
      </c>
      <c r="C261" s="102" t="s">
        <v>271</v>
      </c>
      <c r="D261" s="13">
        <f>DATE(IF(LEFT(F261,1)*1=3,20,19)&amp;MID(F261,2,2),MID(F261,4,2),MID(F261,6,2))</f>
        <v>34413</v>
      </c>
      <c r="E261" s="14" t="s">
        <v>139</v>
      </c>
      <c r="F261" s="15">
        <v>29403200102394</v>
      </c>
      <c r="G261" s="16">
        <f t="shared" si="60"/>
        <v>1994</v>
      </c>
      <c r="H261" s="17">
        <f>VLOOKUP(E261,[1]الأكواد!$A$2:$B$325,2,0)*COLUMNS($B$4)</f>
        <v>28</v>
      </c>
      <c r="I261" s="28">
        <v>11200</v>
      </c>
      <c r="J261" s="18" t="s">
        <v>21</v>
      </c>
      <c r="K261" s="19" t="s">
        <v>19</v>
      </c>
      <c r="L261" s="20"/>
      <c r="M261" s="21">
        <v>2015</v>
      </c>
      <c r="N261" s="21"/>
      <c r="O261" s="30"/>
      <c r="P261" s="23">
        <f t="shared" si="52"/>
        <v>34413</v>
      </c>
      <c r="Q261" s="24">
        <f t="shared" ca="1" si="53"/>
        <v>21</v>
      </c>
      <c r="R261" s="25">
        <f t="shared" ca="1" si="54"/>
        <v>1</v>
      </c>
      <c r="S261" s="25">
        <f t="shared" ca="1" si="55"/>
        <v>18</v>
      </c>
    </row>
    <row r="262" spans="1:19" ht="30.75" customHeight="1">
      <c r="A262" s="11">
        <f>IF(B262="","",MAX(A$1:A261)+1)</f>
        <v>257</v>
      </c>
      <c r="B262" s="119" t="s">
        <v>1214</v>
      </c>
      <c r="C262" s="103" t="s">
        <v>272</v>
      </c>
      <c r="D262" s="13">
        <v>34288</v>
      </c>
      <c r="E262" s="26" t="s">
        <v>120</v>
      </c>
      <c r="F262" s="40">
        <v>29311152104256</v>
      </c>
      <c r="G262" s="16">
        <f t="shared" si="60"/>
        <v>1993</v>
      </c>
      <c r="H262" s="17">
        <f>VLOOKUP(E262,[1]الأكواد!$A$2:$B$325,2,0)*COLUMNS($B$4)</f>
        <v>229</v>
      </c>
      <c r="I262" s="12">
        <v>11240</v>
      </c>
      <c r="J262" s="18" t="s">
        <v>18</v>
      </c>
      <c r="K262" s="19" t="s">
        <v>19</v>
      </c>
      <c r="L262" s="20"/>
      <c r="M262" s="21">
        <v>2015</v>
      </c>
      <c r="N262" s="21"/>
      <c r="O262" s="30"/>
      <c r="P262" s="23">
        <f t="shared" si="52"/>
        <v>34288</v>
      </c>
      <c r="Q262" s="24">
        <f t="shared" ca="1" si="53"/>
        <v>21</v>
      </c>
      <c r="R262" s="25">
        <f t="shared" ca="1" si="54"/>
        <v>5</v>
      </c>
      <c r="S262" s="25">
        <f t="shared" ca="1" si="55"/>
        <v>23</v>
      </c>
    </row>
    <row r="263" spans="1:19" ht="30.75" customHeight="1">
      <c r="A263" s="11">
        <f>IF(B263="","",MAX(A$1:A262)+1)</f>
        <v>258</v>
      </c>
      <c r="B263" s="119" t="s">
        <v>1215</v>
      </c>
      <c r="C263" s="102" t="s">
        <v>273</v>
      </c>
      <c r="D263" s="13">
        <f>DATE(IF(LEFT(F263,1)*1=3,20,19)&amp;MID(F263,2,2),MID(F263,4,2),MID(F263,6,2))</f>
        <v>33999</v>
      </c>
      <c r="E263" s="14" t="s">
        <v>63</v>
      </c>
      <c r="F263" s="15">
        <v>29301301401476</v>
      </c>
      <c r="G263" s="16">
        <f t="shared" si="60"/>
        <v>1993</v>
      </c>
      <c r="H263" s="17">
        <f>VLOOKUP(E263,[1]الأكواد!$A$2:$B$325,2,0)*COLUMNS($B$4)</f>
        <v>231</v>
      </c>
      <c r="I263" s="28">
        <v>11280</v>
      </c>
      <c r="J263" s="18" t="s">
        <v>18</v>
      </c>
      <c r="K263" s="19" t="s">
        <v>19</v>
      </c>
      <c r="L263" s="20"/>
      <c r="M263" s="21">
        <v>2015</v>
      </c>
      <c r="N263" s="21"/>
      <c r="O263" s="30"/>
      <c r="P263" s="23">
        <f t="shared" si="52"/>
        <v>33999</v>
      </c>
      <c r="Q263" s="24">
        <f t="shared" ca="1" si="53"/>
        <v>22</v>
      </c>
      <c r="R263" s="25">
        <f t="shared" ca="1" si="54"/>
        <v>3</v>
      </c>
      <c r="S263" s="25">
        <f t="shared" ca="1" si="55"/>
        <v>8</v>
      </c>
    </row>
    <row r="264" spans="1:19" ht="30.75" customHeight="1">
      <c r="A264" s="11">
        <f>IF(B264="","",MAX(A$1:A263)+1)</f>
        <v>259</v>
      </c>
      <c r="B264" s="119" t="s">
        <v>1216</v>
      </c>
      <c r="C264" s="103" t="s">
        <v>274</v>
      </c>
      <c r="D264" s="13">
        <v>34242</v>
      </c>
      <c r="E264" s="14" t="s">
        <v>97</v>
      </c>
      <c r="F264" s="40">
        <v>29309300105076</v>
      </c>
      <c r="G264" s="16">
        <f t="shared" ref="G264:G282" si="61">YEAR(D264)</f>
        <v>1993</v>
      </c>
      <c r="H264" s="17">
        <f>VLOOKUP(E264,[1]الأكواد!$A$2:$B$325,2,0)*COLUMNS($B$4)</f>
        <v>44</v>
      </c>
      <c r="I264" s="12">
        <v>11320</v>
      </c>
      <c r="J264" s="18" t="s">
        <v>21</v>
      </c>
      <c r="K264" s="19" t="s">
        <v>19</v>
      </c>
      <c r="L264" s="20"/>
      <c r="M264" s="21">
        <v>2015</v>
      </c>
      <c r="N264" s="21"/>
      <c r="O264" s="30"/>
      <c r="P264" s="38">
        <f t="shared" si="52"/>
        <v>34242</v>
      </c>
      <c r="Q264" s="24">
        <f t="shared" ca="1" si="53"/>
        <v>21</v>
      </c>
      <c r="R264" s="25">
        <f t="shared" ca="1" si="54"/>
        <v>7</v>
      </c>
      <c r="S264" s="25">
        <f t="shared" ca="1" si="55"/>
        <v>8</v>
      </c>
    </row>
    <row r="265" spans="1:19" ht="30.75" customHeight="1">
      <c r="A265" s="11">
        <f>IF(B265="","",MAX(A$1:A264)+1)</f>
        <v>260</v>
      </c>
      <c r="B265" s="119" t="s">
        <v>1217</v>
      </c>
      <c r="C265" s="102" t="s">
        <v>275</v>
      </c>
      <c r="D265" s="13">
        <f>DATE(IF(LEFT(F265,1)*1=3,20,19)&amp;MID(F265,2,2),MID(F265,4,2),MID(F265,6,2))</f>
        <v>33699</v>
      </c>
      <c r="E265" s="14" t="s">
        <v>104</v>
      </c>
      <c r="F265" s="15">
        <v>29204050103998</v>
      </c>
      <c r="G265" s="16">
        <f t="shared" si="61"/>
        <v>1992</v>
      </c>
      <c r="H265" s="17">
        <f>VLOOKUP(E265,[1]الأكواد!$A$2:$B$325,2,0)*COLUMNS($B$4)</f>
        <v>281</v>
      </c>
      <c r="I265" s="28">
        <v>11360</v>
      </c>
      <c r="J265" s="18" t="s">
        <v>21</v>
      </c>
      <c r="K265" s="19" t="s">
        <v>19</v>
      </c>
      <c r="L265" s="20"/>
      <c r="M265" s="21">
        <v>2015</v>
      </c>
      <c r="N265" s="21"/>
      <c r="O265" s="30"/>
      <c r="P265" s="41">
        <f t="shared" si="52"/>
        <v>33699</v>
      </c>
      <c r="Q265" s="24">
        <f t="shared" ca="1" si="53"/>
        <v>23</v>
      </c>
      <c r="R265" s="25">
        <f t="shared" ca="1" si="54"/>
        <v>1</v>
      </c>
      <c r="S265" s="25">
        <f t="shared" ca="1" si="55"/>
        <v>2</v>
      </c>
    </row>
    <row r="266" spans="1:19" ht="30.75" customHeight="1">
      <c r="A266" s="11">
        <f>IF(B266="","",MAX(A$1:A265)+1)</f>
        <v>261</v>
      </c>
      <c r="B266" s="119" t="s">
        <v>1218</v>
      </c>
      <c r="C266" s="102" t="s">
        <v>276</v>
      </c>
      <c r="D266" s="13">
        <f>DATE(IF(LEFT(F266,1)*1=3,20,19)&amp;MID(F266,2,2),MID(F266,4,2),MID(F266,6,2))</f>
        <v>34295</v>
      </c>
      <c r="E266" s="26" t="s">
        <v>34</v>
      </c>
      <c r="F266" s="15">
        <v>29311222100539</v>
      </c>
      <c r="G266" s="16">
        <f t="shared" si="61"/>
        <v>1993</v>
      </c>
      <c r="H266" s="17">
        <f>VLOOKUP(E266,[1]الأكواد!$A$2:$B$325,2,0)*COLUMNS($B$4)</f>
        <v>205</v>
      </c>
      <c r="I266" s="12">
        <v>11400</v>
      </c>
      <c r="J266" s="18" t="s">
        <v>18</v>
      </c>
      <c r="K266" s="19" t="s">
        <v>19</v>
      </c>
      <c r="L266" s="20"/>
      <c r="M266" s="21">
        <v>2015</v>
      </c>
      <c r="N266" s="21"/>
      <c r="O266" s="30"/>
      <c r="P266" s="23">
        <f t="shared" si="52"/>
        <v>34295</v>
      </c>
      <c r="Q266" s="24">
        <f t="shared" ca="1" si="53"/>
        <v>21</v>
      </c>
      <c r="R266" s="25">
        <f t="shared" ca="1" si="54"/>
        <v>5</v>
      </c>
      <c r="S266" s="25">
        <f t="shared" ca="1" si="55"/>
        <v>16</v>
      </c>
    </row>
    <row r="267" spans="1:19" ht="30.75" customHeight="1">
      <c r="A267" s="11">
        <f>IF(B267="","",MAX(A$1:A266)+1)</f>
        <v>262</v>
      </c>
      <c r="B267" s="119" t="s">
        <v>1219</v>
      </c>
      <c r="C267" s="102" t="s">
        <v>277</v>
      </c>
      <c r="D267" s="13">
        <f>DATE(IF(LEFT(F267,1)*1=3,20,19)&amp;MID(F267,2,2),MID(F267,4,2),MID(F267,6,2))</f>
        <v>34368</v>
      </c>
      <c r="E267" s="14" t="s">
        <v>128</v>
      </c>
      <c r="F267" s="15">
        <v>29402030101898</v>
      </c>
      <c r="G267" s="16">
        <f t="shared" si="61"/>
        <v>1994</v>
      </c>
      <c r="H267" s="17">
        <f>VLOOKUP(E267,[1]الأكواد!$A$2:$B$325,2,0)*COLUMNS($B$4)</f>
        <v>270</v>
      </c>
      <c r="I267" s="28">
        <v>11440</v>
      </c>
      <c r="J267" s="18" t="s">
        <v>21</v>
      </c>
      <c r="K267" s="19" t="s">
        <v>19</v>
      </c>
      <c r="L267" s="20"/>
      <c r="M267" s="21">
        <v>2015</v>
      </c>
      <c r="N267" s="21"/>
      <c r="O267" s="30"/>
      <c r="P267" s="23">
        <f t="shared" si="52"/>
        <v>34368</v>
      </c>
      <c r="Q267" s="24">
        <f t="shared" ca="1" si="53"/>
        <v>21</v>
      </c>
      <c r="R267" s="25">
        <f t="shared" ca="1" si="54"/>
        <v>3</v>
      </c>
      <c r="S267" s="25">
        <f t="shared" ca="1" si="55"/>
        <v>4</v>
      </c>
    </row>
    <row r="268" spans="1:19" ht="30.75" customHeight="1">
      <c r="A268" s="11">
        <f>IF(B268="","",MAX(A$1:A267)+1)</f>
        <v>263</v>
      </c>
      <c r="B268" s="119" t="s">
        <v>1220</v>
      </c>
      <c r="C268" s="102" t="s">
        <v>278</v>
      </c>
      <c r="D268" s="13">
        <f>DATE(IF(LEFT(F268,1)*1=3,20,19)&amp;MID(F268,2,2),MID(F268,4,2),MID(F268,6,2))</f>
        <v>34516</v>
      </c>
      <c r="E268" s="14" t="s">
        <v>108</v>
      </c>
      <c r="F268" s="15">
        <v>29407011212931</v>
      </c>
      <c r="G268" s="16">
        <f t="shared" si="61"/>
        <v>1994</v>
      </c>
      <c r="H268" s="17">
        <f>VLOOKUP(E268,[1]الأكواد!$A$2:$B$325,2,0)*COLUMNS($B$4)</f>
        <v>237</v>
      </c>
      <c r="I268" s="12">
        <v>11480</v>
      </c>
      <c r="J268" s="18" t="s">
        <v>21</v>
      </c>
      <c r="K268" s="19" t="s">
        <v>19</v>
      </c>
      <c r="L268" s="20"/>
      <c r="M268" s="21">
        <v>2015</v>
      </c>
      <c r="N268" s="21"/>
      <c r="O268" s="30"/>
      <c r="P268" s="23">
        <f t="shared" si="52"/>
        <v>34516</v>
      </c>
      <c r="Q268" s="24">
        <f t="shared" ca="1" si="53"/>
        <v>20</v>
      </c>
      <c r="R268" s="25">
        <f t="shared" ca="1" si="54"/>
        <v>10</v>
      </c>
      <c r="S268" s="25">
        <f t="shared" ca="1" si="55"/>
        <v>6</v>
      </c>
    </row>
    <row r="269" spans="1:19" ht="30.75" customHeight="1">
      <c r="A269" s="11">
        <f>IF(B269="","",MAX(A$1:A268)+1)</f>
        <v>264</v>
      </c>
      <c r="B269" s="124" t="s">
        <v>1221</v>
      </c>
      <c r="C269" s="102" t="s">
        <v>279</v>
      </c>
      <c r="D269" s="13">
        <f>DATE(IF(LEFT(F269,1)*1=3,20,19)&amp;MID(F269,2,2),MID(F269,4,2),MID(F269,6,2))</f>
        <v>34282</v>
      </c>
      <c r="E269" s="14" t="s">
        <v>39</v>
      </c>
      <c r="F269" s="15">
        <v>29311091401392</v>
      </c>
      <c r="G269" s="16">
        <f t="shared" si="61"/>
        <v>1993</v>
      </c>
      <c r="H269" s="17">
        <f>VLOOKUP(E269,[1]الأكواد!$A$2:$B$325,2,0)*COLUMNS($B$4)</f>
        <v>152</v>
      </c>
      <c r="I269" s="28">
        <v>11520</v>
      </c>
      <c r="J269" s="18" t="s">
        <v>21</v>
      </c>
      <c r="K269" s="19" t="s">
        <v>19</v>
      </c>
      <c r="L269" s="20"/>
      <c r="M269" s="21">
        <v>2015</v>
      </c>
      <c r="N269" s="21"/>
      <c r="O269" s="30"/>
      <c r="P269" s="23">
        <f t="shared" si="52"/>
        <v>34282</v>
      </c>
      <c r="Q269" s="24">
        <f t="shared" ca="1" si="53"/>
        <v>21</v>
      </c>
      <c r="R269" s="25">
        <f t="shared" ca="1" si="54"/>
        <v>5</v>
      </c>
      <c r="S269" s="25">
        <f t="shared" ca="1" si="55"/>
        <v>29</v>
      </c>
    </row>
    <row r="270" spans="1:19" ht="30.75" customHeight="1">
      <c r="A270" s="11">
        <f>IF(B270="","",MAX(A$1:A269)+1)</f>
        <v>265</v>
      </c>
      <c r="B270" s="119" t="s">
        <v>1222</v>
      </c>
      <c r="C270" s="103" t="s">
        <v>280</v>
      </c>
      <c r="D270" s="13">
        <v>34427</v>
      </c>
      <c r="E270" s="14" t="s">
        <v>30</v>
      </c>
      <c r="F270" s="40">
        <v>29404032302311</v>
      </c>
      <c r="G270" s="16">
        <f t="shared" si="61"/>
        <v>1994</v>
      </c>
      <c r="H270" s="17">
        <f>VLOOKUP(E270,[1]الأكواد!$A$2:$B$325,2,0)*COLUMNS($B$4)</f>
        <v>157</v>
      </c>
      <c r="I270" s="12">
        <v>11560</v>
      </c>
      <c r="J270" s="18" t="s">
        <v>18</v>
      </c>
      <c r="K270" s="19" t="s">
        <v>19</v>
      </c>
      <c r="L270" s="20"/>
      <c r="M270" s="21">
        <v>2015</v>
      </c>
      <c r="N270" s="21"/>
      <c r="O270" s="30"/>
      <c r="P270" s="38">
        <f t="shared" si="52"/>
        <v>34427</v>
      </c>
      <c r="Q270" s="24">
        <f t="shared" ca="1" si="53"/>
        <v>21</v>
      </c>
      <c r="R270" s="25">
        <f t="shared" ca="1" si="54"/>
        <v>1</v>
      </c>
      <c r="S270" s="25">
        <f t="shared" ca="1" si="55"/>
        <v>4</v>
      </c>
    </row>
    <row r="271" spans="1:19" ht="30.75" customHeight="1">
      <c r="A271" s="11">
        <f>IF(B271="","",MAX(A$1:A270)+1)</f>
        <v>266</v>
      </c>
      <c r="B271" s="119" t="s">
        <v>1223</v>
      </c>
      <c r="C271" s="102" t="s">
        <v>281</v>
      </c>
      <c r="D271" s="13">
        <f>DATE(IF(LEFT(F271,1)*1=3,20,19)&amp;MID(F271,2,2),MID(F271,4,2),MID(F271,6,2))</f>
        <v>34250</v>
      </c>
      <c r="E271" s="14" t="s">
        <v>105</v>
      </c>
      <c r="F271" s="15">
        <v>29310082200396</v>
      </c>
      <c r="G271" s="16">
        <f t="shared" si="61"/>
        <v>1993</v>
      </c>
      <c r="H271" s="17">
        <f>VLOOKUP(E271,[1]الأكواد!$A$2:$B$325,2,0)*COLUMNS($B$4)</f>
        <v>303</v>
      </c>
      <c r="I271" s="28">
        <v>11600</v>
      </c>
      <c r="J271" s="18" t="s">
        <v>18</v>
      </c>
      <c r="K271" s="19" t="s">
        <v>19</v>
      </c>
      <c r="L271" s="20"/>
      <c r="M271" s="21">
        <v>2015</v>
      </c>
      <c r="N271" s="21"/>
      <c r="O271" s="30"/>
      <c r="P271" s="41">
        <f t="shared" si="52"/>
        <v>34250</v>
      </c>
      <c r="Q271" s="24">
        <f t="shared" ca="1" si="53"/>
        <v>21</v>
      </c>
      <c r="R271" s="25">
        <f t="shared" ca="1" si="54"/>
        <v>6</v>
      </c>
      <c r="S271" s="25">
        <f t="shared" ca="1" si="55"/>
        <v>30</v>
      </c>
    </row>
    <row r="272" spans="1:19" ht="30.75" customHeight="1">
      <c r="A272" s="11">
        <f>IF(B272="","",MAX(A$1:A271)+1)</f>
        <v>267</v>
      </c>
      <c r="B272" s="119" t="s">
        <v>1224</v>
      </c>
      <c r="C272" s="102" t="s">
        <v>282</v>
      </c>
      <c r="D272" s="13">
        <f>DATE(IF(LEFT(F272,1)*1=3,20,19)&amp;MID(F272,2,2),MID(F272,4,2),MID(F272,6,2))</f>
        <v>34142</v>
      </c>
      <c r="E272" s="26" t="s">
        <v>114</v>
      </c>
      <c r="F272" s="15">
        <v>29306222101779</v>
      </c>
      <c r="G272" s="16">
        <f t="shared" si="61"/>
        <v>1993</v>
      </c>
      <c r="H272" s="17">
        <f>VLOOKUP(E272,[1]الأكواد!$A$2:$B$325,2,0)*COLUMNS($B$4)</f>
        <v>203</v>
      </c>
      <c r="I272" s="12">
        <v>11640</v>
      </c>
      <c r="J272" s="18" t="s">
        <v>18</v>
      </c>
      <c r="K272" s="19" t="s">
        <v>19</v>
      </c>
      <c r="L272" s="20"/>
      <c r="M272" s="21">
        <v>2015</v>
      </c>
      <c r="N272" s="21"/>
      <c r="O272" s="30"/>
      <c r="P272" s="23">
        <f t="shared" ref="P272:P326" si="62">D272</f>
        <v>34142</v>
      </c>
      <c r="Q272" s="24">
        <f t="shared" ref="Q272:Q326" ca="1" si="63">DATEDIF(P272,TODAY(),"y")</f>
        <v>21</v>
      </c>
      <c r="R272" s="25">
        <f t="shared" ref="R272:R326" ca="1" si="64">DATEDIF(P272,TODAY(),"ym")</f>
        <v>10</v>
      </c>
      <c r="S272" s="25">
        <f t="shared" ref="S272:S326" ca="1" si="65">DATEDIF(P272,TODAY(),"md")</f>
        <v>16</v>
      </c>
    </row>
    <row r="273" spans="1:19" ht="30.75" customHeight="1">
      <c r="A273" s="11">
        <f>IF(B273="","",MAX(A$1:A272)+1)</f>
        <v>268</v>
      </c>
      <c r="B273" s="119" t="s">
        <v>1225</v>
      </c>
      <c r="C273" s="104" t="s">
        <v>284</v>
      </c>
      <c r="D273" s="47">
        <f>DATE(IF(LEFT(F273,1)*1=3,20,19)&amp;MID(F273,2,2),MID(F273,4,2),MID(F273,6,2))</f>
        <v>34652</v>
      </c>
      <c r="E273" s="18" t="s">
        <v>29</v>
      </c>
      <c r="F273" s="27">
        <v>29411140101558</v>
      </c>
      <c r="G273" s="16">
        <f t="shared" si="61"/>
        <v>1994</v>
      </c>
      <c r="H273" s="17">
        <f>VLOOKUP(E273,[1]الأكواد!$A$2:$B$325,2,0)*COLUMNS($B$4)</f>
        <v>49</v>
      </c>
      <c r="I273" s="28">
        <v>11680</v>
      </c>
      <c r="J273" s="18" t="s">
        <v>21</v>
      </c>
      <c r="K273" s="19" t="s">
        <v>19</v>
      </c>
      <c r="L273" s="20"/>
      <c r="M273" s="54">
        <v>2015</v>
      </c>
      <c r="N273" s="54"/>
      <c r="O273"/>
      <c r="P273" s="38">
        <f t="shared" si="62"/>
        <v>34652</v>
      </c>
      <c r="Q273" s="24">
        <f t="shared" ca="1" si="63"/>
        <v>20</v>
      </c>
      <c r="R273" s="25">
        <f t="shared" ca="1" si="64"/>
        <v>5</v>
      </c>
      <c r="S273" s="25">
        <f t="shared" ca="1" si="65"/>
        <v>24</v>
      </c>
    </row>
    <row r="274" spans="1:19" ht="30.75" customHeight="1">
      <c r="A274" s="11">
        <f>IF(B274="","",MAX(A$1:A273)+1)</f>
        <v>269</v>
      </c>
      <c r="B274" s="119" t="s">
        <v>1226</v>
      </c>
      <c r="C274" s="103" t="s">
        <v>285</v>
      </c>
      <c r="D274" s="13">
        <v>34416</v>
      </c>
      <c r="E274" s="26" t="s">
        <v>37</v>
      </c>
      <c r="F274" s="40">
        <v>29403231401029</v>
      </c>
      <c r="G274" s="16">
        <f t="shared" si="61"/>
        <v>1994</v>
      </c>
      <c r="H274" s="17">
        <f>VLOOKUP(E274,[1]الأكواد!$A$2:$B$325,2,0)*COLUMNS($B$4)</f>
        <v>162</v>
      </c>
      <c r="I274" s="12">
        <v>11720</v>
      </c>
      <c r="J274" s="18" t="s">
        <v>21</v>
      </c>
      <c r="K274" s="19" t="s">
        <v>19</v>
      </c>
      <c r="L274" s="20"/>
      <c r="M274" s="21">
        <v>2015</v>
      </c>
      <c r="N274" s="21"/>
      <c r="O274" s="30"/>
      <c r="P274" s="39">
        <f t="shared" si="62"/>
        <v>34416</v>
      </c>
      <c r="Q274" s="24">
        <f t="shared" ca="1" si="63"/>
        <v>21</v>
      </c>
      <c r="R274" s="25">
        <f t="shared" ca="1" si="64"/>
        <v>1</v>
      </c>
      <c r="S274" s="25">
        <f t="shared" ca="1" si="65"/>
        <v>15</v>
      </c>
    </row>
    <row r="275" spans="1:19" ht="30.75" customHeight="1">
      <c r="A275" s="11">
        <f>IF(B275="","",MAX(A$1:A274)+1)</f>
        <v>270</v>
      </c>
      <c r="B275" s="119" t="s">
        <v>1227</v>
      </c>
      <c r="C275" s="102" t="s">
        <v>286</v>
      </c>
      <c r="D275" s="13">
        <f>DATE(IF(LEFT(F275,1)*1=3,20,19)&amp;MID(F275,2,2),MID(F275,4,2),MID(F275,6,2))</f>
        <v>34425</v>
      </c>
      <c r="E275" s="14" t="s">
        <v>73</v>
      </c>
      <c r="F275" s="15">
        <v>29404012107717</v>
      </c>
      <c r="G275" s="16">
        <f t="shared" si="61"/>
        <v>1994</v>
      </c>
      <c r="H275" s="17">
        <f>VLOOKUP(E275,[1]الأكواد!$A$2:$B$325,2,0)*COLUMNS($B$4)</f>
        <v>90</v>
      </c>
      <c r="I275" s="28">
        <v>11760</v>
      </c>
      <c r="J275" s="18" t="s">
        <v>18</v>
      </c>
      <c r="K275" s="19" t="s">
        <v>19</v>
      </c>
      <c r="L275" s="20"/>
      <c r="M275" s="21">
        <v>2015</v>
      </c>
      <c r="N275" s="21"/>
      <c r="O275"/>
      <c r="P275" s="39">
        <f t="shared" si="62"/>
        <v>34425</v>
      </c>
      <c r="Q275" s="24">
        <f t="shared" ca="1" si="63"/>
        <v>21</v>
      </c>
      <c r="R275" s="25">
        <f t="shared" ca="1" si="64"/>
        <v>1</v>
      </c>
      <c r="S275" s="25">
        <f t="shared" ca="1" si="65"/>
        <v>6</v>
      </c>
    </row>
    <row r="276" spans="1:19" ht="30.75" customHeight="1">
      <c r="A276" s="11">
        <f>IF(B276="","",MAX(A$1:A275)+1)</f>
        <v>271</v>
      </c>
      <c r="B276" s="119" t="s">
        <v>1228</v>
      </c>
      <c r="C276" s="102" t="s">
        <v>287</v>
      </c>
      <c r="D276" s="13">
        <f>DATE(IF(LEFT(F276,1)*1=3,20,19)&amp;MID(F276,2,2),MID(F276,4,2),MID(F276,6,2))</f>
        <v>34592</v>
      </c>
      <c r="E276" s="14" t="s">
        <v>29</v>
      </c>
      <c r="F276" s="15">
        <v>29409152107336</v>
      </c>
      <c r="G276" s="16">
        <f t="shared" si="61"/>
        <v>1994</v>
      </c>
      <c r="H276" s="17">
        <f>VLOOKUP(E276,[1]الأكواد!$A$2:$B$325,2,0)*COLUMNS($B$4)</f>
        <v>49</v>
      </c>
      <c r="I276" s="12">
        <v>11800</v>
      </c>
      <c r="J276" s="18" t="s">
        <v>21</v>
      </c>
      <c r="K276" s="19" t="s">
        <v>19</v>
      </c>
      <c r="L276" s="20"/>
      <c r="M276" s="21">
        <v>2015</v>
      </c>
      <c r="N276" s="21"/>
      <c r="O276"/>
      <c r="P276" s="41">
        <f t="shared" si="62"/>
        <v>34592</v>
      </c>
      <c r="Q276" s="24">
        <f t="shared" ca="1" si="63"/>
        <v>20</v>
      </c>
      <c r="R276" s="25">
        <f t="shared" ca="1" si="64"/>
        <v>7</v>
      </c>
      <c r="S276" s="25">
        <f t="shared" ca="1" si="65"/>
        <v>23</v>
      </c>
    </row>
    <row r="277" spans="1:19" ht="30.75" customHeight="1">
      <c r="A277" s="11">
        <f>IF(B277="","",MAX(A$1:A276)+1)</f>
        <v>272</v>
      </c>
      <c r="B277" s="119" t="s">
        <v>1229</v>
      </c>
      <c r="C277" s="103" t="s">
        <v>289</v>
      </c>
      <c r="D277" s="13">
        <v>34440</v>
      </c>
      <c r="E277" s="26" t="s">
        <v>35</v>
      </c>
      <c r="F277" s="27">
        <v>29404160101116</v>
      </c>
      <c r="G277" s="16">
        <f t="shared" si="61"/>
        <v>1994</v>
      </c>
      <c r="H277" s="17">
        <f>VLOOKUP(E277,[1]الأكواد!$A$2:$B$325,2,0)*COLUMNS($B$4)</f>
        <v>137</v>
      </c>
      <c r="I277" s="28">
        <v>11840</v>
      </c>
      <c r="J277" s="18" t="s">
        <v>21</v>
      </c>
      <c r="K277" s="19" t="s">
        <v>19</v>
      </c>
      <c r="L277" s="20"/>
      <c r="M277" s="21">
        <v>2015</v>
      </c>
      <c r="N277" s="21"/>
      <c r="O277" s="30"/>
      <c r="P277" s="23">
        <f t="shared" si="62"/>
        <v>34440</v>
      </c>
      <c r="Q277" s="24">
        <f t="shared" ca="1" si="63"/>
        <v>21</v>
      </c>
      <c r="R277" s="25">
        <f t="shared" ca="1" si="64"/>
        <v>0</v>
      </c>
      <c r="S277" s="25">
        <f t="shared" ca="1" si="65"/>
        <v>22</v>
      </c>
    </row>
    <row r="278" spans="1:19" ht="30.75" customHeight="1">
      <c r="A278" s="11">
        <f>IF(B278="","",MAX(A$1:A277)+1)</f>
        <v>273</v>
      </c>
      <c r="B278" s="119" t="s">
        <v>1230</v>
      </c>
      <c r="C278" s="102" t="s">
        <v>290</v>
      </c>
      <c r="D278" s="13">
        <f>DATE(IF(LEFT(F278,1)*1=3,20,19)&amp;MID(F278,2,2),MID(F278,4,2),MID(F278,6,2))</f>
        <v>34140</v>
      </c>
      <c r="E278" s="26" t="s">
        <v>34</v>
      </c>
      <c r="F278" s="15">
        <v>29306202302018</v>
      </c>
      <c r="G278" s="16">
        <f t="shared" si="61"/>
        <v>1993</v>
      </c>
      <c r="H278" s="17">
        <f>VLOOKUP(E278,[1]الأكواد!$A$2:$B$325,2,0)*COLUMNS($B$4)</f>
        <v>205</v>
      </c>
      <c r="I278" s="12">
        <v>11880</v>
      </c>
      <c r="J278" s="18" t="s">
        <v>18</v>
      </c>
      <c r="K278" s="19" t="s">
        <v>19</v>
      </c>
      <c r="L278" s="20"/>
      <c r="M278" s="21">
        <v>2015</v>
      </c>
      <c r="N278" s="21"/>
      <c r="O278" s="22"/>
      <c r="P278" s="23">
        <f t="shared" si="62"/>
        <v>34140</v>
      </c>
      <c r="Q278" s="24">
        <f t="shared" ca="1" si="63"/>
        <v>21</v>
      </c>
      <c r="R278" s="25">
        <f t="shared" ca="1" si="64"/>
        <v>10</v>
      </c>
      <c r="S278" s="25">
        <f t="shared" ca="1" si="65"/>
        <v>18</v>
      </c>
    </row>
    <row r="279" spans="1:19" ht="30.75" customHeight="1">
      <c r="A279" s="11">
        <f>IF(B279="","",MAX(A$1:A278)+1)</f>
        <v>274</v>
      </c>
      <c r="B279" s="119" t="s">
        <v>1231</v>
      </c>
      <c r="C279" s="102" t="s">
        <v>291</v>
      </c>
      <c r="D279" s="13">
        <f>DATE(IF(LEFT(F279,1)*1=3,20,19)&amp;MID(F279,2,2),MID(F279,4,2),MID(F279,6,2))</f>
        <v>34608</v>
      </c>
      <c r="E279" s="14" t="s">
        <v>39</v>
      </c>
      <c r="F279" s="15">
        <v>2941001141559</v>
      </c>
      <c r="G279" s="16">
        <f t="shared" si="61"/>
        <v>1994</v>
      </c>
      <c r="H279" s="17">
        <f>VLOOKUP(E279,[1]الأكواد!$A$2:$B$325,2,0)*COLUMNS($B$4)</f>
        <v>152</v>
      </c>
      <c r="I279" s="28">
        <v>11920</v>
      </c>
      <c r="J279" s="18" t="s">
        <v>21</v>
      </c>
      <c r="K279" s="19" t="s">
        <v>19</v>
      </c>
      <c r="L279" s="20"/>
      <c r="M279" s="21">
        <v>2015</v>
      </c>
      <c r="N279" s="21"/>
      <c r="O279" s="30"/>
      <c r="P279" s="23">
        <f t="shared" si="62"/>
        <v>34608</v>
      </c>
      <c r="Q279" s="24">
        <f t="shared" ca="1" si="63"/>
        <v>20</v>
      </c>
      <c r="R279" s="25">
        <f t="shared" ca="1" si="64"/>
        <v>7</v>
      </c>
      <c r="S279" s="25">
        <f t="shared" ca="1" si="65"/>
        <v>6</v>
      </c>
    </row>
    <row r="280" spans="1:19" ht="30.75" customHeight="1">
      <c r="A280" s="11">
        <f>IF(B280="","",MAX(A$1:A279)+1)</f>
        <v>275</v>
      </c>
      <c r="B280" s="119" t="s">
        <v>1232</v>
      </c>
      <c r="C280" s="102" t="s">
        <v>292</v>
      </c>
      <c r="D280" s="13">
        <f>DATE(IF(LEFT(F280,1)*1=3,20,19)&amp;MID(F280,2,2),MID(F280,4,2),MID(F280,6,2))</f>
        <v>34354</v>
      </c>
      <c r="E280" s="14" t="s">
        <v>63</v>
      </c>
      <c r="F280" s="15">
        <v>29401202105851</v>
      </c>
      <c r="G280" s="16">
        <f t="shared" si="61"/>
        <v>1994</v>
      </c>
      <c r="H280" s="17">
        <f>VLOOKUP(E280,[1]الأكواد!$A$2:$B$325,2,0)*COLUMNS($B$4)</f>
        <v>231</v>
      </c>
      <c r="I280" s="12">
        <v>11960</v>
      </c>
      <c r="J280" s="18" t="s">
        <v>18</v>
      </c>
      <c r="K280" s="19" t="s">
        <v>19</v>
      </c>
      <c r="L280" s="20"/>
      <c r="M280" s="37">
        <v>2014</v>
      </c>
      <c r="N280" s="37"/>
      <c r="O280" s="30"/>
      <c r="P280" s="23">
        <f t="shared" si="62"/>
        <v>34354</v>
      </c>
      <c r="Q280" s="24">
        <f t="shared" ca="1" si="63"/>
        <v>21</v>
      </c>
      <c r="R280" s="25">
        <f t="shared" ca="1" si="64"/>
        <v>3</v>
      </c>
      <c r="S280" s="25">
        <f t="shared" ca="1" si="65"/>
        <v>18</v>
      </c>
    </row>
    <row r="281" spans="1:19" ht="30.75" customHeight="1">
      <c r="A281" s="11">
        <f>IF(B281="","",MAX(A$1:A280)+1)</f>
        <v>276</v>
      </c>
      <c r="B281" s="119" t="s">
        <v>1233</v>
      </c>
      <c r="C281" s="102" t="s">
        <v>293</v>
      </c>
      <c r="D281" s="13">
        <f>DATE(IF(LEFT(F281,1)*1=3,20,19)&amp;MID(F281,2,2),MID(F281,4,2),MID(F281,6,2))</f>
        <v>34506</v>
      </c>
      <c r="E281" s="14" t="s">
        <v>35</v>
      </c>
      <c r="F281" s="15">
        <v>29406210101379</v>
      </c>
      <c r="G281" s="16">
        <f t="shared" si="61"/>
        <v>1994</v>
      </c>
      <c r="H281" s="17">
        <f>VLOOKUP(E281,[1]الأكواد!$A$2:$B$325,2,0)*COLUMNS($B$4)</f>
        <v>137</v>
      </c>
      <c r="I281" s="28">
        <v>12000</v>
      </c>
      <c r="J281" s="18" t="s">
        <v>21</v>
      </c>
      <c r="K281" s="19" t="s">
        <v>19</v>
      </c>
      <c r="L281" s="20"/>
      <c r="M281" s="21">
        <v>2015</v>
      </c>
      <c r="N281" s="21"/>
      <c r="O281" s="30"/>
      <c r="P281" s="29">
        <f t="shared" si="62"/>
        <v>34506</v>
      </c>
      <c r="Q281" s="24">
        <f t="shared" ca="1" si="63"/>
        <v>20</v>
      </c>
      <c r="R281" s="25">
        <f t="shared" ca="1" si="64"/>
        <v>10</v>
      </c>
      <c r="S281" s="25">
        <f t="shared" ca="1" si="65"/>
        <v>17</v>
      </c>
    </row>
    <row r="282" spans="1:19" ht="30.75" customHeight="1">
      <c r="A282" s="11">
        <f>IF(B282="","",MAX(A$1:A281)+1)</f>
        <v>277</v>
      </c>
      <c r="B282" s="119" t="s">
        <v>1234</v>
      </c>
      <c r="C282" s="103" t="s">
        <v>294</v>
      </c>
      <c r="D282" s="13">
        <v>34400</v>
      </c>
      <c r="E282" s="26" t="s">
        <v>41</v>
      </c>
      <c r="F282" s="40">
        <v>29403072400671</v>
      </c>
      <c r="G282" s="16">
        <f t="shared" si="61"/>
        <v>1994</v>
      </c>
      <c r="H282" s="17">
        <f>VLOOKUP(E282,[1]الأكواد!$A$2:$B$325,2,0)*COLUMNS($B$4)</f>
        <v>321</v>
      </c>
      <c r="I282" s="12">
        <v>12040</v>
      </c>
      <c r="J282" s="18" t="s">
        <v>110</v>
      </c>
      <c r="K282" s="19" t="s">
        <v>19</v>
      </c>
      <c r="L282" s="20"/>
      <c r="M282" s="21">
        <v>2015</v>
      </c>
      <c r="N282" s="21"/>
      <c r="O282" s="30"/>
      <c r="P282" s="23">
        <f t="shared" si="62"/>
        <v>34400</v>
      </c>
      <c r="Q282" s="24">
        <f t="shared" ca="1" si="63"/>
        <v>21</v>
      </c>
      <c r="R282" s="25">
        <f t="shared" ca="1" si="64"/>
        <v>2</v>
      </c>
      <c r="S282" s="25">
        <f t="shared" ca="1" si="65"/>
        <v>0</v>
      </c>
    </row>
    <row r="283" spans="1:19" ht="30.75" customHeight="1">
      <c r="A283" s="11">
        <f>IF(B283="","",MAX(A$1:A282)+1)</f>
        <v>278</v>
      </c>
      <c r="B283" s="119" t="s">
        <v>1235</v>
      </c>
      <c r="C283" s="105" t="s">
        <v>297</v>
      </c>
      <c r="D283" s="13">
        <f t="shared" ref="D283:D287" si="66">DATE(IF(LEFT(F283,1)*1=3,20,19)&amp;MID(F283,2,2),MID(F283,4,2),MID(F283,6,2))</f>
        <v>34581</v>
      </c>
      <c r="E283" s="35" t="s">
        <v>298</v>
      </c>
      <c r="F283" s="33">
        <v>29409042100115</v>
      </c>
      <c r="G283" s="16">
        <f>YEAR(D283)</f>
        <v>1994</v>
      </c>
      <c r="H283" s="17">
        <f>VLOOKUP(E283,[1]الأكواد!$A$2:$B$325,2,0)*COLUMNS($B$4)</f>
        <v>379</v>
      </c>
      <c r="I283" s="28">
        <v>12080</v>
      </c>
      <c r="J283" s="18" t="s">
        <v>21</v>
      </c>
      <c r="K283" s="19" t="s">
        <v>19</v>
      </c>
      <c r="L283" s="20"/>
      <c r="M283" s="21">
        <v>2015</v>
      </c>
      <c r="N283" s="21"/>
      <c r="O283" s="30"/>
      <c r="P283" s="39">
        <f t="shared" si="62"/>
        <v>34581</v>
      </c>
      <c r="Q283" s="24">
        <f t="shared" ca="1" si="63"/>
        <v>20</v>
      </c>
      <c r="R283" s="25">
        <f t="shared" ca="1" si="64"/>
        <v>8</v>
      </c>
      <c r="S283" s="25">
        <f t="shared" ca="1" si="65"/>
        <v>3</v>
      </c>
    </row>
    <row r="284" spans="1:19" ht="30.75" customHeight="1">
      <c r="A284" s="11">
        <f>IF(B284="","",MAX(A$1:A283)+1)</f>
        <v>279</v>
      </c>
      <c r="B284" s="119" t="s">
        <v>1236</v>
      </c>
      <c r="C284" s="102" t="s">
        <v>299</v>
      </c>
      <c r="D284" s="13">
        <f t="shared" si="66"/>
        <v>34132</v>
      </c>
      <c r="E284" s="26" t="s">
        <v>44</v>
      </c>
      <c r="F284" s="15">
        <v>29306122602011</v>
      </c>
      <c r="G284" s="16">
        <f>YEAR(D284)</f>
        <v>1993</v>
      </c>
      <c r="H284" s="17">
        <f>VLOOKUP(E284,[1]الأكواد!$A$2:$B$325,2,0)*COLUMNS($B$4)</f>
        <v>302</v>
      </c>
      <c r="I284" s="12">
        <v>12120</v>
      </c>
      <c r="J284" s="18" t="s">
        <v>18</v>
      </c>
      <c r="K284" s="19" t="s">
        <v>19</v>
      </c>
      <c r="L284" s="20"/>
      <c r="M284" s="21">
        <v>2015</v>
      </c>
      <c r="N284" s="21"/>
      <c r="O284"/>
      <c r="P284" s="41">
        <f t="shared" si="62"/>
        <v>34132</v>
      </c>
      <c r="Q284" s="24">
        <f t="shared" ca="1" si="63"/>
        <v>21</v>
      </c>
      <c r="R284" s="25">
        <f t="shared" ca="1" si="64"/>
        <v>10</v>
      </c>
      <c r="S284" s="25">
        <f t="shared" ca="1" si="65"/>
        <v>26</v>
      </c>
    </row>
    <row r="285" spans="1:19" ht="30.75" customHeight="1">
      <c r="A285" s="11">
        <f>IF(B285="","",MAX(A$1:A284)+1)</f>
        <v>280</v>
      </c>
      <c r="B285" s="119" t="s">
        <v>1237</v>
      </c>
      <c r="C285" s="102" t="s">
        <v>300</v>
      </c>
      <c r="D285" s="13">
        <f t="shared" si="66"/>
        <v>34569</v>
      </c>
      <c r="E285" s="14" t="s">
        <v>128</v>
      </c>
      <c r="F285" s="15">
        <v>29408230104571</v>
      </c>
      <c r="G285" s="16">
        <f>YEAR(D285)</f>
        <v>1994</v>
      </c>
      <c r="H285" s="17">
        <f>VLOOKUP(E285,[1]الأكواد!$A$2:$B$325,2,0)*COLUMNS($B$4)</f>
        <v>270</v>
      </c>
      <c r="I285" s="28">
        <v>12160</v>
      </c>
      <c r="J285" s="18" t="s">
        <v>21</v>
      </c>
      <c r="K285" s="19" t="s">
        <v>19</v>
      </c>
      <c r="L285" s="20"/>
      <c r="M285" s="21">
        <v>2015</v>
      </c>
      <c r="N285" s="21"/>
      <c r="O285" s="30"/>
      <c r="P285" s="23">
        <f t="shared" si="62"/>
        <v>34569</v>
      </c>
      <c r="Q285" s="24">
        <f t="shared" ca="1" si="63"/>
        <v>20</v>
      </c>
      <c r="R285" s="25">
        <f t="shared" ca="1" si="64"/>
        <v>8</v>
      </c>
      <c r="S285" s="25">
        <f t="shared" ca="1" si="65"/>
        <v>15</v>
      </c>
    </row>
    <row r="286" spans="1:19" ht="30.75" customHeight="1">
      <c r="A286" s="11">
        <f>IF(B286="","",MAX(A$1:A285)+1)</f>
        <v>281</v>
      </c>
      <c r="B286" s="119" t="s">
        <v>1238</v>
      </c>
      <c r="C286" s="102" t="s">
        <v>301</v>
      </c>
      <c r="D286" s="13">
        <f t="shared" si="66"/>
        <v>34286</v>
      </c>
      <c r="E286" s="14" t="s">
        <v>35</v>
      </c>
      <c r="F286" s="15">
        <v>29311132103571</v>
      </c>
      <c r="G286" s="16">
        <f>YEAR(D286)</f>
        <v>1993</v>
      </c>
      <c r="H286" s="17">
        <f>VLOOKUP(E286,[1]الأكواد!$A$2:$B$325,2,0)*COLUMNS($B$4)</f>
        <v>137</v>
      </c>
      <c r="I286" s="12">
        <v>12200</v>
      </c>
      <c r="J286" s="18" t="s">
        <v>21</v>
      </c>
      <c r="K286" s="19" t="s">
        <v>19</v>
      </c>
      <c r="L286" s="20"/>
      <c r="M286" s="21">
        <v>2015</v>
      </c>
      <c r="N286" s="21"/>
      <c r="O286" s="30"/>
      <c r="P286" s="23">
        <f t="shared" si="62"/>
        <v>34286</v>
      </c>
      <c r="Q286" s="24">
        <f t="shared" ca="1" si="63"/>
        <v>21</v>
      </c>
      <c r="R286" s="25">
        <f t="shared" ca="1" si="64"/>
        <v>5</v>
      </c>
      <c r="S286" s="25">
        <f t="shared" ca="1" si="65"/>
        <v>25</v>
      </c>
    </row>
    <row r="287" spans="1:19" ht="30.75" customHeight="1">
      <c r="A287" s="11">
        <f>IF(B287="","",MAX(A$1:A286)+1)</f>
        <v>282</v>
      </c>
      <c r="B287" s="119" t="s">
        <v>1239</v>
      </c>
      <c r="C287" s="102" t="s">
        <v>302</v>
      </c>
      <c r="D287" s="13">
        <f t="shared" si="66"/>
        <v>34548</v>
      </c>
      <c r="E287" s="14" t="s">
        <v>303</v>
      </c>
      <c r="F287" s="15">
        <v>29408022402691</v>
      </c>
      <c r="G287" s="16">
        <f t="shared" ref="G287:G300" si="67">YEAR(D287)</f>
        <v>1994</v>
      </c>
      <c r="H287" s="17">
        <f>VLOOKUP(E287,[1]الأكواد!$A$2:$B$325,2,0)*COLUMNS($B$4)</f>
        <v>140</v>
      </c>
      <c r="I287" s="28">
        <v>12240</v>
      </c>
      <c r="J287" s="18" t="s">
        <v>88</v>
      </c>
      <c r="K287" s="19" t="s">
        <v>19</v>
      </c>
      <c r="L287" s="20"/>
      <c r="M287" s="21">
        <v>2015</v>
      </c>
      <c r="N287" s="21"/>
      <c r="O287" s="30"/>
      <c r="P287" s="23">
        <f t="shared" si="62"/>
        <v>34548</v>
      </c>
      <c r="Q287" s="24">
        <f t="shared" ca="1" si="63"/>
        <v>20</v>
      </c>
      <c r="R287" s="25">
        <f t="shared" ca="1" si="64"/>
        <v>9</v>
      </c>
      <c r="S287" s="25">
        <f t="shared" ca="1" si="65"/>
        <v>5</v>
      </c>
    </row>
    <row r="288" spans="1:19" ht="30.75" customHeight="1">
      <c r="A288" s="11">
        <f>IF(B288="","",MAX(A$1:A287)+1)</f>
        <v>283</v>
      </c>
      <c r="B288" s="119" t="s">
        <v>1240</v>
      </c>
      <c r="C288" s="103" t="s">
        <v>304</v>
      </c>
      <c r="D288" s="13">
        <v>34566</v>
      </c>
      <c r="E288" s="14" t="s">
        <v>63</v>
      </c>
      <c r="F288" s="40">
        <v>29408202104272</v>
      </c>
      <c r="G288" s="16">
        <f t="shared" si="67"/>
        <v>1994</v>
      </c>
      <c r="H288" s="17">
        <f>VLOOKUP(E288,[1]الأكواد!$A$2:$B$325,2,0)*COLUMNS($B$4)</f>
        <v>231</v>
      </c>
      <c r="I288" s="12">
        <v>12280</v>
      </c>
      <c r="J288" s="18" t="s">
        <v>18</v>
      </c>
      <c r="K288" s="19" t="s">
        <v>19</v>
      </c>
      <c r="L288" s="20"/>
      <c r="M288" s="21">
        <v>2015</v>
      </c>
      <c r="N288" s="21"/>
      <c r="O288" s="30"/>
      <c r="P288" s="29">
        <f t="shared" si="62"/>
        <v>34566</v>
      </c>
      <c r="Q288" s="24">
        <f t="shared" ca="1" si="63"/>
        <v>20</v>
      </c>
      <c r="R288" s="25">
        <f t="shared" ca="1" si="64"/>
        <v>8</v>
      </c>
      <c r="S288" s="25">
        <f t="shared" ca="1" si="65"/>
        <v>18</v>
      </c>
    </row>
    <row r="289" spans="1:19" ht="30.75" customHeight="1">
      <c r="A289" s="11">
        <f>IF(B289="","",MAX(A$1:A288)+1)</f>
        <v>284</v>
      </c>
      <c r="B289" s="119" t="s">
        <v>1241</v>
      </c>
      <c r="C289" s="102" t="s">
        <v>305</v>
      </c>
      <c r="D289" s="13">
        <f t="shared" ref="D289:D296" si="68">DATE(IF(LEFT(F289,1)*1=3,20,19)&amp;MID(F289,2,2),MID(F289,4,2),MID(F289,6,2))</f>
        <v>34415</v>
      </c>
      <c r="E289" s="14" t="s">
        <v>139</v>
      </c>
      <c r="F289" s="15">
        <v>29403220101416</v>
      </c>
      <c r="G289" s="16">
        <f t="shared" si="67"/>
        <v>1994</v>
      </c>
      <c r="H289" s="17">
        <f>VLOOKUP(E289,[1]الأكواد!$A$2:$B$325,2,0)*COLUMNS($B$4)</f>
        <v>28</v>
      </c>
      <c r="I289" s="28">
        <v>12320</v>
      </c>
      <c r="J289" s="18" t="s">
        <v>21</v>
      </c>
      <c r="K289" s="19" t="s">
        <v>19</v>
      </c>
      <c r="L289" s="20"/>
      <c r="M289" s="21">
        <v>2015</v>
      </c>
      <c r="N289" s="21"/>
      <c r="O289" s="30"/>
      <c r="P289" s="23">
        <f t="shared" si="62"/>
        <v>34415</v>
      </c>
      <c r="Q289" s="24">
        <f t="shared" ca="1" si="63"/>
        <v>21</v>
      </c>
      <c r="R289" s="25">
        <f t="shared" ca="1" si="64"/>
        <v>1</v>
      </c>
      <c r="S289" s="25">
        <f t="shared" ca="1" si="65"/>
        <v>16</v>
      </c>
    </row>
    <row r="290" spans="1:19" ht="30.75" customHeight="1">
      <c r="A290" s="11">
        <f>IF(B290="","",MAX(A$1:A289)+1)</f>
        <v>285</v>
      </c>
      <c r="B290" s="119" t="s">
        <v>1242</v>
      </c>
      <c r="C290" s="102" t="s">
        <v>306</v>
      </c>
      <c r="D290" s="13">
        <f t="shared" si="68"/>
        <v>34608</v>
      </c>
      <c r="E290" s="14" t="s">
        <v>105</v>
      </c>
      <c r="F290" s="15">
        <v>29410012111536</v>
      </c>
      <c r="G290" s="16">
        <f t="shared" si="67"/>
        <v>1994</v>
      </c>
      <c r="H290" s="17">
        <f>VLOOKUP(E290,[1]الأكواد!$A$2:$B$325,2,0)*COLUMNS($B$4)</f>
        <v>303</v>
      </c>
      <c r="I290" s="12">
        <v>12360</v>
      </c>
      <c r="J290" s="18" t="s">
        <v>18</v>
      </c>
      <c r="K290" s="19" t="s">
        <v>19</v>
      </c>
      <c r="L290" s="20"/>
      <c r="M290" s="21">
        <v>2015</v>
      </c>
      <c r="N290" s="21"/>
      <c r="O290" s="30"/>
      <c r="P290" s="23">
        <f t="shared" si="62"/>
        <v>34608</v>
      </c>
      <c r="Q290" s="24">
        <f t="shared" ca="1" si="63"/>
        <v>20</v>
      </c>
      <c r="R290" s="25">
        <f t="shared" ca="1" si="64"/>
        <v>7</v>
      </c>
      <c r="S290" s="25">
        <f t="shared" ca="1" si="65"/>
        <v>6</v>
      </c>
    </row>
    <row r="291" spans="1:19" ht="30.75" customHeight="1">
      <c r="A291" s="11">
        <f>IF(B291="","",MAX(A$1:A290)+1)</f>
        <v>286</v>
      </c>
      <c r="B291" s="119" t="s">
        <v>1243</v>
      </c>
      <c r="C291" s="105" t="s">
        <v>307</v>
      </c>
      <c r="D291" s="13">
        <f t="shared" si="68"/>
        <v>34250</v>
      </c>
      <c r="E291" s="35" t="s">
        <v>23</v>
      </c>
      <c r="F291" s="33">
        <v>29310080100297</v>
      </c>
      <c r="G291" s="16">
        <f t="shared" si="67"/>
        <v>1993</v>
      </c>
      <c r="H291" s="17">
        <f>VLOOKUP(E291,[1]الأكواد!$A$2:$B$325,2,0)*COLUMNS($B$4)</f>
        <v>236</v>
      </c>
      <c r="I291" s="28">
        <v>12400</v>
      </c>
      <c r="J291" s="18" t="s">
        <v>21</v>
      </c>
      <c r="K291" s="19" t="s">
        <v>19</v>
      </c>
      <c r="L291" s="20"/>
      <c r="M291" s="21">
        <v>2015</v>
      </c>
      <c r="N291" s="21"/>
      <c r="O291" s="30"/>
      <c r="P291" s="23">
        <f t="shared" si="62"/>
        <v>34250</v>
      </c>
      <c r="Q291" s="24">
        <f t="shared" ca="1" si="63"/>
        <v>21</v>
      </c>
      <c r="R291" s="25">
        <f t="shared" ca="1" si="64"/>
        <v>6</v>
      </c>
      <c r="S291" s="25">
        <f t="shared" ca="1" si="65"/>
        <v>30</v>
      </c>
    </row>
    <row r="292" spans="1:19" ht="30.75" customHeight="1">
      <c r="A292" s="11">
        <f>IF(B292="","",MAX(A$1:A291)+1)</f>
        <v>287</v>
      </c>
      <c r="B292" s="119" t="s">
        <v>1244</v>
      </c>
      <c r="C292" s="102" t="s">
        <v>308</v>
      </c>
      <c r="D292" s="13">
        <f t="shared" si="68"/>
        <v>34090</v>
      </c>
      <c r="E292" s="32" t="s">
        <v>26</v>
      </c>
      <c r="F292" s="15">
        <v>29305010106359</v>
      </c>
      <c r="G292" s="16">
        <f t="shared" si="67"/>
        <v>1993</v>
      </c>
      <c r="H292" s="17">
        <f>VLOOKUP(E292,[1]الأكواد!$A$2:$B$325,2,0)*COLUMNS($B$4)</f>
        <v>251</v>
      </c>
      <c r="I292" s="12">
        <v>12440</v>
      </c>
      <c r="J292" s="18" t="s">
        <v>21</v>
      </c>
      <c r="K292" s="19" t="s">
        <v>19</v>
      </c>
      <c r="L292" s="20"/>
      <c r="M292" s="21">
        <v>2015</v>
      </c>
      <c r="N292" s="21"/>
      <c r="O292" s="30"/>
      <c r="P292" s="38">
        <f t="shared" si="62"/>
        <v>34090</v>
      </c>
      <c r="Q292" s="24">
        <f t="shared" ca="1" si="63"/>
        <v>22</v>
      </c>
      <c r="R292" s="25">
        <f t="shared" ca="1" si="64"/>
        <v>0</v>
      </c>
      <c r="S292" s="25">
        <f t="shared" ca="1" si="65"/>
        <v>6</v>
      </c>
    </row>
    <row r="293" spans="1:19" ht="30.75" customHeight="1">
      <c r="A293" s="11">
        <f>IF(B293="","",MAX(A$1:A292)+1)</f>
        <v>288</v>
      </c>
      <c r="B293" s="119" t="s">
        <v>1245</v>
      </c>
      <c r="C293" s="102" t="s">
        <v>309</v>
      </c>
      <c r="D293" s="13">
        <f t="shared" si="68"/>
        <v>34516</v>
      </c>
      <c r="E293" s="14" t="s">
        <v>94</v>
      </c>
      <c r="F293" s="15">
        <v>29407010104051</v>
      </c>
      <c r="G293" s="16">
        <f t="shared" si="67"/>
        <v>1994</v>
      </c>
      <c r="H293" s="17">
        <f>VLOOKUP(E293,[1]الأكواد!$A$2:$B$325,2,0)*COLUMNS($B$4)</f>
        <v>240</v>
      </c>
      <c r="I293" s="28">
        <v>12480</v>
      </c>
      <c r="J293" s="18" t="s">
        <v>21</v>
      </c>
      <c r="K293" s="19" t="s">
        <v>19</v>
      </c>
      <c r="L293" s="20"/>
      <c r="M293" s="21">
        <v>2015</v>
      </c>
      <c r="N293" s="21"/>
      <c r="O293" s="30"/>
      <c r="P293" s="39">
        <f t="shared" si="62"/>
        <v>34516</v>
      </c>
      <c r="Q293" s="24">
        <f t="shared" ca="1" si="63"/>
        <v>20</v>
      </c>
      <c r="R293" s="25">
        <f t="shared" ca="1" si="64"/>
        <v>10</v>
      </c>
      <c r="S293" s="25">
        <f t="shared" ca="1" si="65"/>
        <v>6</v>
      </c>
    </row>
    <row r="294" spans="1:19" ht="30.75" customHeight="1">
      <c r="A294" s="11">
        <f>IF(B294="","",MAX(A$1:A293)+1)</f>
        <v>289</v>
      </c>
      <c r="B294" s="119" t="s">
        <v>1246</v>
      </c>
      <c r="C294" s="102" t="s">
        <v>310</v>
      </c>
      <c r="D294" s="13">
        <f t="shared" si="68"/>
        <v>33613</v>
      </c>
      <c r="E294" s="14" t="s">
        <v>27</v>
      </c>
      <c r="F294" s="15">
        <v>29201102105278</v>
      </c>
      <c r="G294" s="16">
        <f t="shared" si="67"/>
        <v>1992</v>
      </c>
      <c r="H294" s="17">
        <f>VLOOKUP(E294,[1]الأكواد!$A$2:$B$325,2,0)*COLUMNS($B$4)</f>
        <v>244</v>
      </c>
      <c r="I294" s="12">
        <v>12520</v>
      </c>
      <c r="J294" s="18" t="s">
        <v>18</v>
      </c>
      <c r="K294" s="19" t="s">
        <v>19</v>
      </c>
      <c r="L294" s="20"/>
      <c r="M294" s="21">
        <v>2015</v>
      </c>
      <c r="N294" s="21"/>
      <c r="O294" s="30"/>
      <c r="P294" s="41">
        <f t="shared" si="62"/>
        <v>33613</v>
      </c>
      <c r="Q294" s="24">
        <f t="shared" ca="1" si="63"/>
        <v>23</v>
      </c>
      <c r="R294" s="25">
        <f t="shared" ca="1" si="64"/>
        <v>3</v>
      </c>
      <c r="S294" s="25">
        <f t="shared" ca="1" si="65"/>
        <v>28</v>
      </c>
    </row>
    <row r="295" spans="1:19" ht="30.75" customHeight="1">
      <c r="A295" s="11">
        <f>IF(B295="","",MAX(A$1:A294)+1)</f>
        <v>290</v>
      </c>
      <c r="B295" s="119" t="s">
        <v>1247</v>
      </c>
      <c r="C295" s="102" t="s">
        <v>311</v>
      </c>
      <c r="D295" s="13">
        <f t="shared" si="68"/>
        <v>34047</v>
      </c>
      <c r="E295" s="14" t="s">
        <v>32</v>
      </c>
      <c r="F295" s="15">
        <v>29303190104291</v>
      </c>
      <c r="G295" s="16">
        <f t="shared" si="67"/>
        <v>1993</v>
      </c>
      <c r="H295" s="17">
        <f>VLOOKUP(E295,[1]الأكواد!$A$2:$B$325,2,0)*COLUMNS($B$4)</f>
        <v>269</v>
      </c>
      <c r="I295" s="28">
        <v>12560</v>
      </c>
      <c r="J295" s="18" t="s">
        <v>21</v>
      </c>
      <c r="K295" s="19" t="s">
        <v>19</v>
      </c>
      <c r="L295" s="20"/>
      <c r="M295" s="21">
        <v>2015</v>
      </c>
      <c r="N295" s="21"/>
      <c r="O295" s="30"/>
      <c r="P295" s="23">
        <f t="shared" si="62"/>
        <v>34047</v>
      </c>
      <c r="Q295" s="24">
        <f t="shared" ca="1" si="63"/>
        <v>22</v>
      </c>
      <c r="R295" s="25">
        <f t="shared" ca="1" si="64"/>
        <v>1</v>
      </c>
      <c r="S295" s="25">
        <f t="shared" ca="1" si="65"/>
        <v>19</v>
      </c>
    </row>
    <row r="296" spans="1:19" ht="30.75" customHeight="1">
      <c r="A296" s="11">
        <f>IF(B296="","",MAX(A$1:A295)+1)</f>
        <v>291</v>
      </c>
      <c r="B296" s="119" t="s">
        <v>1248</v>
      </c>
      <c r="C296" s="102" t="s">
        <v>312</v>
      </c>
      <c r="D296" s="13">
        <f t="shared" si="68"/>
        <v>34242</v>
      </c>
      <c r="E296" s="26" t="s">
        <v>41</v>
      </c>
      <c r="F296" s="15">
        <v>29309302102457</v>
      </c>
      <c r="G296" s="16">
        <f t="shared" si="67"/>
        <v>1993</v>
      </c>
      <c r="H296" s="17">
        <f>VLOOKUP(E296,[1]الأكواد!$A$2:$B$325,2,0)*COLUMNS($B$4)</f>
        <v>321</v>
      </c>
      <c r="I296" s="12">
        <v>12600</v>
      </c>
      <c r="J296" s="18" t="s">
        <v>110</v>
      </c>
      <c r="K296" s="19" t="s">
        <v>19</v>
      </c>
      <c r="L296" s="20"/>
      <c r="M296" s="21">
        <v>2015</v>
      </c>
      <c r="N296" s="21"/>
      <c r="O296" s="30"/>
      <c r="P296" s="23">
        <f t="shared" si="62"/>
        <v>34242</v>
      </c>
      <c r="Q296" s="24">
        <f t="shared" ca="1" si="63"/>
        <v>21</v>
      </c>
      <c r="R296" s="25">
        <f t="shared" ca="1" si="64"/>
        <v>7</v>
      </c>
      <c r="S296" s="25">
        <f t="shared" ca="1" si="65"/>
        <v>8</v>
      </c>
    </row>
    <row r="297" spans="1:19" ht="30.75" customHeight="1">
      <c r="A297" s="11">
        <f>IF(B297="","",MAX(A$1:A296)+1)</f>
        <v>292</v>
      </c>
      <c r="B297" s="119" t="s">
        <v>1249</v>
      </c>
      <c r="C297" s="103" t="s">
        <v>313</v>
      </c>
      <c r="D297" s="13">
        <v>33401</v>
      </c>
      <c r="E297" s="26" t="s">
        <v>314</v>
      </c>
      <c r="F297" s="40">
        <v>29106121800677</v>
      </c>
      <c r="G297" s="16">
        <f t="shared" si="67"/>
        <v>1991</v>
      </c>
      <c r="H297" s="17">
        <f>VLOOKUP(E297,[1]الأكواد!$A$2:$B$325,2,0)*COLUMNS($B$4)</f>
        <v>97</v>
      </c>
      <c r="I297" s="28">
        <v>12640</v>
      </c>
      <c r="J297" s="18" t="s">
        <v>315</v>
      </c>
      <c r="K297" s="19" t="s">
        <v>19</v>
      </c>
      <c r="L297" s="20"/>
      <c r="M297" s="21">
        <v>2015</v>
      </c>
      <c r="N297" s="21"/>
      <c r="O297" s="30"/>
      <c r="P297" s="23">
        <f t="shared" si="62"/>
        <v>33401</v>
      </c>
      <c r="Q297" s="24">
        <f t="shared" ca="1" si="63"/>
        <v>23</v>
      </c>
      <c r="R297" s="25">
        <f t="shared" ca="1" si="64"/>
        <v>10</v>
      </c>
      <c r="S297" s="25">
        <f t="shared" ca="1" si="65"/>
        <v>26</v>
      </c>
    </row>
    <row r="298" spans="1:19" ht="30.75" customHeight="1">
      <c r="A298" s="11">
        <f>IF(B298="","",MAX(A$1:A297)+1)</f>
        <v>293</v>
      </c>
      <c r="B298" s="119" t="s">
        <v>1250</v>
      </c>
      <c r="C298" s="104" t="s">
        <v>317</v>
      </c>
      <c r="D298" s="13">
        <v>34422</v>
      </c>
      <c r="E298" s="18" t="s">
        <v>100</v>
      </c>
      <c r="F298" s="27">
        <v>29403290101251</v>
      </c>
      <c r="G298" s="16">
        <f t="shared" si="67"/>
        <v>1994</v>
      </c>
      <c r="H298" s="17">
        <f>VLOOKUP(E298,[1]الأكواد!$A$2:$B$325,2,0)*COLUMNS($B$4)</f>
        <v>38</v>
      </c>
      <c r="I298" s="12">
        <v>12680</v>
      </c>
      <c r="J298" s="18" t="s">
        <v>21</v>
      </c>
      <c r="K298" s="19" t="s">
        <v>19</v>
      </c>
      <c r="L298" s="20"/>
      <c r="M298" s="21">
        <v>2015</v>
      </c>
      <c r="N298" s="21"/>
      <c r="O298" s="30"/>
      <c r="P298" s="23">
        <f t="shared" si="62"/>
        <v>34422</v>
      </c>
      <c r="Q298" s="24">
        <f t="shared" ca="1" si="63"/>
        <v>21</v>
      </c>
      <c r="R298" s="25">
        <f t="shared" ca="1" si="64"/>
        <v>1</v>
      </c>
      <c r="S298" s="25">
        <f t="shared" ca="1" si="65"/>
        <v>9</v>
      </c>
    </row>
    <row r="299" spans="1:19" ht="30.75" customHeight="1">
      <c r="A299" s="11">
        <f>IF(B299="","",MAX(A$1:A298)+1)</f>
        <v>294</v>
      </c>
      <c r="B299" s="119" t="s">
        <v>1251</v>
      </c>
      <c r="C299" s="103" t="s">
        <v>318</v>
      </c>
      <c r="D299" s="13">
        <v>33926</v>
      </c>
      <c r="E299" s="14" t="s">
        <v>63</v>
      </c>
      <c r="F299" s="40">
        <v>29211180101233</v>
      </c>
      <c r="G299" s="16">
        <f t="shared" si="67"/>
        <v>1992</v>
      </c>
      <c r="H299" s="17">
        <f>VLOOKUP(E299,[1]الأكواد!$A$2:$B$325,2,0)*COLUMNS($B$4)</f>
        <v>231</v>
      </c>
      <c r="I299" s="28">
        <v>12720</v>
      </c>
      <c r="J299" s="18" t="s">
        <v>18</v>
      </c>
      <c r="K299" s="19" t="s">
        <v>19</v>
      </c>
      <c r="L299" s="20"/>
      <c r="M299" s="21">
        <v>2015</v>
      </c>
      <c r="N299" s="21"/>
      <c r="O299" s="30"/>
      <c r="P299" s="23">
        <f t="shared" si="62"/>
        <v>33926</v>
      </c>
      <c r="Q299" s="24">
        <f t="shared" ca="1" si="63"/>
        <v>22</v>
      </c>
      <c r="R299" s="25">
        <f t="shared" ca="1" si="64"/>
        <v>5</v>
      </c>
      <c r="S299" s="25">
        <f t="shared" ca="1" si="65"/>
        <v>20</v>
      </c>
    </row>
    <row r="300" spans="1:19" ht="30.75" customHeight="1">
      <c r="A300" s="11">
        <f>IF(B300="","",MAX(A$1:A299)+1)</f>
        <v>295</v>
      </c>
      <c r="B300" s="119" t="s">
        <v>1252</v>
      </c>
      <c r="C300" s="103" t="s">
        <v>319</v>
      </c>
      <c r="D300" s="13">
        <v>34138</v>
      </c>
      <c r="E300" s="18" t="s">
        <v>77</v>
      </c>
      <c r="F300" s="40">
        <v>29306180102516</v>
      </c>
      <c r="G300" s="16">
        <f t="shared" si="67"/>
        <v>1993</v>
      </c>
      <c r="H300" s="17">
        <f>VLOOKUP(E300,[1]الأكواد!$A$2:$B$325,2,0)*COLUMNS($B$4)</f>
        <v>323</v>
      </c>
      <c r="I300" s="12">
        <v>12760</v>
      </c>
      <c r="J300" s="18" t="s">
        <v>21</v>
      </c>
      <c r="K300" s="19" t="s">
        <v>19</v>
      </c>
      <c r="L300" s="20"/>
      <c r="M300" s="21">
        <v>2015</v>
      </c>
      <c r="N300" s="21"/>
      <c r="O300" s="30"/>
      <c r="P300" s="38">
        <f t="shared" si="62"/>
        <v>34138</v>
      </c>
      <c r="Q300" s="24">
        <f t="shared" ca="1" si="63"/>
        <v>21</v>
      </c>
      <c r="R300" s="25">
        <f t="shared" ca="1" si="64"/>
        <v>10</v>
      </c>
      <c r="S300" s="25">
        <f t="shared" ca="1" si="65"/>
        <v>20</v>
      </c>
    </row>
    <row r="301" spans="1:19" ht="30.75" customHeight="1">
      <c r="A301" s="11">
        <f>IF(B301="","",MAX(A$1:A300)+1)</f>
        <v>296</v>
      </c>
      <c r="B301" s="119" t="s">
        <v>1253</v>
      </c>
      <c r="C301" s="102" t="s">
        <v>320</v>
      </c>
      <c r="D301" s="13">
        <f t="shared" ref="D301:D304" si="69">DATE(IF(LEFT(F301,1)*1=3,20,19)&amp;MID(F301,2,2),MID(F301,4,2),MID(F301,6,2))</f>
        <v>34528</v>
      </c>
      <c r="E301" s="14" t="s">
        <v>60</v>
      </c>
      <c r="F301" s="15">
        <v>29407130101315</v>
      </c>
      <c r="G301" s="16">
        <f t="shared" ref="G301:G307" si="70">YEAR(D301)</f>
        <v>1994</v>
      </c>
      <c r="H301" s="17">
        <f>VLOOKUP(E301,[1]الأكواد!$A$2:$B$325,2,0)*COLUMNS($B$4)</f>
        <v>43</v>
      </c>
      <c r="I301" s="28">
        <v>12800</v>
      </c>
      <c r="J301" s="18" t="s">
        <v>21</v>
      </c>
      <c r="K301" s="19" t="s">
        <v>19</v>
      </c>
      <c r="L301" s="20"/>
      <c r="M301" s="21">
        <v>2015</v>
      </c>
      <c r="N301" s="21"/>
      <c r="O301" s="30"/>
      <c r="P301" s="23">
        <f t="shared" si="62"/>
        <v>34528</v>
      </c>
      <c r="Q301" s="24">
        <f t="shared" ca="1" si="63"/>
        <v>20</v>
      </c>
      <c r="R301" s="25">
        <f t="shared" ca="1" si="64"/>
        <v>9</v>
      </c>
      <c r="S301" s="25">
        <f t="shared" ca="1" si="65"/>
        <v>25</v>
      </c>
    </row>
    <row r="302" spans="1:19" ht="30.75" customHeight="1">
      <c r="A302" s="11">
        <f>IF(B302="","",MAX(A$1:A301)+1)</f>
        <v>297</v>
      </c>
      <c r="B302" s="119" t="s">
        <v>1254</v>
      </c>
      <c r="C302" s="102" t="s">
        <v>321</v>
      </c>
      <c r="D302" s="13">
        <f t="shared" si="69"/>
        <v>34547</v>
      </c>
      <c r="E302" s="18" t="s">
        <v>28</v>
      </c>
      <c r="F302" s="15">
        <v>29408012109278</v>
      </c>
      <c r="G302" s="16">
        <f t="shared" si="70"/>
        <v>1994</v>
      </c>
      <c r="H302" s="17">
        <f>VLOOKUP(E302,[1]الأكواد!$A$2:$B$325,2,0)*COLUMNS($B$4)</f>
        <v>252</v>
      </c>
      <c r="I302" s="12">
        <v>12840</v>
      </c>
      <c r="J302" s="18" t="s">
        <v>18</v>
      </c>
      <c r="K302" s="19" t="s">
        <v>19</v>
      </c>
      <c r="L302" s="20"/>
      <c r="M302" s="21">
        <v>2015</v>
      </c>
      <c r="N302" s="21"/>
      <c r="O302" s="30"/>
      <c r="P302" s="29">
        <f t="shared" si="62"/>
        <v>34547</v>
      </c>
      <c r="Q302" s="24">
        <f t="shared" ca="1" si="63"/>
        <v>20</v>
      </c>
      <c r="R302" s="25">
        <f t="shared" ca="1" si="64"/>
        <v>9</v>
      </c>
      <c r="S302" s="25">
        <f t="shared" ca="1" si="65"/>
        <v>6</v>
      </c>
    </row>
    <row r="303" spans="1:19" ht="30.75" customHeight="1">
      <c r="A303" s="11">
        <f>IF(B303="","",MAX(A$1:A302)+1)</f>
        <v>298</v>
      </c>
      <c r="B303" s="119" t="s">
        <v>1255</v>
      </c>
      <c r="C303" s="102" t="s">
        <v>322</v>
      </c>
      <c r="D303" s="13">
        <f t="shared" si="69"/>
        <v>34010</v>
      </c>
      <c r="E303" s="26" t="s">
        <v>44</v>
      </c>
      <c r="F303" s="15">
        <v>29302100105778</v>
      </c>
      <c r="G303" s="16">
        <f t="shared" si="70"/>
        <v>1993</v>
      </c>
      <c r="H303" s="17">
        <f>VLOOKUP(E303,[1]الأكواد!$A$2:$B$325,2,0)*COLUMNS($B$4)</f>
        <v>302</v>
      </c>
      <c r="I303" s="28">
        <v>12880</v>
      </c>
      <c r="J303" s="18" t="s">
        <v>18</v>
      </c>
      <c r="K303" s="19" t="s">
        <v>19</v>
      </c>
      <c r="L303" s="20"/>
      <c r="M303" s="21">
        <v>2015</v>
      </c>
      <c r="N303" s="21"/>
      <c r="O303" s="30"/>
      <c r="P303" s="23">
        <f t="shared" si="62"/>
        <v>34010</v>
      </c>
      <c r="Q303" s="24">
        <f t="shared" ca="1" si="63"/>
        <v>22</v>
      </c>
      <c r="R303" s="25">
        <f t="shared" ca="1" si="64"/>
        <v>2</v>
      </c>
      <c r="S303" s="25">
        <f t="shared" ca="1" si="65"/>
        <v>28</v>
      </c>
    </row>
    <row r="304" spans="1:19" ht="30.75" customHeight="1">
      <c r="A304" s="11">
        <f>IF(B304="","",MAX(A$1:A303)+1)</f>
        <v>299</v>
      </c>
      <c r="B304" s="119" t="s">
        <v>1256</v>
      </c>
      <c r="C304" s="102" t="s">
        <v>323</v>
      </c>
      <c r="D304" s="13">
        <f t="shared" si="69"/>
        <v>34669</v>
      </c>
      <c r="E304" s="14" t="s">
        <v>105</v>
      </c>
      <c r="F304" s="15">
        <v>29412012105318</v>
      </c>
      <c r="G304" s="16">
        <f t="shared" si="70"/>
        <v>1994</v>
      </c>
      <c r="H304" s="17">
        <f>VLOOKUP(E304,[1]الأكواد!$A$2:$B$325,2,0)*COLUMNS($B$4)</f>
        <v>303</v>
      </c>
      <c r="I304" s="12">
        <v>12920</v>
      </c>
      <c r="J304" s="18" t="s">
        <v>18</v>
      </c>
      <c r="K304" s="19" t="s">
        <v>19</v>
      </c>
      <c r="L304" s="20"/>
      <c r="M304" s="21">
        <v>2015</v>
      </c>
      <c r="N304" s="21"/>
      <c r="O304" s="30"/>
      <c r="P304" s="23">
        <f t="shared" si="62"/>
        <v>34669</v>
      </c>
      <c r="Q304" s="24">
        <f t="shared" ca="1" si="63"/>
        <v>20</v>
      </c>
      <c r="R304" s="25">
        <f t="shared" ca="1" si="64"/>
        <v>5</v>
      </c>
      <c r="S304" s="25">
        <f t="shared" ca="1" si="65"/>
        <v>6</v>
      </c>
    </row>
    <row r="305" spans="1:19" ht="30.75" customHeight="1">
      <c r="A305" s="11">
        <f>IF(B305="","",MAX(A$1:A304)+1)</f>
        <v>300</v>
      </c>
      <c r="B305" s="119" t="s">
        <v>1257</v>
      </c>
      <c r="C305" s="103" t="s">
        <v>324</v>
      </c>
      <c r="D305" s="13">
        <v>34404</v>
      </c>
      <c r="E305" s="26" t="s">
        <v>139</v>
      </c>
      <c r="F305" s="40">
        <v>29403110101232</v>
      </c>
      <c r="G305" s="16">
        <f t="shared" si="70"/>
        <v>1994</v>
      </c>
      <c r="H305" s="17">
        <f>VLOOKUP(E305,[1]الأكواد!$A$2:$B$325,2,0)*COLUMNS($B$4)</f>
        <v>28</v>
      </c>
      <c r="I305" s="28">
        <v>12960</v>
      </c>
      <c r="J305" s="18" t="s">
        <v>21</v>
      </c>
      <c r="K305" s="19" t="s">
        <v>19</v>
      </c>
      <c r="L305" s="20"/>
      <c r="M305" s="21">
        <v>2015</v>
      </c>
      <c r="N305" s="21"/>
      <c r="O305"/>
      <c r="P305" s="29">
        <f t="shared" si="62"/>
        <v>34404</v>
      </c>
      <c r="Q305" s="24">
        <f t="shared" ca="1" si="63"/>
        <v>21</v>
      </c>
      <c r="R305" s="25">
        <f t="shared" ca="1" si="64"/>
        <v>1</v>
      </c>
      <c r="S305" s="25">
        <f t="shared" ca="1" si="65"/>
        <v>27</v>
      </c>
    </row>
    <row r="306" spans="1:19" ht="30.75" customHeight="1">
      <c r="A306" s="11">
        <f>IF(B306="","",MAX(A$1:A305)+1)</f>
        <v>301</v>
      </c>
      <c r="B306" s="119" t="s">
        <v>1258</v>
      </c>
      <c r="C306" s="102" t="s">
        <v>325</v>
      </c>
      <c r="D306" s="13">
        <f t="shared" ref="D306:D312" si="71">DATE(IF(LEFT(F306,1)*1=3,20,19)&amp;MID(F306,2,2),MID(F306,4,2),MID(F306,6,2))</f>
        <v>34593</v>
      </c>
      <c r="E306" s="14" t="s">
        <v>326</v>
      </c>
      <c r="F306" s="15">
        <v>29409162301092</v>
      </c>
      <c r="G306" s="16">
        <f t="shared" si="70"/>
        <v>1994</v>
      </c>
      <c r="H306" s="17">
        <f>VLOOKUP(E306,[1]الأكواد!$A$2:$B$325,2,0)*COLUMNS($B$4)</f>
        <v>143</v>
      </c>
      <c r="I306" s="12">
        <v>13000</v>
      </c>
      <c r="J306" s="18" t="s">
        <v>18</v>
      </c>
      <c r="K306" s="19" t="s">
        <v>19</v>
      </c>
      <c r="L306" s="20"/>
      <c r="M306" s="21">
        <v>2015</v>
      </c>
      <c r="N306" s="21"/>
      <c r="O306" s="30"/>
      <c r="P306" s="23">
        <f t="shared" si="62"/>
        <v>34593</v>
      </c>
      <c r="Q306" s="24">
        <f t="shared" ca="1" si="63"/>
        <v>20</v>
      </c>
      <c r="R306" s="25">
        <f t="shared" ca="1" si="64"/>
        <v>7</v>
      </c>
      <c r="S306" s="25">
        <f t="shared" ca="1" si="65"/>
        <v>22</v>
      </c>
    </row>
    <row r="307" spans="1:19" ht="30.75" customHeight="1">
      <c r="A307" s="11">
        <f>IF(B307="","",MAX(A$1:A306)+1)</f>
        <v>302</v>
      </c>
      <c r="B307" s="119" t="s">
        <v>1259</v>
      </c>
      <c r="C307" s="102" t="s">
        <v>327</v>
      </c>
      <c r="D307" s="13">
        <f t="shared" si="71"/>
        <v>34494</v>
      </c>
      <c r="E307" s="14" t="s">
        <v>328</v>
      </c>
      <c r="F307" s="15">
        <v>29406092401931</v>
      </c>
      <c r="G307" s="16">
        <f t="shared" si="70"/>
        <v>1994</v>
      </c>
      <c r="H307" s="17">
        <f>VLOOKUP(E307,[1]الأكواد!$A$2:$B$325,2,0)*COLUMNS($B$4)</f>
        <v>191</v>
      </c>
      <c r="I307" s="28">
        <v>13040</v>
      </c>
      <c r="J307" s="18" t="s">
        <v>88</v>
      </c>
      <c r="K307" s="19" t="s">
        <v>19</v>
      </c>
      <c r="L307" s="20"/>
      <c r="M307" s="21">
        <v>2015</v>
      </c>
      <c r="N307" s="21"/>
      <c r="O307" s="30"/>
      <c r="P307" s="23">
        <f t="shared" si="62"/>
        <v>34494</v>
      </c>
      <c r="Q307" s="24">
        <f t="shared" ca="1" si="63"/>
        <v>20</v>
      </c>
      <c r="R307" s="25">
        <f t="shared" ca="1" si="64"/>
        <v>10</v>
      </c>
      <c r="S307" s="25">
        <f t="shared" ca="1" si="65"/>
        <v>29</v>
      </c>
    </row>
    <row r="308" spans="1:19" ht="30.75" customHeight="1">
      <c r="A308" s="11">
        <f>IF(B308="","",MAX(A$1:A307)+1)</f>
        <v>303</v>
      </c>
      <c r="B308" s="119" t="s">
        <v>1260</v>
      </c>
      <c r="C308" s="102" t="s">
        <v>329</v>
      </c>
      <c r="D308" s="13">
        <f t="shared" si="71"/>
        <v>34024</v>
      </c>
      <c r="E308" s="14" t="s">
        <v>330</v>
      </c>
      <c r="F308" s="15">
        <v>29302240107037</v>
      </c>
      <c r="G308" s="16">
        <f t="shared" ref="G308:G320" si="72">YEAR(D308)</f>
        <v>1993</v>
      </c>
      <c r="H308" s="17">
        <f>VLOOKUP(E308,[1]الأكواد!$A$2:$B$325,2,0)*COLUMNS($B$4)</f>
        <v>20</v>
      </c>
      <c r="I308" s="12">
        <v>13080</v>
      </c>
      <c r="J308" s="18" t="s">
        <v>21</v>
      </c>
      <c r="K308" s="19" t="s">
        <v>19</v>
      </c>
      <c r="L308" s="20"/>
      <c r="M308" s="21">
        <v>2015</v>
      </c>
      <c r="N308" s="21"/>
      <c r="O308" s="22"/>
      <c r="P308" s="41">
        <f t="shared" si="62"/>
        <v>34024</v>
      </c>
      <c r="Q308" s="24">
        <f t="shared" ca="1" si="63"/>
        <v>22</v>
      </c>
      <c r="R308" s="25">
        <f t="shared" ca="1" si="64"/>
        <v>2</v>
      </c>
      <c r="S308" s="25">
        <f t="shared" ca="1" si="65"/>
        <v>14</v>
      </c>
    </row>
    <row r="309" spans="1:19" ht="30.75" customHeight="1">
      <c r="A309" s="11">
        <f>IF(B309="","",MAX(A$1:A308)+1)</f>
        <v>304</v>
      </c>
      <c r="B309" s="119" t="s">
        <v>1261</v>
      </c>
      <c r="C309" s="102" t="s">
        <v>331</v>
      </c>
      <c r="D309" s="13">
        <f t="shared" si="71"/>
        <v>34338</v>
      </c>
      <c r="E309" s="57" t="s">
        <v>39</v>
      </c>
      <c r="F309" s="58">
        <v>294010402056</v>
      </c>
      <c r="G309" s="59">
        <f t="shared" si="72"/>
        <v>1994</v>
      </c>
      <c r="H309" s="60">
        <v>152</v>
      </c>
      <c r="I309" s="28">
        <v>13120</v>
      </c>
      <c r="J309" s="61" t="s">
        <v>21</v>
      </c>
      <c r="K309" s="19" t="s">
        <v>19</v>
      </c>
      <c r="L309" s="62"/>
      <c r="M309" s="21">
        <v>2015</v>
      </c>
      <c r="N309" s="21"/>
      <c r="O309" s="30"/>
      <c r="P309" s="23">
        <f t="shared" si="62"/>
        <v>34338</v>
      </c>
      <c r="Q309" s="24">
        <f t="shared" ca="1" si="63"/>
        <v>21</v>
      </c>
      <c r="R309" s="25">
        <f t="shared" ca="1" si="64"/>
        <v>4</v>
      </c>
      <c r="S309" s="25">
        <f t="shared" ca="1" si="65"/>
        <v>3</v>
      </c>
    </row>
    <row r="310" spans="1:19" ht="30.75" customHeight="1">
      <c r="A310" s="11">
        <f>IF(B310="","",MAX(A$1:A309)+1)</f>
        <v>305</v>
      </c>
      <c r="B310" s="119" t="s">
        <v>1262</v>
      </c>
      <c r="C310" s="102" t="s">
        <v>332</v>
      </c>
      <c r="D310" s="13">
        <f t="shared" si="71"/>
        <v>34455</v>
      </c>
      <c r="E310" s="14" t="s">
        <v>116</v>
      </c>
      <c r="F310" s="15">
        <v>29405012110251</v>
      </c>
      <c r="G310" s="16">
        <f t="shared" si="72"/>
        <v>1994</v>
      </c>
      <c r="H310" s="17">
        <f>VLOOKUP(E310,[1]الأكواد!$A$2:$B$325,2,0)*COLUMNS($B$4)</f>
        <v>24</v>
      </c>
      <c r="I310" s="12">
        <v>13160</v>
      </c>
      <c r="J310" s="18" t="s">
        <v>18</v>
      </c>
      <c r="K310" s="19" t="s">
        <v>19</v>
      </c>
      <c r="L310" s="20"/>
      <c r="M310" s="21">
        <v>2015</v>
      </c>
      <c r="N310" s="21"/>
      <c r="O310" s="30"/>
      <c r="P310" s="23">
        <f t="shared" si="62"/>
        <v>34455</v>
      </c>
      <c r="Q310" s="24">
        <f t="shared" ca="1" si="63"/>
        <v>21</v>
      </c>
      <c r="R310" s="25">
        <f t="shared" ca="1" si="64"/>
        <v>0</v>
      </c>
      <c r="S310" s="25">
        <f t="shared" ca="1" si="65"/>
        <v>6</v>
      </c>
    </row>
    <row r="311" spans="1:19" ht="30.75" customHeight="1">
      <c r="A311" s="11">
        <f>IF(B311="","",MAX(A$1:A310)+1)</f>
        <v>306</v>
      </c>
      <c r="B311" s="119" t="s">
        <v>1263</v>
      </c>
      <c r="C311" s="102" t="s">
        <v>333</v>
      </c>
      <c r="D311" s="13">
        <f t="shared" si="71"/>
        <v>34548</v>
      </c>
      <c r="E311" s="26" t="s">
        <v>114</v>
      </c>
      <c r="F311" s="15">
        <v>29408022100431</v>
      </c>
      <c r="G311" s="16">
        <f t="shared" si="72"/>
        <v>1994</v>
      </c>
      <c r="H311" s="17">
        <f>VLOOKUP(E311,[1]الأكواد!$A$2:$B$325,2,0)*COLUMNS($B$4)</f>
        <v>203</v>
      </c>
      <c r="I311" s="28">
        <v>13200</v>
      </c>
      <c r="J311" s="18" t="s">
        <v>18</v>
      </c>
      <c r="K311" s="19" t="s">
        <v>19</v>
      </c>
      <c r="L311" s="20"/>
      <c r="M311" s="21">
        <v>2015</v>
      </c>
      <c r="N311" s="21"/>
      <c r="O311" s="30"/>
      <c r="P311" s="23">
        <f t="shared" si="62"/>
        <v>34548</v>
      </c>
      <c r="Q311" s="24">
        <f t="shared" ca="1" si="63"/>
        <v>20</v>
      </c>
      <c r="R311" s="25">
        <f t="shared" ca="1" si="64"/>
        <v>9</v>
      </c>
      <c r="S311" s="25">
        <f t="shared" ca="1" si="65"/>
        <v>5</v>
      </c>
    </row>
    <row r="312" spans="1:19" ht="30.75" customHeight="1">
      <c r="A312" s="11">
        <f>IF(B312="","",MAX(A$1:A311)+1)</f>
        <v>307</v>
      </c>
      <c r="B312" s="119" t="s">
        <v>1264</v>
      </c>
      <c r="C312" s="102" t="s">
        <v>334</v>
      </c>
      <c r="D312" s="13">
        <f t="shared" si="71"/>
        <v>34121</v>
      </c>
      <c r="E312" s="14" t="s">
        <v>35</v>
      </c>
      <c r="F312" s="15">
        <v>29306010111839</v>
      </c>
      <c r="G312" s="16">
        <f t="shared" si="72"/>
        <v>1993</v>
      </c>
      <c r="H312" s="17">
        <f>VLOOKUP(E312,[1]الأكواد!$A$2:$B$325,2,0)*COLUMNS($B$4)</f>
        <v>137</v>
      </c>
      <c r="I312" s="12">
        <v>13240</v>
      </c>
      <c r="J312" s="18" t="s">
        <v>21</v>
      </c>
      <c r="K312" s="19" t="s">
        <v>19</v>
      </c>
      <c r="L312" s="20"/>
      <c r="M312" s="21">
        <v>2015</v>
      </c>
      <c r="N312" s="21"/>
      <c r="O312" s="30"/>
      <c r="P312" s="23">
        <f t="shared" si="62"/>
        <v>34121</v>
      </c>
      <c r="Q312" s="24">
        <f t="shared" ca="1" si="63"/>
        <v>21</v>
      </c>
      <c r="R312" s="25">
        <f t="shared" ca="1" si="64"/>
        <v>11</v>
      </c>
      <c r="S312" s="25">
        <f t="shared" ca="1" si="65"/>
        <v>6</v>
      </c>
    </row>
    <row r="313" spans="1:19" ht="30.75" customHeight="1">
      <c r="A313" s="11">
        <f>IF(B313="","",MAX(A$1:A312)+1)</f>
        <v>308</v>
      </c>
      <c r="B313" s="119" t="s">
        <v>1265</v>
      </c>
      <c r="C313" s="104" t="s">
        <v>336</v>
      </c>
      <c r="D313" s="13">
        <v>34605</v>
      </c>
      <c r="E313" s="14" t="s">
        <v>22</v>
      </c>
      <c r="F313" s="27">
        <v>29409280103211</v>
      </c>
      <c r="G313" s="16">
        <f t="shared" si="72"/>
        <v>1994</v>
      </c>
      <c r="H313" s="17">
        <f>VLOOKUP(E313,[1]الأكواد!$A$2:$B$325,2,0)*COLUMNS($B$4)</f>
        <v>77</v>
      </c>
      <c r="I313" s="28">
        <v>13280</v>
      </c>
      <c r="J313" s="18" t="s">
        <v>21</v>
      </c>
      <c r="K313" s="19" t="s">
        <v>19</v>
      </c>
      <c r="L313" s="20"/>
      <c r="M313" s="21">
        <v>2015</v>
      </c>
      <c r="N313" s="21"/>
      <c r="O313" s="30"/>
      <c r="P313" s="38">
        <f t="shared" si="62"/>
        <v>34605</v>
      </c>
      <c r="Q313" s="24">
        <f t="shared" ca="1" si="63"/>
        <v>20</v>
      </c>
      <c r="R313" s="25">
        <f t="shared" ca="1" si="64"/>
        <v>7</v>
      </c>
      <c r="S313" s="25">
        <f t="shared" ca="1" si="65"/>
        <v>10</v>
      </c>
    </row>
    <row r="314" spans="1:19" ht="30.75" customHeight="1">
      <c r="A314" s="11">
        <f>IF(B314="","",MAX(A$1:A313)+1)</f>
        <v>309</v>
      </c>
      <c r="B314" s="119" t="s">
        <v>1266</v>
      </c>
      <c r="C314" s="102" t="s">
        <v>337</v>
      </c>
      <c r="D314" s="13">
        <f t="shared" ref="D314:D325" si="73">DATE(IF(LEFT(F314,1)*1=3,20,19)&amp;MID(F314,2,2),MID(F314,4,2),MID(F314,6,2))</f>
        <v>34513</v>
      </c>
      <c r="E314" s="14" t="s">
        <v>124</v>
      </c>
      <c r="F314" s="15">
        <v>29406280101538</v>
      </c>
      <c r="G314" s="16">
        <f t="shared" si="72"/>
        <v>1994</v>
      </c>
      <c r="H314" s="17">
        <f>VLOOKUP(E314,[1]الأكواد!$A$2:$B$325,2,0)*COLUMNS($B$4)</f>
        <v>89</v>
      </c>
      <c r="I314" s="12">
        <v>13320</v>
      </c>
      <c r="J314" s="18" t="s">
        <v>21</v>
      </c>
      <c r="K314" s="19" t="s">
        <v>19</v>
      </c>
      <c r="L314" s="20"/>
      <c r="M314" s="21">
        <v>2015</v>
      </c>
      <c r="N314" s="21"/>
      <c r="O314" s="30"/>
      <c r="P314" s="41">
        <f t="shared" si="62"/>
        <v>34513</v>
      </c>
      <c r="Q314" s="24">
        <f t="shared" ca="1" si="63"/>
        <v>20</v>
      </c>
      <c r="R314" s="25">
        <f t="shared" ca="1" si="64"/>
        <v>10</v>
      </c>
      <c r="S314" s="25">
        <f t="shared" ca="1" si="65"/>
        <v>10</v>
      </c>
    </row>
    <row r="315" spans="1:19" ht="30.75" customHeight="1">
      <c r="A315" s="11">
        <f>IF(B315="","",MAX(A$1:A314)+1)</f>
        <v>310</v>
      </c>
      <c r="B315" s="119" t="s">
        <v>1267</v>
      </c>
      <c r="C315" s="102" t="s">
        <v>338</v>
      </c>
      <c r="D315" s="13">
        <f t="shared" si="73"/>
        <v>34700</v>
      </c>
      <c r="E315" s="14" t="s">
        <v>103</v>
      </c>
      <c r="F315" s="15">
        <v>29501010113073</v>
      </c>
      <c r="G315" s="16">
        <f t="shared" si="72"/>
        <v>1995</v>
      </c>
      <c r="H315" s="17">
        <f>VLOOKUP(E315,[1]الأكواد!$A$2:$B$325,2,0)*COLUMNS($B$4)</f>
        <v>262</v>
      </c>
      <c r="I315" s="28">
        <v>13360</v>
      </c>
      <c r="J315" s="18" t="s">
        <v>21</v>
      </c>
      <c r="K315" s="19" t="s">
        <v>19</v>
      </c>
      <c r="L315" s="20"/>
      <c r="M315" s="21">
        <v>2015</v>
      </c>
      <c r="N315" s="21"/>
      <c r="O315" s="30"/>
      <c r="P315" s="23">
        <f t="shared" si="62"/>
        <v>34700</v>
      </c>
      <c r="Q315" s="24">
        <f t="shared" ca="1" si="63"/>
        <v>20</v>
      </c>
      <c r="R315" s="25">
        <f t="shared" ca="1" si="64"/>
        <v>4</v>
      </c>
      <c r="S315" s="25">
        <f t="shared" ca="1" si="65"/>
        <v>6</v>
      </c>
    </row>
    <row r="316" spans="1:19" ht="30.75" customHeight="1">
      <c r="A316" s="11">
        <f>IF(B316="","",MAX(A$1:A315)+1)</f>
        <v>311</v>
      </c>
      <c r="B316" s="119" t="s">
        <v>1268</v>
      </c>
      <c r="C316" s="102" t="s">
        <v>339</v>
      </c>
      <c r="D316" s="13">
        <f t="shared" si="73"/>
        <v>33951</v>
      </c>
      <c r="E316" s="14" t="s">
        <v>60</v>
      </c>
      <c r="F316" s="15">
        <v>29212130100917</v>
      </c>
      <c r="G316" s="16">
        <f t="shared" si="72"/>
        <v>1992</v>
      </c>
      <c r="H316" s="17">
        <f>VLOOKUP(E316,[1]الأكواد!$A$2:$B$325,2,0)*COLUMNS($B$4)</f>
        <v>43</v>
      </c>
      <c r="I316" s="12">
        <v>13400</v>
      </c>
      <c r="J316" s="18" t="s">
        <v>21</v>
      </c>
      <c r="K316" s="19" t="s">
        <v>19</v>
      </c>
      <c r="L316" s="20"/>
      <c r="M316" s="21">
        <v>2015</v>
      </c>
      <c r="N316" s="21"/>
      <c r="O316"/>
      <c r="P316" s="29">
        <f t="shared" si="62"/>
        <v>33951</v>
      </c>
      <c r="Q316" s="24">
        <f t="shared" ca="1" si="63"/>
        <v>22</v>
      </c>
      <c r="R316" s="25">
        <f t="shared" ca="1" si="64"/>
        <v>4</v>
      </c>
      <c r="S316" s="25">
        <f t="shared" ca="1" si="65"/>
        <v>25</v>
      </c>
    </row>
    <row r="317" spans="1:19" ht="30.75" customHeight="1">
      <c r="A317" s="11">
        <f>IF(B317="","",MAX(A$1:A316)+1)</f>
        <v>312</v>
      </c>
      <c r="B317" s="119" t="s">
        <v>1269</v>
      </c>
      <c r="C317" s="104" t="s">
        <v>340</v>
      </c>
      <c r="D317" s="13">
        <f t="shared" si="73"/>
        <v>33378</v>
      </c>
      <c r="E317" s="35" t="s">
        <v>97</v>
      </c>
      <c r="F317" s="63">
        <v>291052001017137</v>
      </c>
      <c r="G317" s="16">
        <f t="shared" si="72"/>
        <v>1991</v>
      </c>
      <c r="H317" s="17">
        <f>VLOOKUP(E317,[1]الأكواد!$A$2:$B$325,2,0)*COLUMNS($B$4)</f>
        <v>44</v>
      </c>
      <c r="I317" s="28">
        <v>13440</v>
      </c>
      <c r="J317" s="18" t="s">
        <v>21</v>
      </c>
      <c r="K317" s="19" t="s">
        <v>19</v>
      </c>
      <c r="L317" s="43"/>
      <c r="M317" s="21">
        <v>2015</v>
      </c>
      <c r="N317" s="21"/>
      <c r="O317" s="30"/>
      <c r="P317" s="23">
        <f t="shared" si="62"/>
        <v>33378</v>
      </c>
      <c r="Q317" s="24">
        <f t="shared" ca="1" si="63"/>
        <v>23</v>
      </c>
      <c r="R317" s="25">
        <f t="shared" ca="1" si="64"/>
        <v>11</v>
      </c>
      <c r="S317" s="25">
        <f t="shared" ca="1" si="65"/>
        <v>18</v>
      </c>
    </row>
    <row r="318" spans="1:19" ht="30.75" customHeight="1">
      <c r="A318" s="11">
        <f>IF(B318="","",MAX(A$1:A317)+1)</f>
        <v>313</v>
      </c>
      <c r="B318" s="119" t="s">
        <v>1270</v>
      </c>
      <c r="C318" s="102" t="s">
        <v>341</v>
      </c>
      <c r="D318" s="13">
        <f t="shared" si="73"/>
        <v>34329</v>
      </c>
      <c r="E318" s="14" t="s">
        <v>177</v>
      </c>
      <c r="F318" s="15">
        <v>29312260102037</v>
      </c>
      <c r="G318" s="16">
        <f t="shared" si="72"/>
        <v>1993</v>
      </c>
      <c r="H318" s="17">
        <f>VLOOKUP(E318,[1]الأكواد!$A$2:$B$325,2,0)*COLUMNS($B$4)</f>
        <v>304</v>
      </c>
      <c r="I318" s="12">
        <v>13480</v>
      </c>
      <c r="J318" s="18" t="s">
        <v>21</v>
      </c>
      <c r="K318" s="19" t="s">
        <v>19</v>
      </c>
      <c r="L318" s="20"/>
      <c r="M318" s="21">
        <v>2015</v>
      </c>
      <c r="N318" s="21"/>
      <c r="O318" s="30"/>
      <c r="P318" s="23">
        <f t="shared" si="62"/>
        <v>34329</v>
      </c>
      <c r="Q318" s="24">
        <f t="shared" ca="1" si="63"/>
        <v>21</v>
      </c>
      <c r="R318" s="25">
        <f t="shared" ca="1" si="64"/>
        <v>4</v>
      </c>
      <c r="S318" s="25">
        <f t="shared" ca="1" si="65"/>
        <v>12</v>
      </c>
    </row>
    <row r="319" spans="1:19" ht="30.75" customHeight="1">
      <c r="A319" s="11">
        <f>IF(B319="","",MAX(A$1:A318)+1)</f>
        <v>314</v>
      </c>
      <c r="B319" s="119" t="s">
        <v>1271</v>
      </c>
      <c r="C319" s="102" t="s">
        <v>342</v>
      </c>
      <c r="D319" s="13">
        <f t="shared" si="73"/>
        <v>34291</v>
      </c>
      <c r="E319" s="14" t="s">
        <v>343</v>
      </c>
      <c r="F319" s="15">
        <v>29311180103079</v>
      </c>
      <c r="G319" s="16">
        <f t="shared" si="72"/>
        <v>1993</v>
      </c>
      <c r="H319" s="17">
        <f>VLOOKUP(E319,[1]الأكواد!$A$2:$B$325,2,0)*COLUMNS($B$4)</f>
        <v>112</v>
      </c>
      <c r="I319" s="28">
        <v>13520</v>
      </c>
      <c r="J319" s="18" t="s">
        <v>21</v>
      </c>
      <c r="K319" s="19" t="s">
        <v>19</v>
      </c>
      <c r="L319" s="20"/>
      <c r="M319" s="21">
        <v>2015</v>
      </c>
      <c r="N319" s="21"/>
      <c r="O319" s="30"/>
      <c r="P319" s="29">
        <f t="shared" si="62"/>
        <v>34291</v>
      </c>
      <c r="Q319" s="24">
        <f t="shared" ca="1" si="63"/>
        <v>21</v>
      </c>
      <c r="R319" s="25">
        <f t="shared" ca="1" si="64"/>
        <v>5</v>
      </c>
      <c r="S319" s="25">
        <f t="shared" ca="1" si="65"/>
        <v>20</v>
      </c>
    </row>
    <row r="320" spans="1:19" ht="30.75" customHeight="1">
      <c r="A320" s="11">
        <f>IF(B320="","",MAX(A$1:A319)+1)</f>
        <v>315</v>
      </c>
      <c r="B320" s="119" t="s">
        <v>1272</v>
      </c>
      <c r="C320" s="102" t="s">
        <v>344</v>
      </c>
      <c r="D320" s="13">
        <f t="shared" si="73"/>
        <v>34145</v>
      </c>
      <c r="E320" s="14" t="s">
        <v>23</v>
      </c>
      <c r="F320" s="15">
        <v>29306250102951</v>
      </c>
      <c r="G320" s="16">
        <f t="shared" si="72"/>
        <v>1993</v>
      </c>
      <c r="H320" s="17">
        <f>VLOOKUP(E320,[1]الأكواد!$A$2:$B$325,2,0)*COLUMNS($B$4)</f>
        <v>236</v>
      </c>
      <c r="I320" s="12">
        <v>13560</v>
      </c>
      <c r="J320" s="18" t="s">
        <v>21</v>
      </c>
      <c r="K320" s="19" t="s">
        <v>19</v>
      </c>
      <c r="L320" s="20"/>
      <c r="M320" s="21">
        <v>2015</v>
      </c>
      <c r="N320" s="21"/>
      <c r="O320" s="30"/>
      <c r="P320" s="23">
        <f t="shared" si="62"/>
        <v>34145</v>
      </c>
      <c r="Q320" s="24">
        <f t="shared" ca="1" si="63"/>
        <v>21</v>
      </c>
      <c r="R320" s="25">
        <f t="shared" ca="1" si="64"/>
        <v>10</v>
      </c>
      <c r="S320" s="25">
        <f t="shared" ca="1" si="65"/>
        <v>13</v>
      </c>
    </row>
    <row r="321" spans="1:19" ht="30.75" customHeight="1">
      <c r="A321" s="11">
        <f>IF(B321="","",MAX(A$1:A320)+1)</f>
        <v>316</v>
      </c>
      <c r="B321" s="119" t="s">
        <v>1273</v>
      </c>
      <c r="C321" s="102" t="s">
        <v>345</v>
      </c>
      <c r="D321" s="13">
        <f t="shared" si="73"/>
        <v>34408</v>
      </c>
      <c r="E321" s="14" t="s">
        <v>346</v>
      </c>
      <c r="F321" s="15">
        <v>29403151402778</v>
      </c>
      <c r="G321" s="16">
        <f t="shared" ref="G321:G330" si="74">YEAR(D321)</f>
        <v>1994</v>
      </c>
      <c r="H321" s="17">
        <f>VLOOKUP(E321,[1]الأكواد!$A$2:$B$325,2,0)*COLUMNS($B$4)</f>
        <v>172</v>
      </c>
      <c r="I321" s="28">
        <v>13600</v>
      </c>
      <c r="J321" s="18" t="s">
        <v>21</v>
      </c>
      <c r="K321" s="19" t="s">
        <v>19</v>
      </c>
      <c r="L321" s="20"/>
      <c r="M321" s="21">
        <v>2015</v>
      </c>
      <c r="N321" s="21"/>
      <c r="O321" s="30"/>
      <c r="P321" s="23">
        <f t="shared" si="62"/>
        <v>34408</v>
      </c>
      <c r="Q321" s="24">
        <f t="shared" ca="1" si="63"/>
        <v>21</v>
      </c>
      <c r="R321" s="25">
        <f t="shared" ca="1" si="64"/>
        <v>1</v>
      </c>
      <c r="S321" s="25">
        <f t="shared" ca="1" si="65"/>
        <v>23</v>
      </c>
    </row>
    <row r="322" spans="1:19" ht="30.75" customHeight="1">
      <c r="A322" s="11">
        <f>IF(B322="","",MAX(A$1:A321)+1)</f>
        <v>317</v>
      </c>
      <c r="B322" s="125" t="s">
        <v>1274</v>
      </c>
      <c r="C322" s="102" t="s">
        <v>347</v>
      </c>
      <c r="D322" s="13">
        <f t="shared" si="73"/>
        <v>34437</v>
      </c>
      <c r="E322" s="14" t="s">
        <v>30</v>
      </c>
      <c r="F322" s="15">
        <v>29404132301193</v>
      </c>
      <c r="G322" s="16">
        <f t="shared" si="74"/>
        <v>1994</v>
      </c>
      <c r="H322" s="17">
        <f>VLOOKUP(E322,[1]الأكواد!$A$2:$B$325,2,0)*COLUMNS($B$4)</f>
        <v>157</v>
      </c>
      <c r="I322" s="12">
        <v>13640</v>
      </c>
      <c r="J322" s="18" t="s">
        <v>18</v>
      </c>
      <c r="K322" s="19" t="s">
        <v>19</v>
      </c>
      <c r="L322" s="20"/>
      <c r="M322" s="21">
        <v>2015</v>
      </c>
      <c r="N322" s="21"/>
      <c r="O322" s="22"/>
      <c r="P322" s="23">
        <f t="shared" si="62"/>
        <v>34437</v>
      </c>
      <c r="Q322" s="24">
        <f t="shared" ca="1" si="63"/>
        <v>21</v>
      </c>
      <c r="R322" s="25">
        <f t="shared" ca="1" si="64"/>
        <v>0</v>
      </c>
      <c r="S322" s="25">
        <f t="shared" ca="1" si="65"/>
        <v>25</v>
      </c>
    </row>
    <row r="323" spans="1:19" ht="30.75" customHeight="1">
      <c r="A323" s="11">
        <f>IF(B323="","",MAX(A$1:A322)+1)</f>
        <v>318</v>
      </c>
      <c r="B323" s="119" t="s">
        <v>1275</v>
      </c>
      <c r="C323" s="104" t="s">
        <v>348</v>
      </c>
      <c r="D323" s="13">
        <f t="shared" si="73"/>
        <v>34381</v>
      </c>
      <c r="E323" s="32" t="s">
        <v>349</v>
      </c>
      <c r="F323" s="33">
        <v>29402162100696</v>
      </c>
      <c r="G323" s="16">
        <f t="shared" si="74"/>
        <v>1994</v>
      </c>
      <c r="H323" s="17">
        <f>VLOOKUP(E323,[1]الأكواد!$A$2:$B$325,2,0)*COLUMNS($B$4)</f>
        <v>349</v>
      </c>
      <c r="I323" s="28">
        <v>13680</v>
      </c>
      <c r="J323" s="18" t="s">
        <v>18</v>
      </c>
      <c r="K323" s="19" t="s">
        <v>19</v>
      </c>
      <c r="L323" s="43"/>
      <c r="M323" s="21">
        <v>2015</v>
      </c>
      <c r="N323" s="21"/>
      <c r="O323" s="30"/>
      <c r="P323" s="38">
        <f t="shared" si="62"/>
        <v>34381</v>
      </c>
      <c r="Q323" s="24">
        <f t="shared" ca="1" si="63"/>
        <v>21</v>
      </c>
      <c r="R323" s="25">
        <f t="shared" ca="1" si="64"/>
        <v>2</v>
      </c>
      <c r="S323" s="25">
        <f t="shared" ca="1" si="65"/>
        <v>22</v>
      </c>
    </row>
    <row r="324" spans="1:19" ht="30.75" customHeight="1">
      <c r="A324" s="11">
        <f>IF(B324="","",MAX(A$1:A323)+1)</f>
        <v>319</v>
      </c>
      <c r="B324" s="119" t="s">
        <v>1276</v>
      </c>
      <c r="C324" s="102" t="s">
        <v>350</v>
      </c>
      <c r="D324" s="13">
        <f t="shared" si="73"/>
        <v>34031</v>
      </c>
      <c r="E324" s="26" t="s">
        <v>228</v>
      </c>
      <c r="F324" s="15">
        <v>29303031400271</v>
      </c>
      <c r="G324" s="16">
        <f t="shared" si="74"/>
        <v>1993</v>
      </c>
      <c r="H324" s="17">
        <f>VLOOKUP(E324,[1]الأكواد!$A$2:$B$325,2,0)*COLUMNS($B$4)</f>
        <v>272</v>
      </c>
      <c r="I324" s="12">
        <v>13720</v>
      </c>
      <c r="J324" s="18" t="s">
        <v>21</v>
      </c>
      <c r="K324" s="19" t="s">
        <v>19</v>
      </c>
      <c r="L324" s="20"/>
      <c r="M324" s="21">
        <v>2015</v>
      </c>
      <c r="N324" s="21"/>
      <c r="O324" s="30"/>
      <c r="P324" s="41">
        <f t="shared" si="62"/>
        <v>34031</v>
      </c>
      <c r="Q324" s="24">
        <f t="shared" ca="1" si="63"/>
        <v>22</v>
      </c>
      <c r="R324" s="25">
        <f t="shared" ca="1" si="64"/>
        <v>2</v>
      </c>
      <c r="S324" s="25">
        <f t="shared" ca="1" si="65"/>
        <v>4</v>
      </c>
    </row>
    <row r="325" spans="1:19" ht="30.75" customHeight="1">
      <c r="A325" s="11">
        <f>IF(B325="","",MAX(A$1:A324)+1)</f>
        <v>320</v>
      </c>
      <c r="B325" s="119" t="s">
        <v>1277</v>
      </c>
      <c r="C325" s="102" t="s">
        <v>351</v>
      </c>
      <c r="D325" s="13">
        <f t="shared" si="73"/>
        <v>34397</v>
      </c>
      <c r="E325" s="14" t="s">
        <v>63</v>
      </c>
      <c r="F325" s="15">
        <v>29403042102217</v>
      </c>
      <c r="G325" s="16">
        <f t="shared" si="74"/>
        <v>1994</v>
      </c>
      <c r="H325" s="17">
        <f>VLOOKUP(E325,[1]الأكواد!$A$2:$B$325,2,0)*COLUMNS($B$4)</f>
        <v>231</v>
      </c>
      <c r="I325" s="28">
        <v>13760</v>
      </c>
      <c r="J325" s="18" t="s">
        <v>18</v>
      </c>
      <c r="K325" s="19" t="s">
        <v>19</v>
      </c>
      <c r="L325" s="20"/>
      <c r="M325" s="21">
        <v>2015</v>
      </c>
      <c r="N325" s="21"/>
      <c r="O325" s="30"/>
      <c r="P325" s="23">
        <f t="shared" si="62"/>
        <v>34397</v>
      </c>
      <c r="Q325" s="24">
        <f t="shared" ca="1" si="63"/>
        <v>21</v>
      </c>
      <c r="R325" s="25">
        <f t="shared" ca="1" si="64"/>
        <v>2</v>
      </c>
      <c r="S325" s="25">
        <f t="shared" ca="1" si="65"/>
        <v>3</v>
      </c>
    </row>
    <row r="326" spans="1:19" ht="30.75" customHeight="1">
      <c r="A326" s="11">
        <f>IF(B326="","",MAX(A$1:A325)+1)</f>
        <v>321</v>
      </c>
      <c r="B326" s="119" t="s">
        <v>1278</v>
      </c>
      <c r="C326" s="104" t="s">
        <v>353</v>
      </c>
      <c r="D326" s="13">
        <v>34486</v>
      </c>
      <c r="E326" s="18" t="s">
        <v>100</v>
      </c>
      <c r="F326" s="27">
        <v>29406010104373</v>
      </c>
      <c r="G326" s="16">
        <f t="shared" si="74"/>
        <v>1994</v>
      </c>
      <c r="H326" s="17">
        <f>VLOOKUP(E326,[1]الأكواد!$A$2:$B$325,2,0)*COLUMNS($B$4)</f>
        <v>38</v>
      </c>
      <c r="I326" s="12">
        <v>13800</v>
      </c>
      <c r="J326" s="18" t="s">
        <v>21</v>
      </c>
      <c r="K326" s="19" t="s">
        <v>19</v>
      </c>
      <c r="L326" s="20"/>
      <c r="M326" s="21">
        <v>2015</v>
      </c>
      <c r="N326" s="21"/>
      <c r="O326"/>
      <c r="P326" s="29">
        <f t="shared" si="62"/>
        <v>34486</v>
      </c>
      <c r="Q326" s="24">
        <f t="shared" ca="1" si="63"/>
        <v>20</v>
      </c>
      <c r="R326" s="25">
        <f t="shared" ca="1" si="64"/>
        <v>11</v>
      </c>
      <c r="S326" s="25">
        <f t="shared" ca="1" si="65"/>
        <v>6</v>
      </c>
    </row>
    <row r="327" spans="1:19" ht="30.75" customHeight="1">
      <c r="A327" s="11">
        <f>IF(B327="","",MAX(A$1:A326)+1)</f>
        <v>322</v>
      </c>
      <c r="B327" s="119" t="s">
        <v>1279</v>
      </c>
      <c r="C327" s="102" t="s">
        <v>354</v>
      </c>
      <c r="D327" s="13">
        <f t="shared" ref="D327:D334" si="75">DATE(IF(LEFT(F327,1)*1=3,20,19)&amp;MID(F327,2,2),MID(F327,4,2),MID(F327,6,2))</f>
        <v>34117</v>
      </c>
      <c r="E327" s="14" t="s">
        <v>35</v>
      </c>
      <c r="F327" s="15">
        <v>29305280104218</v>
      </c>
      <c r="G327" s="16">
        <f t="shared" si="74"/>
        <v>1993</v>
      </c>
      <c r="H327" s="17">
        <f>VLOOKUP(E327,[1]الأكواد!$A$2:$B$325,2,0)*COLUMNS($B$4)</f>
        <v>137</v>
      </c>
      <c r="I327" s="28">
        <v>13840</v>
      </c>
      <c r="J327" s="18" t="s">
        <v>21</v>
      </c>
      <c r="K327" s="19" t="s">
        <v>19</v>
      </c>
      <c r="L327" s="20"/>
      <c r="M327" s="21">
        <v>2015</v>
      </c>
      <c r="N327" s="21"/>
      <c r="O327" s="30"/>
      <c r="P327" s="23">
        <f t="shared" ref="P327:P379" si="76">D327</f>
        <v>34117</v>
      </c>
      <c r="Q327" s="24">
        <f t="shared" ref="Q327:Q379" ca="1" si="77">DATEDIF(P327,TODAY(),"y")</f>
        <v>21</v>
      </c>
      <c r="R327" s="25">
        <f t="shared" ref="R327:R379" ca="1" si="78">DATEDIF(P327,TODAY(),"ym")</f>
        <v>11</v>
      </c>
      <c r="S327" s="25">
        <f t="shared" ref="S327:S379" ca="1" si="79">DATEDIF(P327,TODAY(),"md")</f>
        <v>10</v>
      </c>
    </row>
    <row r="328" spans="1:19" ht="30.75" customHeight="1">
      <c r="A328" s="11">
        <f>IF(B328="","",MAX(A$1:A327)+1)</f>
        <v>323</v>
      </c>
      <c r="B328" s="119" t="s">
        <v>1280</v>
      </c>
      <c r="C328" s="102" t="s">
        <v>355</v>
      </c>
      <c r="D328" s="13">
        <f t="shared" si="75"/>
        <v>34228</v>
      </c>
      <c r="E328" s="14" t="s">
        <v>356</v>
      </c>
      <c r="F328" s="15">
        <v>29309162400835</v>
      </c>
      <c r="G328" s="16">
        <f t="shared" si="74"/>
        <v>1993</v>
      </c>
      <c r="H328" s="17">
        <f>VLOOKUP(E328,[1]الأكواد!$A$2:$B$325,2,0)*COLUMNS($B$4)</f>
        <v>8</v>
      </c>
      <c r="I328" s="12">
        <v>13880</v>
      </c>
      <c r="J328" s="18" t="s">
        <v>88</v>
      </c>
      <c r="K328" s="19" t="s">
        <v>19</v>
      </c>
      <c r="L328" s="20"/>
      <c r="M328" s="21">
        <v>2015</v>
      </c>
      <c r="N328" s="21"/>
      <c r="O328" s="30"/>
      <c r="P328" s="23">
        <f t="shared" si="76"/>
        <v>34228</v>
      </c>
      <c r="Q328" s="24">
        <f t="shared" ca="1" si="77"/>
        <v>21</v>
      </c>
      <c r="R328" s="25">
        <f t="shared" ca="1" si="78"/>
        <v>7</v>
      </c>
      <c r="S328" s="25">
        <f t="shared" ca="1" si="79"/>
        <v>22</v>
      </c>
    </row>
    <row r="329" spans="1:19" ht="30.75" customHeight="1">
      <c r="A329" s="11">
        <f>IF(B329="","",MAX(A$1:A328)+1)</f>
        <v>324</v>
      </c>
      <c r="B329" s="119" t="s">
        <v>1281</v>
      </c>
      <c r="C329" s="102" t="s">
        <v>357</v>
      </c>
      <c r="D329" s="13">
        <f t="shared" si="75"/>
        <v>34049</v>
      </c>
      <c r="E329" s="14" t="s">
        <v>235</v>
      </c>
      <c r="F329" s="15">
        <v>29303212300677</v>
      </c>
      <c r="G329" s="16">
        <f t="shared" si="74"/>
        <v>1993</v>
      </c>
      <c r="H329" s="17">
        <f>VLOOKUP(E329,[1]الأكواد!$A$2:$B$325,2,0)*COLUMNS($B$4)</f>
        <v>58</v>
      </c>
      <c r="I329" s="28">
        <v>13920</v>
      </c>
      <c r="J329" s="18" t="s">
        <v>21</v>
      </c>
      <c r="K329" s="19" t="s">
        <v>19</v>
      </c>
      <c r="L329" s="20"/>
      <c r="M329" s="21">
        <v>2015</v>
      </c>
      <c r="N329" s="21"/>
      <c r="O329" s="30"/>
      <c r="P329" s="38">
        <f t="shared" si="76"/>
        <v>34049</v>
      </c>
      <c r="Q329" s="24">
        <f t="shared" ca="1" si="77"/>
        <v>22</v>
      </c>
      <c r="R329" s="25">
        <f t="shared" ca="1" si="78"/>
        <v>1</v>
      </c>
      <c r="S329" s="25">
        <f t="shared" ca="1" si="79"/>
        <v>17</v>
      </c>
    </row>
    <row r="330" spans="1:19" ht="30.75" customHeight="1">
      <c r="A330" s="11">
        <f>IF(B330="","",MAX(A$1:A329)+1)</f>
        <v>325</v>
      </c>
      <c r="B330" s="119" t="s">
        <v>1282</v>
      </c>
      <c r="C330" s="102" t="s">
        <v>358</v>
      </c>
      <c r="D330" s="13">
        <f t="shared" si="75"/>
        <v>33982</v>
      </c>
      <c r="E330" s="14" t="s">
        <v>359</v>
      </c>
      <c r="F330" s="15">
        <v>29301131400674</v>
      </c>
      <c r="G330" s="16">
        <f t="shared" si="74"/>
        <v>1993</v>
      </c>
      <c r="H330" s="17">
        <f>VLOOKUP(E330,[1]الأكواد!$A$2:$B$325,2,0)*COLUMNS($B$4)</f>
        <v>309</v>
      </c>
      <c r="I330" s="12">
        <v>13960</v>
      </c>
      <c r="J330" s="18" t="s">
        <v>21</v>
      </c>
      <c r="K330" s="19" t="s">
        <v>19</v>
      </c>
      <c r="L330" s="20"/>
      <c r="M330" s="21">
        <v>2015</v>
      </c>
      <c r="N330" s="21"/>
      <c r="O330"/>
      <c r="P330" s="41">
        <f t="shared" si="76"/>
        <v>33982</v>
      </c>
      <c r="Q330" s="24">
        <f t="shared" ca="1" si="77"/>
        <v>22</v>
      </c>
      <c r="R330" s="25">
        <f t="shared" ca="1" si="78"/>
        <v>3</v>
      </c>
      <c r="S330" s="25">
        <f t="shared" ca="1" si="79"/>
        <v>25</v>
      </c>
    </row>
    <row r="331" spans="1:19" ht="30.75" customHeight="1">
      <c r="A331" s="11">
        <f>IF(B331="","",MAX(A$1:A330)+1)</f>
        <v>326</v>
      </c>
      <c r="B331" s="119" t="s">
        <v>1283</v>
      </c>
      <c r="C331" s="102" t="s">
        <v>360</v>
      </c>
      <c r="D331" s="13">
        <f t="shared" si="75"/>
        <v>34394</v>
      </c>
      <c r="E331" s="14" t="s">
        <v>85</v>
      </c>
      <c r="F331" s="15">
        <v>29403012100635</v>
      </c>
      <c r="G331" s="16">
        <f t="shared" ref="G331:G339" si="80">YEAR(D331)</f>
        <v>1994</v>
      </c>
      <c r="H331" s="17">
        <f>VLOOKUP(E331,[1]الأكواد!$A$2:$B$325,2,0)*COLUMNS($B$4)</f>
        <v>63</v>
      </c>
      <c r="I331" s="28">
        <v>14000</v>
      </c>
      <c r="J331" s="18" t="s">
        <v>18</v>
      </c>
      <c r="K331" s="19" t="s">
        <v>19</v>
      </c>
      <c r="L331" s="20"/>
      <c r="M331" s="21">
        <v>2015</v>
      </c>
      <c r="N331" s="21"/>
      <c r="O331" s="22"/>
      <c r="P331" s="29">
        <f t="shared" si="76"/>
        <v>34394</v>
      </c>
      <c r="Q331" s="24">
        <f t="shared" ca="1" si="77"/>
        <v>21</v>
      </c>
      <c r="R331" s="25">
        <f t="shared" ca="1" si="78"/>
        <v>2</v>
      </c>
      <c r="S331" s="25">
        <f t="shared" ca="1" si="79"/>
        <v>6</v>
      </c>
    </row>
    <row r="332" spans="1:19" ht="30.75" customHeight="1">
      <c r="A332" s="11">
        <f>IF(B332="","",MAX(A$1:A331)+1)</f>
        <v>327</v>
      </c>
      <c r="B332" s="119" t="s">
        <v>1284</v>
      </c>
      <c r="C332" s="102" t="s">
        <v>361</v>
      </c>
      <c r="D332" s="13">
        <f t="shared" si="75"/>
        <v>34393</v>
      </c>
      <c r="E332" s="14" t="s">
        <v>55</v>
      </c>
      <c r="F332" s="15">
        <v>29402282101513</v>
      </c>
      <c r="G332" s="16">
        <f t="shared" si="80"/>
        <v>1994</v>
      </c>
      <c r="H332" s="17">
        <f>VLOOKUP(E332,[1]الأكواد!$A$2:$B$325,2,0)*COLUMNS($B$4)</f>
        <v>53</v>
      </c>
      <c r="I332" s="12">
        <v>14040</v>
      </c>
      <c r="J332" s="18" t="s">
        <v>18</v>
      </c>
      <c r="K332" s="19" t="s">
        <v>19</v>
      </c>
      <c r="L332" s="20"/>
      <c r="M332" s="21">
        <v>2015</v>
      </c>
      <c r="N332" s="21"/>
      <c r="O332" s="30"/>
      <c r="P332" s="23">
        <f t="shared" si="76"/>
        <v>34393</v>
      </c>
      <c r="Q332" s="24">
        <f t="shared" ca="1" si="77"/>
        <v>21</v>
      </c>
      <c r="R332" s="25">
        <f t="shared" ca="1" si="78"/>
        <v>2</v>
      </c>
      <c r="S332" s="25">
        <f t="shared" ca="1" si="79"/>
        <v>10</v>
      </c>
    </row>
    <row r="333" spans="1:19" ht="30.75" customHeight="1">
      <c r="A333" s="11">
        <f>IF(B333="","",MAX(A$1:A332)+1)</f>
        <v>328</v>
      </c>
      <c r="B333" s="119" t="s">
        <v>1285</v>
      </c>
      <c r="C333" s="102" t="s">
        <v>362</v>
      </c>
      <c r="D333" s="13">
        <f t="shared" si="75"/>
        <v>34074</v>
      </c>
      <c r="E333" s="14" t="s">
        <v>22</v>
      </c>
      <c r="F333" s="15">
        <v>29304150102811</v>
      </c>
      <c r="G333" s="16">
        <f t="shared" si="80"/>
        <v>1993</v>
      </c>
      <c r="H333" s="17">
        <f>VLOOKUP(E333,[1]الأكواد!$A$2:$B$325,2,0)*COLUMNS($B$4)</f>
        <v>77</v>
      </c>
      <c r="I333" s="28">
        <v>14080</v>
      </c>
      <c r="J333" s="18" t="s">
        <v>21</v>
      </c>
      <c r="K333" s="19" t="s">
        <v>19</v>
      </c>
      <c r="L333" s="20"/>
      <c r="M333" s="21">
        <v>2015</v>
      </c>
      <c r="N333" s="21"/>
      <c r="O333" s="30"/>
      <c r="P333" s="23">
        <f t="shared" si="76"/>
        <v>34074</v>
      </c>
      <c r="Q333" s="24">
        <f t="shared" ca="1" si="77"/>
        <v>22</v>
      </c>
      <c r="R333" s="25">
        <f t="shared" ca="1" si="78"/>
        <v>0</v>
      </c>
      <c r="S333" s="25">
        <f t="shared" ca="1" si="79"/>
        <v>23</v>
      </c>
    </row>
    <row r="334" spans="1:19" ht="30.75" customHeight="1">
      <c r="A334" s="11">
        <f>IF(B334="","",MAX(A$1:A333)+1)</f>
        <v>329</v>
      </c>
      <c r="B334" s="119" t="s">
        <v>1286</v>
      </c>
      <c r="C334" s="102" t="s">
        <v>363</v>
      </c>
      <c r="D334" s="13">
        <f t="shared" si="75"/>
        <v>33201</v>
      </c>
      <c r="E334" s="14" t="s">
        <v>364</v>
      </c>
      <c r="F334" s="15">
        <v>290112425002397</v>
      </c>
      <c r="G334" s="16">
        <f t="shared" si="80"/>
        <v>1990</v>
      </c>
      <c r="H334" s="17">
        <f>VLOOKUP(E334,[1]الأكواد!$A$2:$B$325,2,0)*COLUMNS($B$4)</f>
        <v>4</v>
      </c>
      <c r="I334" s="12">
        <v>14120</v>
      </c>
      <c r="J334" s="18" t="s">
        <v>260</v>
      </c>
      <c r="K334" s="19" t="s">
        <v>19</v>
      </c>
      <c r="L334" s="20"/>
      <c r="M334" s="21">
        <v>2015</v>
      </c>
      <c r="N334" s="21"/>
      <c r="O334" s="30"/>
      <c r="P334" s="23">
        <f t="shared" si="76"/>
        <v>33201</v>
      </c>
      <c r="Q334" s="24">
        <f t="shared" ca="1" si="77"/>
        <v>24</v>
      </c>
      <c r="R334" s="25">
        <f t="shared" ca="1" si="78"/>
        <v>5</v>
      </c>
      <c r="S334" s="25">
        <f t="shared" ca="1" si="79"/>
        <v>14</v>
      </c>
    </row>
    <row r="335" spans="1:19" ht="30.75" customHeight="1">
      <c r="A335" s="11">
        <f>IF(B335="","",MAX(A$1:A334)+1)</f>
        <v>330</v>
      </c>
      <c r="B335" s="119" t="s">
        <v>1287</v>
      </c>
      <c r="C335" s="104" t="s">
        <v>365</v>
      </c>
      <c r="D335" s="13">
        <v>34506</v>
      </c>
      <c r="E335" s="18" t="s">
        <v>35</v>
      </c>
      <c r="F335" s="27">
        <v>29406210101719</v>
      </c>
      <c r="G335" s="16">
        <f t="shared" si="80"/>
        <v>1994</v>
      </c>
      <c r="H335" s="17">
        <f>VLOOKUP(E335,[1]الأكواد!$A$2:$B$325,2,0)*COLUMNS($B$4)</f>
        <v>137</v>
      </c>
      <c r="I335" s="28">
        <v>14160</v>
      </c>
      <c r="J335" s="18" t="s">
        <v>21</v>
      </c>
      <c r="K335" s="19" t="s">
        <v>19</v>
      </c>
      <c r="L335" s="20"/>
      <c r="M335" s="21">
        <v>2015</v>
      </c>
      <c r="N335" s="21"/>
      <c r="O335" s="30"/>
      <c r="P335" s="29">
        <f t="shared" si="76"/>
        <v>34506</v>
      </c>
      <c r="Q335" s="24">
        <f t="shared" ca="1" si="77"/>
        <v>20</v>
      </c>
      <c r="R335" s="25">
        <f t="shared" ca="1" si="78"/>
        <v>10</v>
      </c>
      <c r="S335" s="25">
        <f t="shared" ca="1" si="79"/>
        <v>17</v>
      </c>
    </row>
    <row r="336" spans="1:19" ht="30.75" customHeight="1">
      <c r="A336" s="11">
        <f>IF(B336="","",MAX(A$1:A335)+1)</f>
        <v>331</v>
      </c>
      <c r="B336" s="119" t="s">
        <v>1288</v>
      </c>
      <c r="C336" s="102" t="s">
        <v>366</v>
      </c>
      <c r="D336" s="13">
        <f t="shared" ref="D336:D343" si="81">DATE(IF(LEFT(F336,1)*1=3,20,19)&amp;MID(F336,2,2),MID(F336,4,2),MID(F336,6,2))</f>
        <v>34485</v>
      </c>
      <c r="E336" s="26" t="s">
        <v>114</v>
      </c>
      <c r="F336" s="15">
        <v>29405312300434</v>
      </c>
      <c r="G336" s="16">
        <f t="shared" si="80"/>
        <v>1994</v>
      </c>
      <c r="H336" s="17">
        <f>VLOOKUP(E336,[1]الأكواد!$A$2:$B$325,2,0)*COLUMNS($B$4)</f>
        <v>203</v>
      </c>
      <c r="I336" s="12">
        <v>14200</v>
      </c>
      <c r="J336" s="18" t="s">
        <v>18</v>
      </c>
      <c r="K336" s="19" t="s">
        <v>19</v>
      </c>
      <c r="L336" s="20"/>
      <c r="M336" s="21">
        <v>2015</v>
      </c>
      <c r="N336" s="21"/>
      <c r="O336" s="30"/>
      <c r="P336" s="23">
        <f t="shared" si="76"/>
        <v>34485</v>
      </c>
      <c r="Q336" s="24">
        <f t="shared" ca="1" si="77"/>
        <v>20</v>
      </c>
      <c r="R336" s="25">
        <f t="shared" ca="1" si="78"/>
        <v>11</v>
      </c>
      <c r="S336" s="25">
        <f t="shared" ca="1" si="79"/>
        <v>7</v>
      </c>
    </row>
    <row r="337" spans="1:19" ht="30.75" customHeight="1">
      <c r="A337" s="11">
        <f>IF(B337="","",MAX(A$1:A336)+1)</f>
        <v>332</v>
      </c>
      <c r="B337" s="119" t="s">
        <v>1289</v>
      </c>
      <c r="C337" s="102" t="s">
        <v>367</v>
      </c>
      <c r="D337" s="13">
        <f t="shared" si="81"/>
        <v>33644</v>
      </c>
      <c r="E337" s="14" t="s">
        <v>27</v>
      </c>
      <c r="F337" s="15">
        <v>29202102105673</v>
      </c>
      <c r="G337" s="16">
        <f t="shared" si="80"/>
        <v>1992</v>
      </c>
      <c r="H337" s="17">
        <f>VLOOKUP(E337,[1]الأكواد!$A$2:$B$325,2,0)*COLUMNS($B$4)</f>
        <v>244</v>
      </c>
      <c r="I337" s="28">
        <v>14240</v>
      </c>
      <c r="J337" s="18" t="s">
        <v>18</v>
      </c>
      <c r="K337" s="19" t="s">
        <v>19</v>
      </c>
      <c r="L337" s="20"/>
      <c r="M337" s="21">
        <v>2015</v>
      </c>
      <c r="N337" s="21"/>
      <c r="O337" s="30"/>
      <c r="P337" s="23">
        <f t="shared" si="76"/>
        <v>33644</v>
      </c>
      <c r="Q337" s="24">
        <f t="shared" ca="1" si="77"/>
        <v>23</v>
      </c>
      <c r="R337" s="25">
        <f t="shared" ca="1" si="78"/>
        <v>2</v>
      </c>
      <c r="S337" s="25">
        <f t="shared" ca="1" si="79"/>
        <v>28</v>
      </c>
    </row>
    <row r="338" spans="1:19" ht="30.75" customHeight="1">
      <c r="A338" s="11">
        <f>IF(B338="","",MAX(A$1:A337)+1)</f>
        <v>333</v>
      </c>
      <c r="B338" s="119" t="s">
        <v>1290</v>
      </c>
      <c r="C338" s="102" t="s">
        <v>368</v>
      </c>
      <c r="D338" s="13">
        <f t="shared" si="81"/>
        <v>34625</v>
      </c>
      <c r="E338" s="14" t="s">
        <v>369</v>
      </c>
      <c r="F338" s="15">
        <v>29410181400539</v>
      </c>
      <c r="G338" s="16">
        <f t="shared" si="80"/>
        <v>1994</v>
      </c>
      <c r="H338" s="17">
        <f>VLOOKUP(E338,[1]الأكواد!$A$2:$B$325,2,0)*COLUMNS($B$4)</f>
        <v>222</v>
      </c>
      <c r="I338" s="12">
        <v>14280</v>
      </c>
      <c r="J338" s="18" t="s">
        <v>21</v>
      </c>
      <c r="K338" s="19" t="s">
        <v>19</v>
      </c>
      <c r="L338" s="20"/>
      <c r="M338" s="21">
        <v>2015</v>
      </c>
      <c r="N338" s="21"/>
      <c r="O338" s="30"/>
      <c r="P338" s="38">
        <f t="shared" si="76"/>
        <v>34625</v>
      </c>
      <c r="Q338" s="24">
        <f t="shared" ca="1" si="77"/>
        <v>20</v>
      </c>
      <c r="R338" s="25">
        <f t="shared" ca="1" si="78"/>
        <v>6</v>
      </c>
      <c r="S338" s="25">
        <f t="shared" ca="1" si="79"/>
        <v>20</v>
      </c>
    </row>
    <row r="339" spans="1:19" ht="30.75" customHeight="1">
      <c r="A339" s="11">
        <f>IF(B339="","",MAX(A$1:A338)+1)</f>
        <v>334</v>
      </c>
      <c r="B339" s="119" t="s">
        <v>1291</v>
      </c>
      <c r="C339" s="102" t="s">
        <v>370</v>
      </c>
      <c r="D339" s="13">
        <f t="shared" si="81"/>
        <v>33908</v>
      </c>
      <c r="E339" s="14" t="s">
        <v>371</v>
      </c>
      <c r="F339" s="15">
        <v>29210312300676</v>
      </c>
      <c r="G339" s="16">
        <f t="shared" si="80"/>
        <v>1992</v>
      </c>
      <c r="H339" s="17">
        <f>VLOOKUP(E339,[1]الأكواد!$A$2:$B$325,2,0)*COLUMNS($B$4)</f>
        <v>1</v>
      </c>
      <c r="I339" s="28">
        <v>14320</v>
      </c>
      <c r="J339" s="18" t="s">
        <v>18</v>
      </c>
      <c r="K339" s="19" t="s">
        <v>19</v>
      </c>
      <c r="L339" s="20"/>
      <c r="M339" s="21">
        <v>2015</v>
      </c>
      <c r="N339" s="21"/>
      <c r="O339" s="30"/>
      <c r="P339" s="39">
        <f t="shared" si="76"/>
        <v>33908</v>
      </c>
      <c r="Q339" s="24">
        <f t="shared" ca="1" si="77"/>
        <v>22</v>
      </c>
      <c r="R339" s="25">
        <f t="shared" ca="1" si="78"/>
        <v>6</v>
      </c>
      <c r="S339" s="25">
        <f t="shared" ca="1" si="79"/>
        <v>7</v>
      </c>
    </row>
    <row r="340" spans="1:19" ht="30.75" customHeight="1">
      <c r="A340" s="11">
        <f>IF(B340="","",MAX(A$1:A339)+1)</f>
        <v>335</v>
      </c>
      <c r="B340" s="119" t="s">
        <v>1292</v>
      </c>
      <c r="C340" s="102" t="s">
        <v>372</v>
      </c>
      <c r="D340" s="13">
        <f t="shared" si="81"/>
        <v>34480</v>
      </c>
      <c r="E340" s="14" t="s">
        <v>155</v>
      </c>
      <c r="F340" s="15">
        <v>29405262501972</v>
      </c>
      <c r="G340" s="16">
        <f t="shared" ref="G340:G345" si="82">YEAR(D340)</f>
        <v>1994</v>
      </c>
      <c r="H340" s="17">
        <v>323</v>
      </c>
      <c r="I340" s="12">
        <v>14360</v>
      </c>
      <c r="J340" s="18" t="s">
        <v>21</v>
      </c>
      <c r="K340" s="19" t="s">
        <v>19</v>
      </c>
      <c r="L340" s="20"/>
      <c r="M340" s="21">
        <v>2015</v>
      </c>
      <c r="N340" s="21"/>
      <c r="O340" s="30"/>
      <c r="P340" s="23">
        <f t="shared" si="76"/>
        <v>34480</v>
      </c>
      <c r="Q340" s="24">
        <f t="shared" ca="1" si="77"/>
        <v>20</v>
      </c>
      <c r="R340" s="25">
        <f t="shared" ca="1" si="78"/>
        <v>11</v>
      </c>
      <c r="S340" s="25">
        <f t="shared" ca="1" si="79"/>
        <v>12</v>
      </c>
    </row>
    <row r="341" spans="1:19" ht="30.75" customHeight="1">
      <c r="A341" s="11">
        <f>IF(B341="","",MAX(A$1:A340)+1)</f>
        <v>336</v>
      </c>
      <c r="B341" s="119" t="s">
        <v>1293</v>
      </c>
      <c r="C341" s="102" t="s">
        <v>373</v>
      </c>
      <c r="D341" s="13">
        <f t="shared" si="81"/>
        <v>33939</v>
      </c>
      <c r="E341" s="14" t="s">
        <v>151</v>
      </c>
      <c r="F341" s="15">
        <v>29212011409454</v>
      </c>
      <c r="G341" s="16">
        <f t="shared" si="82"/>
        <v>1992</v>
      </c>
      <c r="H341" s="17">
        <v>106</v>
      </c>
      <c r="I341" s="28">
        <v>14400</v>
      </c>
      <c r="J341" s="18" t="s">
        <v>21</v>
      </c>
      <c r="K341" s="19" t="s">
        <v>19</v>
      </c>
      <c r="L341" s="20"/>
      <c r="M341" s="21">
        <v>2015</v>
      </c>
      <c r="N341" s="21"/>
      <c r="O341" s="30"/>
      <c r="P341" s="23">
        <f t="shared" si="76"/>
        <v>33939</v>
      </c>
      <c r="Q341" s="24">
        <f t="shared" ca="1" si="77"/>
        <v>22</v>
      </c>
      <c r="R341" s="25">
        <f t="shared" ca="1" si="78"/>
        <v>5</v>
      </c>
      <c r="S341" s="25">
        <f t="shared" ca="1" si="79"/>
        <v>6</v>
      </c>
    </row>
    <row r="342" spans="1:19" ht="30.75" customHeight="1">
      <c r="A342" s="11">
        <f>IF(B342="","",MAX(A$1:A341)+1)</f>
        <v>337</v>
      </c>
      <c r="B342" s="119" t="s">
        <v>1294</v>
      </c>
      <c r="C342" s="102" t="s">
        <v>374</v>
      </c>
      <c r="D342" s="13">
        <f t="shared" si="81"/>
        <v>34270</v>
      </c>
      <c r="E342" s="14" t="s">
        <v>38</v>
      </c>
      <c r="F342" s="15">
        <v>29310281400213</v>
      </c>
      <c r="G342" s="16">
        <f t="shared" si="82"/>
        <v>1993</v>
      </c>
      <c r="H342" s="17">
        <v>251</v>
      </c>
      <c r="I342" s="12">
        <v>14440</v>
      </c>
      <c r="J342" s="18" t="s">
        <v>21</v>
      </c>
      <c r="K342" s="19" t="s">
        <v>19</v>
      </c>
      <c r="L342" s="20"/>
      <c r="M342" s="21">
        <v>2015</v>
      </c>
      <c r="N342" s="21"/>
      <c r="O342" s="30"/>
      <c r="P342" s="23">
        <f t="shared" si="76"/>
        <v>34270</v>
      </c>
      <c r="Q342" s="24">
        <f t="shared" ca="1" si="77"/>
        <v>21</v>
      </c>
      <c r="R342" s="25">
        <f t="shared" ca="1" si="78"/>
        <v>6</v>
      </c>
      <c r="S342" s="25">
        <f t="shared" ca="1" si="79"/>
        <v>10</v>
      </c>
    </row>
    <row r="343" spans="1:19" ht="30.75" customHeight="1">
      <c r="A343" s="11">
        <f>IF(B343="","",MAX(A$1:A342)+1)</f>
        <v>338</v>
      </c>
      <c r="B343" s="119" t="s">
        <v>1295</v>
      </c>
      <c r="C343" s="102" t="s">
        <v>375</v>
      </c>
      <c r="D343" s="13">
        <f t="shared" si="81"/>
        <v>34162</v>
      </c>
      <c r="E343" s="14" t="s">
        <v>359</v>
      </c>
      <c r="F343" s="15">
        <v>29307121401433</v>
      </c>
      <c r="G343" s="16">
        <f t="shared" si="82"/>
        <v>1993</v>
      </c>
      <c r="H343" s="17">
        <f>VLOOKUP(E343,[1]الأكواد!$A$2:$B$325,2,0)*COLUMNS($B$4)</f>
        <v>309</v>
      </c>
      <c r="I343" s="28">
        <v>14480</v>
      </c>
      <c r="J343" s="18" t="s">
        <v>21</v>
      </c>
      <c r="K343" s="19" t="s">
        <v>19</v>
      </c>
      <c r="L343" s="20"/>
      <c r="M343" s="21">
        <v>2015</v>
      </c>
      <c r="N343" s="21"/>
      <c r="O343" s="30"/>
      <c r="P343" s="23">
        <f t="shared" si="76"/>
        <v>34162</v>
      </c>
      <c r="Q343" s="24">
        <f t="shared" ca="1" si="77"/>
        <v>21</v>
      </c>
      <c r="R343" s="25">
        <f t="shared" ca="1" si="78"/>
        <v>9</v>
      </c>
      <c r="S343" s="25">
        <f t="shared" ca="1" si="79"/>
        <v>26</v>
      </c>
    </row>
    <row r="344" spans="1:19" ht="30.75" customHeight="1">
      <c r="A344" s="11">
        <f>IF(B344="","",MAX(A$1:A343)+1)</f>
        <v>339</v>
      </c>
      <c r="B344" s="119" t="s">
        <v>1296</v>
      </c>
      <c r="C344" s="103" t="s">
        <v>377</v>
      </c>
      <c r="D344" s="13">
        <v>34510</v>
      </c>
      <c r="E344" s="26" t="s">
        <v>34</v>
      </c>
      <c r="F344" s="27">
        <v>29406252103916</v>
      </c>
      <c r="G344" s="16">
        <f t="shared" si="82"/>
        <v>1994</v>
      </c>
      <c r="H344" s="17">
        <f>VLOOKUP(E344,[1]الأكواد!$A$2:$B$325,2,0)*COLUMNS($B$4)</f>
        <v>205</v>
      </c>
      <c r="I344" s="12">
        <v>14520</v>
      </c>
      <c r="J344" s="18" t="s">
        <v>18</v>
      </c>
      <c r="K344" s="19" t="s">
        <v>19</v>
      </c>
      <c r="L344" s="20"/>
      <c r="M344" s="21">
        <v>2015</v>
      </c>
      <c r="N344" s="21"/>
      <c r="O344" s="30"/>
      <c r="P344" s="29">
        <f t="shared" si="76"/>
        <v>34510</v>
      </c>
      <c r="Q344" s="24">
        <f t="shared" ca="1" si="77"/>
        <v>20</v>
      </c>
      <c r="R344" s="25">
        <f t="shared" ca="1" si="78"/>
        <v>10</v>
      </c>
      <c r="S344" s="25">
        <f t="shared" ca="1" si="79"/>
        <v>13</v>
      </c>
    </row>
    <row r="345" spans="1:19" ht="30.75" customHeight="1">
      <c r="A345" s="11">
        <f>IF(B345="","",MAX(A$1:A344)+1)</f>
        <v>340</v>
      </c>
      <c r="B345" s="119" t="s">
        <v>1297</v>
      </c>
      <c r="C345" s="104" t="s">
        <v>379</v>
      </c>
      <c r="D345" s="13">
        <v>34526</v>
      </c>
      <c r="E345" s="18" t="s">
        <v>17</v>
      </c>
      <c r="F345" s="27">
        <v>29407110203197</v>
      </c>
      <c r="G345" s="16">
        <f t="shared" si="82"/>
        <v>1994</v>
      </c>
      <c r="H345" s="17">
        <f>VLOOKUP(E345,[1]الأكواد!$A$2:$B$325,2,0)*COLUMNS($B$4)</f>
        <v>93</v>
      </c>
      <c r="I345" s="28">
        <v>14560</v>
      </c>
      <c r="J345" s="18" t="s">
        <v>18</v>
      </c>
      <c r="K345" s="19" t="s">
        <v>19</v>
      </c>
      <c r="L345" s="20"/>
      <c r="M345" s="21">
        <v>2015</v>
      </c>
      <c r="N345" s="21"/>
      <c r="O345" s="30"/>
      <c r="P345" s="23">
        <f t="shared" si="76"/>
        <v>34526</v>
      </c>
      <c r="Q345" s="24">
        <f t="shared" ca="1" si="77"/>
        <v>20</v>
      </c>
      <c r="R345" s="25">
        <f t="shared" ca="1" si="78"/>
        <v>9</v>
      </c>
      <c r="S345" s="25">
        <f t="shared" ca="1" si="79"/>
        <v>27</v>
      </c>
    </row>
    <row r="346" spans="1:19" ht="30.75" customHeight="1">
      <c r="A346" s="11">
        <f>IF(B346="","",MAX(A$1:A345)+1)</f>
        <v>341</v>
      </c>
      <c r="B346" s="119" t="s">
        <v>1298</v>
      </c>
      <c r="C346" s="102" t="s">
        <v>380</v>
      </c>
      <c r="D346" s="13">
        <f>DATE(IF(LEFT(F346,1)*1=3,20,19)&amp;MID(F346,2,2),MID(F346,4,2),MID(F346,6,2))</f>
        <v>34320</v>
      </c>
      <c r="E346" s="14" t="s">
        <v>128</v>
      </c>
      <c r="F346" s="15">
        <v>29312170102097</v>
      </c>
      <c r="G346" s="16">
        <f t="shared" ref="G346:G351" si="83">YEAR(D346)</f>
        <v>1993</v>
      </c>
      <c r="H346" s="17">
        <f>VLOOKUP(E346,[1]الأكواد!$A$2:$B$325,2,0)*COLUMNS($B$4)</f>
        <v>270</v>
      </c>
      <c r="I346" s="12">
        <v>14600</v>
      </c>
      <c r="J346" s="18" t="s">
        <v>21</v>
      </c>
      <c r="K346" s="19" t="s">
        <v>19</v>
      </c>
      <c r="L346" s="20"/>
      <c r="M346" s="21">
        <v>2015</v>
      </c>
      <c r="N346" s="21"/>
      <c r="O346" s="30"/>
      <c r="P346" s="23">
        <f t="shared" si="76"/>
        <v>34320</v>
      </c>
      <c r="Q346" s="24">
        <f t="shared" ca="1" si="77"/>
        <v>21</v>
      </c>
      <c r="R346" s="25">
        <f t="shared" ca="1" si="78"/>
        <v>4</v>
      </c>
      <c r="S346" s="25">
        <f t="shared" ca="1" si="79"/>
        <v>21</v>
      </c>
    </row>
    <row r="347" spans="1:19" ht="30.75" customHeight="1">
      <c r="A347" s="11">
        <f>IF(B347="","",MAX(A$1:A346)+1)</f>
        <v>342</v>
      </c>
      <c r="B347" s="119" t="s">
        <v>1299</v>
      </c>
      <c r="C347" s="104" t="s">
        <v>382</v>
      </c>
      <c r="D347" s="13">
        <v>34740</v>
      </c>
      <c r="E347" s="18" t="s">
        <v>77</v>
      </c>
      <c r="F347" s="27">
        <v>29502100102719</v>
      </c>
      <c r="G347" s="16">
        <f t="shared" si="83"/>
        <v>1995</v>
      </c>
      <c r="H347" s="17">
        <f>VLOOKUP(E347,[1]الأكواد!$A$2:$B$325,2,0)*COLUMNS($B$4)</f>
        <v>323</v>
      </c>
      <c r="I347" s="28">
        <v>14640</v>
      </c>
      <c r="J347" s="18" t="s">
        <v>21</v>
      </c>
      <c r="K347" s="19" t="s">
        <v>19</v>
      </c>
      <c r="L347" s="20"/>
      <c r="M347" s="21">
        <v>2015</v>
      </c>
      <c r="N347" s="21"/>
      <c r="O347"/>
      <c r="P347" s="29">
        <f t="shared" si="76"/>
        <v>34740</v>
      </c>
      <c r="Q347" s="24">
        <f t="shared" ca="1" si="77"/>
        <v>20</v>
      </c>
      <c r="R347" s="25">
        <f t="shared" ca="1" si="78"/>
        <v>2</v>
      </c>
      <c r="S347" s="25">
        <f t="shared" ca="1" si="79"/>
        <v>28</v>
      </c>
    </row>
    <row r="348" spans="1:19" ht="30.75" customHeight="1">
      <c r="A348" s="11">
        <f>IF(B348="","",MAX(A$1:A347)+1)</f>
        <v>343</v>
      </c>
      <c r="B348" s="119" t="s">
        <v>1300</v>
      </c>
      <c r="C348" s="102" t="s">
        <v>383</v>
      </c>
      <c r="D348" s="13">
        <f>DATE(IF(LEFT(F348,1)*1=3,20,19)&amp;MID(F348,2,2),MID(F348,4,2),MID(F348,6,2))</f>
        <v>34547</v>
      </c>
      <c r="E348" s="14" t="s">
        <v>63</v>
      </c>
      <c r="F348" s="15">
        <v>29408010106491</v>
      </c>
      <c r="G348" s="16">
        <f t="shared" si="83"/>
        <v>1994</v>
      </c>
      <c r="H348" s="17">
        <f>VLOOKUP(E348,[1]الأكواد!$A$2:$B$325,2,0)*COLUMNS($B$4)</f>
        <v>231</v>
      </c>
      <c r="I348" s="12">
        <v>14680</v>
      </c>
      <c r="J348" s="18" t="s">
        <v>18</v>
      </c>
      <c r="K348" s="19" t="s">
        <v>19</v>
      </c>
      <c r="L348" s="20"/>
      <c r="M348" s="21">
        <v>2015</v>
      </c>
      <c r="N348" s="21"/>
      <c r="O348" s="30"/>
      <c r="P348" s="23">
        <f t="shared" si="76"/>
        <v>34547</v>
      </c>
      <c r="Q348" s="24">
        <f t="shared" ca="1" si="77"/>
        <v>20</v>
      </c>
      <c r="R348" s="25">
        <f t="shared" ca="1" si="78"/>
        <v>9</v>
      </c>
      <c r="S348" s="25">
        <f t="shared" ca="1" si="79"/>
        <v>6</v>
      </c>
    </row>
    <row r="349" spans="1:19" ht="30.75" customHeight="1">
      <c r="A349" s="11">
        <f>IF(B349="","",MAX(A$1:A348)+1)</f>
        <v>344</v>
      </c>
      <c r="B349" s="119" t="s">
        <v>1301</v>
      </c>
      <c r="C349" s="102" t="s">
        <v>384</v>
      </c>
      <c r="D349" s="13">
        <f>DATE(IF(LEFT(F349,1)*1=3,20,19)&amp;MID(F349,2,2),MID(F349,4,2),MID(F349,6,2))</f>
        <v>33892</v>
      </c>
      <c r="E349" s="26" t="s">
        <v>34</v>
      </c>
      <c r="F349" s="15">
        <v>29210152104671</v>
      </c>
      <c r="G349" s="16">
        <f t="shared" si="83"/>
        <v>1992</v>
      </c>
      <c r="H349" s="17">
        <f>VLOOKUP(E349,[1]الأكواد!$A$2:$B$325,2,0)*COLUMNS($B$4)</f>
        <v>205</v>
      </c>
      <c r="I349" s="28">
        <v>14720</v>
      </c>
      <c r="J349" s="18" t="s">
        <v>18</v>
      </c>
      <c r="K349" s="19" t="s">
        <v>19</v>
      </c>
      <c r="L349" s="20"/>
      <c r="M349" s="21">
        <v>2015</v>
      </c>
      <c r="N349" s="21"/>
      <c r="O349" s="22"/>
      <c r="P349" s="23">
        <f t="shared" si="76"/>
        <v>33892</v>
      </c>
      <c r="Q349" s="24">
        <f t="shared" ca="1" si="77"/>
        <v>22</v>
      </c>
      <c r="R349" s="25">
        <f t="shared" ca="1" si="78"/>
        <v>6</v>
      </c>
      <c r="S349" s="25">
        <f t="shared" ca="1" si="79"/>
        <v>23</v>
      </c>
    </row>
    <row r="350" spans="1:19" ht="30.75" customHeight="1">
      <c r="A350" s="11">
        <f>IF(B350="","",MAX(A$1:A349)+1)</f>
        <v>345</v>
      </c>
      <c r="B350" s="119" t="s">
        <v>1302</v>
      </c>
      <c r="C350" s="104" t="s">
        <v>386</v>
      </c>
      <c r="D350" s="13">
        <v>34290</v>
      </c>
      <c r="E350" s="14" t="s">
        <v>97</v>
      </c>
      <c r="F350" s="27">
        <v>29311170101256</v>
      </c>
      <c r="G350" s="16">
        <f t="shared" si="83"/>
        <v>1993</v>
      </c>
      <c r="H350" s="17">
        <f>VLOOKUP(E350,[1]الأكواد!$A$2:$B$325,2,0)*COLUMNS($B$4)</f>
        <v>44</v>
      </c>
      <c r="I350" s="12">
        <v>14760</v>
      </c>
      <c r="J350" s="18" t="s">
        <v>21</v>
      </c>
      <c r="K350" s="19" t="s">
        <v>19</v>
      </c>
      <c r="L350" s="20"/>
      <c r="M350" s="21">
        <v>2015</v>
      </c>
      <c r="N350" s="21"/>
      <c r="O350" s="30"/>
      <c r="P350" s="23">
        <f t="shared" si="76"/>
        <v>34290</v>
      </c>
      <c r="Q350" s="24">
        <f t="shared" ca="1" si="77"/>
        <v>21</v>
      </c>
      <c r="R350" s="25">
        <f t="shared" ca="1" si="78"/>
        <v>5</v>
      </c>
      <c r="S350" s="25">
        <f t="shared" ca="1" si="79"/>
        <v>21</v>
      </c>
    </row>
    <row r="351" spans="1:19" ht="30.75" customHeight="1">
      <c r="A351" s="11">
        <f>IF(B351="","",MAX(A$1:A350)+1)</f>
        <v>346</v>
      </c>
      <c r="B351" s="119" t="s">
        <v>1303</v>
      </c>
      <c r="C351" s="102" t="s">
        <v>387</v>
      </c>
      <c r="D351" s="13">
        <f>DATE(IF(LEFT(F351,1)*1=3,20,19)&amp;MID(F351,2,2),MID(F351,4,2),MID(F351,6,2))</f>
        <v>33453</v>
      </c>
      <c r="E351" s="14" t="s">
        <v>388</v>
      </c>
      <c r="F351" s="15">
        <v>29108030202273</v>
      </c>
      <c r="G351" s="16">
        <f t="shared" si="83"/>
        <v>1991</v>
      </c>
      <c r="H351" s="17">
        <f>VLOOKUP(E351,[1]الأكواد!$A$2:$B$325,2,0)*COLUMNS($B$4)</f>
        <v>282</v>
      </c>
      <c r="I351" s="28">
        <v>14800</v>
      </c>
      <c r="J351" s="18" t="s">
        <v>110</v>
      </c>
      <c r="K351" s="19" t="s">
        <v>19</v>
      </c>
      <c r="L351" s="20"/>
      <c r="M351" s="21">
        <v>2015</v>
      </c>
      <c r="N351" s="21"/>
      <c r="O351" s="30"/>
      <c r="P351" s="23">
        <f t="shared" si="76"/>
        <v>33453</v>
      </c>
      <c r="Q351" s="24">
        <f t="shared" ca="1" si="77"/>
        <v>23</v>
      </c>
      <c r="R351" s="25">
        <f t="shared" ca="1" si="78"/>
        <v>9</v>
      </c>
      <c r="S351" s="25">
        <f t="shared" ca="1" si="79"/>
        <v>4</v>
      </c>
    </row>
    <row r="352" spans="1:19" ht="30.75" customHeight="1">
      <c r="A352" s="11">
        <f>IF(B352="","",MAX(A$1:A351)+1)</f>
        <v>347</v>
      </c>
      <c r="B352" s="119" t="s">
        <v>1304</v>
      </c>
      <c r="C352" s="102" t="s">
        <v>390</v>
      </c>
      <c r="D352" s="13">
        <f>DATE(IF(LEFT(F352,1)*1=3,20,19)&amp;MID(F352,2,2),MID(F352,4,2),MID(F352,6,2))</f>
        <v>34531</v>
      </c>
      <c r="E352" s="14" t="s">
        <v>33</v>
      </c>
      <c r="F352" s="15">
        <v>29407161401554</v>
      </c>
      <c r="G352" s="16">
        <f t="shared" ref="G352:G362" si="84">YEAR(D352)</f>
        <v>1994</v>
      </c>
      <c r="H352" s="17">
        <f>VLOOKUP(E352,[1]الأكواد!$A$2:$B$325,2,0)*COLUMNS($B$4)</f>
        <v>34</v>
      </c>
      <c r="I352" s="12">
        <v>14840</v>
      </c>
      <c r="J352" s="18" t="s">
        <v>21</v>
      </c>
      <c r="K352" s="19" t="s">
        <v>19</v>
      </c>
      <c r="L352" s="20"/>
      <c r="M352" s="21">
        <v>2015</v>
      </c>
      <c r="N352" s="21"/>
      <c r="O352"/>
      <c r="P352" s="29">
        <f t="shared" si="76"/>
        <v>34531</v>
      </c>
      <c r="Q352" s="24">
        <f t="shared" ca="1" si="77"/>
        <v>20</v>
      </c>
      <c r="R352" s="25">
        <f t="shared" ca="1" si="78"/>
        <v>9</v>
      </c>
      <c r="S352" s="25">
        <f t="shared" ca="1" si="79"/>
        <v>22</v>
      </c>
    </row>
    <row r="353" spans="1:19" ht="30.75" customHeight="1">
      <c r="A353" s="11">
        <f>IF(B353="","",MAX(A$1:A352)+1)</f>
        <v>348</v>
      </c>
      <c r="B353" s="119" t="s">
        <v>1305</v>
      </c>
      <c r="C353" s="102" t="s">
        <v>391</v>
      </c>
      <c r="D353" s="13">
        <f>DATE(IF(LEFT(F353,1)*1=3,20,19)&amp;MID(F353,2,2),MID(F353,4,2),MID(F353,6,2))</f>
        <v>34377</v>
      </c>
      <c r="E353" s="14" t="s">
        <v>392</v>
      </c>
      <c r="F353" s="15">
        <v>29402122602311</v>
      </c>
      <c r="G353" s="16">
        <f t="shared" si="84"/>
        <v>1994</v>
      </c>
      <c r="H353" s="17">
        <f>VLOOKUP(E353,[1]الأكواد!$A$2:$B$325,2,0)*COLUMNS($B$4)</f>
        <v>339</v>
      </c>
      <c r="I353" s="28">
        <v>14880</v>
      </c>
      <c r="J353" s="18" t="s">
        <v>21</v>
      </c>
      <c r="K353" s="19" t="s">
        <v>19</v>
      </c>
      <c r="L353" s="20"/>
      <c r="M353" s="21">
        <v>2015</v>
      </c>
      <c r="N353" s="21"/>
      <c r="O353" s="30"/>
      <c r="P353" s="23">
        <f t="shared" si="76"/>
        <v>34377</v>
      </c>
      <c r="Q353" s="24">
        <f t="shared" ca="1" si="77"/>
        <v>21</v>
      </c>
      <c r="R353" s="25">
        <f t="shared" ca="1" si="78"/>
        <v>2</v>
      </c>
      <c r="S353" s="25">
        <f t="shared" ca="1" si="79"/>
        <v>26</v>
      </c>
    </row>
    <row r="354" spans="1:19" ht="30.75" customHeight="1">
      <c r="A354" s="11">
        <f>IF(B354="","",MAX(A$1:A353)+1)</f>
        <v>349</v>
      </c>
      <c r="B354" s="119" t="s">
        <v>1306</v>
      </c>
      <c r="C354" s="103" t="s">
        <v>393</v>
      </c>
      <c r="D354" s="13">
        <v>34109</v>
      </c>
      <c r="E354" s="14" t="s">
        <v>103</v>
      </c>
      <c r="F354" s="40">
        <v>29305200104212</v>
      </c>
      <c r="G354" s="16">
        <f t="shared" si="84"/>
        <v>1993</v>
      </c>
      <c r="H354" s="17">
        <f>VLOOKUP(E354,[1]الأكواد!$A$2:$B$325,2,0)*COLUMNS($B$4)</f>
        <v>262</v>
      </c>
      <c r="I354" s="12">
        <v>14920</v>
      </c>
      <c r="J354" s="18" t="s">
        <v>21</v>
      </c>
      <c r="K354" s="19" t="s">
        <v>19</v>
      </c>
      <c r="L354" s="20"/>
      <c r="M354" s="21">
        <v>2015</v>
      </c>
      <c r="N354" s="21"/>
      <c r="O354" s="22"/>
      <c r="P354" s="38">
        <f t="shared" si="76"/>
        <v>34109</v>
      </c>
      <c r="Q354" s="24">
        <f t="shared" ca="1" si="77"/>
        <v>21</v>
      </c>
      <c r="R354" s="25">
        <f t="shared" ca="1" si="78"/>
        <v>11</v>
      </c>
      <c r="S354" s="25">
        <f t="shared" ca="1" si="79"/>
        <v>18</v>
      </c>
    </row>
    <row r="355" spans="1:19" ht="30.75" customHeight="1">
      <c r="A355" s="11">
        <f>IF(B355="","",MAX(A$1:A354)+1)</f>
        <v>350</v>
      </c>
      <c r="B355" s="119" t="s">
        <v>1307</v>
      </c>
      <c r="C355" s="102" t="s">
        <v>394</v>
      </c>
      <c r="D355" s="13">
        <f>DATE(IF(LEFT(F355,1)*1=3,20,19)&amp;MID(F355,2,2),MID(F355,4,2),MID(F355,6,2))</f>
        <v>33428</v>
      </c>
      <c r="E355" s="14" t="s">
        <v>343</v>
      </c>
      <c r="F355" s="15">
        <v>29107090101135</v>
      </c>
      <c r="G355" s="16">
        <f t="shared" si="84"/>
        <v>1991</v>
      </c>
      <c r="H355" s="17">
        <f>VLOOKUP(E355,[1]الأكواد!$A$2:$B$325,2,0)*COLUMNS($B$4)</f>
        <v>112</v>
      </c>
      <c r="I355" s="28">
        <v>14960</v>
      </c>
      <c r="J355" s="18" t="s">
        <v>21</v>
      </c>
      <c r="K355" s="19" t="s">
        <v>19</v>
      </c>
      <c r="L355" s="20"/>
      <c r="M355" s="21">
        <v>2015</v>
      </c>
      <c r="N355" s="21"/>
      <c r="O355" s="30"/>
      <c r="P355" s="39">
        <f t="shared" si="76"/>
        <v>33428</v>
      </c>
      <c r="Q355" s="24">
        <f t="shared" ca="1" si="77"/>
        <v>23</v>
      </c>
      <c r="R355" s="25">
        <f t="shared" ca="1" si="78"/>
        <v>9</v>
      </c>
      <c r="S355" s="25">
        <f t="shared" ca="1" si="79"/>
        <v>29</v>
      </c>
    </row>
    <row r="356" spans="1:19" ht="30.75" customHeight="1">
      <c r="A356" s="11">
        <f>IF(B356="","",MAX(A$1:A355)+1)</f>
        <v>351</v>
      </c>
      <c r="B356" s="119" t="s">
        <v>1308</v>
      </c>
      <c r="C356" s="103" t="s">
        <v>396</v>
      </c>
      <c r="D356" s="13">
        <v>34060</v>
      </c>
      <c r="E356" s="26" t="s">
        <v>44</v>
      </c>
      <c r="F356" s="27">
        <v>29304012106678</v>
      </c>
      <c r="G356" s="16">
        <f t="shared" si="84"/>
        <v>1993</v>
      </c>
      <c r="H356" s="17">
        <f>VLOOKUP(E356,[1]الأكواد!$A$2:$B$325,2,0)*COLUMNS($B$4)</f>
        <v>302</v>
      </c>
      <c r="I356" s="12">
        <v>15000</v>
      </c>
      <c r="J356" s="18" t="s">
        <v>18</v>
      </c>
      <c r="K356" s="19" t="s">
        <v>19</v>
      </c>
      <c r="L356" s="20"/>
      <c r="M356" s="21">
        <v>2015</v>
      </c>
      <c r="N356" s="21"/>
      <c r="O356" s="30"/>
      <c r="P356" s="39">
        <f t="shared" si="76"/>
        <v>34060</v>
      </c>
      <c r="Q356" s="24">
        <f t="shared" ca="1" si="77"/>
        <v>22</v>
      </c>
      <c r="R356" s="25">
        <f t="shared" ca="1" si="78"/>
        <v>1</v>
      </c>
      <c r="S356" s="25">
        <f t="shared" ca="1" si="79"/>
        <v>6</v>
      </c>
    </row>
    <row r="357" spans="1:19" ht="30.75" customHeight="1">
      <c r="A357" s="11">
        <f>IF(B357="","",MAX(A$1:A356)+1)</f>
        <v>352</v>
      </c>
      <c r="B357" s="119" t="s">
        <v>1309</v>
      </c>
      <c r="C357" s="105" t="s">
        <v>397</v>
      </c>
      <c r="D357" s="13">
        <f>DATE(IF(LEFT(F357,1)*1=3,20,19)&amp;MID(F357,2,2),MID(F357,4,2),MID(F357,6,2))</f>
        <v>34593</v>
      </c>
      <c r="E357" s="35" t="s">
        <v>22</v>
      </c>
      <c r="F357" s="33">
        <v>29409160101819</v>
      </c>
      <c r="G357" s="16">
        <f t="shared" si="84"/>
        <v>1994</v>
      </c>
      <c r="H357" s="17">
        <f>VLOOKUP(E357,[1]الأكواد!$A$2:$B$325,2,0)*COLUMNS($B$4)</f>
        <v>77</v>
      </c>
      <c r="I357" s="28">
        <v>15040</v>
      </c>
      <c r="J357" s="18" t="s">
        <v>21</v>
      </c>
      <c r="K357" s="19" t="s">
        <v>19</v>
      </c>
      <c r="L357" s="20"/>
      <c r="M357" s="21">
        <v>2015</v>
      </c>
      <c r="N357" s="21"/>
      <c r="O357" s="30"/>
      <c r="P357" s="39">
        <f t="shared" si="76"/>
        <v>34593</v>
      </c>
      <c r="Q357" s="24">
        <f t="shared" ca="1" si="77"/>
        <v>20</v>
      </c>
      <c r="R357" s="25">
        <f t="shared" ca="1" si="78"/>
        <v>7</v>
      </c>
      <c r="S357" s="25">
        <f t="shared" ca="1" si="79"/>
        <v>22</v>
      </c>
    </row>
    <row r="358" spans="1:19" ht="30.75" customHeight="1">
      <c r="A358" s="11">
        <f>IF(B358="","",MAX(A$1:A357)+1)</f>
        <v>353</v>
      </c>
      <c r="B358" s="119" t="s">
        <v>1310</v>
      </c>
      <c r="C358" s="102" t="s">
        <v>398</v>
      </c>
      <c r="D358" s="13">
        <f>DATE(IF(LEFT(F358,1)*1=3,20,19)&amp;MID(F358,2,2),MID(F358,4,2),MID(F358,6,2))</f>
        <v>34418</v>
      </c>
      <c r="E358" s="14" t="s">
        <v>63</v>
      </c>
      <c r="F358" s="15">
        <v>29403252101817</v>
      </c>
      <c r="G358" s="16">
        <f t="shared" si="84"/>
        <v>1994</v>
      </c>
      <c r="H358" s="17">
        <f>VLOOKUP(E358,[1]الأكواد!$A$2:$B$325,2,0)*COLUMNS($B$4)</f>
        <v>231</v>
      </c>
      <c r="I358" s="12">
        <v>15080</v>
      </c>
      <c r="J358" s="18" t="s">
        <v>18</v>
      </c>
      <c r="K358" s="19" t="s">
        <v>19</v>
      </c>
      <c r="L358" s="20"/>
      <c r="M358" s="21">
        <v>2015</v>
      </c>
      <c r="N358" s="21"/>
      <c r="O358"/>
      <c r="P358" s="39">
        <f t="shared" si="76"/>
        <v>34418</v>
      </c>
      <c r="Q358" s="24">
        <f t="shared" ca="1" si="77"/>
        <v>21</v>
      </c>
      <c r="R358" s="25">
        <f t="shared" ca="1" si="78"/>
        <v>1</v>
      </c>
      <c r="S358" s="25">
        <f t="shared" ca="1" si="79"/>
        <v>13</v>
      </c>
    </row>
    <row r="359" spans="1:19" ht="30.75" customHeight="1">
      <c r="A359" s="11">
        <f>IF(B359="","",MAX(A$1:A358)+1)</f>
        <v>354</v>
      </c>
      <c r="B359" s="119" t="s">
        <v>1311</v>
      </c>
      <c r="C359" s="104" t="s">
        <v>400</v>
      </c>
      <c r="D359" s="13">
        <v>34193</v>
      </c>
      <c r="E359" s="18" t="s">
        <v>82</v>
      </c>
      <c r="F359" s="27">
        <v>29308120103734</v>
      </c>
      <c r="G359" s="16">
        <f t="shared" si="84"/>
        <v>1993</v>
      </c>
      <c r="H359" s="17">
        <f>VLOOKUP(E359,[1]الأكواد!$A$2:$B$325,2,0)*COLUMNS($B$4)</f>
        <v>221</v>
      </c>
      <c r="I359" s="28">
        <v>15120</v>
      </c>
      <c r="J359" s="18" t="s">
        <v>21</v>
      </c>
      <c r="K359" s="19" t="s">
        <v>19</v>
      </c>
      <c r="L359" s="20"/>
      <c r="M359" s="21">
        <v>2015</v>
      </c>
      <c r="N359" s="21"/>
      <c r="O359"/>
      <c r="P359" s="41">
        <f t="shared" si="76"/>
        <v>34193</v>
      </c>
      <c r="Q359" s="24">
        <f t="shared" ca="1" si="77"/>
        <v>21</v>
      </c>
      <c r="R359" s="25">
        <f t="shared" ca="1" si="78"/>
        <v>8</v>
      </c>
      <c r="S359" s="25">
        <f t="shared" ca="1" si="79"/>
        <v>26</v>
      </c>
    </row>
    <row r="360" spans="1:19" ht="30.75" customHeight="1">
      <c r="A360" s="11">
        <f>IF(B360="","",MAX(A$1:A359)+1)</f>
        <v>355</v>
      </c>
      <c r="B360" s="119" t="s">
        <v>1312</v>
      </c>
      <c r="C360" s="102" t="s">
        <v>401</v>
      </c>
      <c r="D360" s="13">
        <f t="shared" ref="D360:D365" si="85">DATE(IF(LEFT(F360,1)*1=3,20,19)&amp;MID(F360,2,2),MID(F360,4,2),MID(F360,6,2))</f>
        <v>34269</v>
      </c>
      <c r="E360" s="14" t="s">
        <v>17</v>
      </c>
      <c r="F360" s="15">
        <v>29310272100096</v>
      </c>
      <c r="G360" s="16">
        <f t="shared" si="84"/>
        <v>1993</v>
      </c>
      <c r="H360" s="17">
        <f>VLOOKUP(E360,[1]الأكواد!$A$2:$B$325,2,0)*COLUMNS($B$4)</f>
        <v>93</v>
      </c>
      <c r="I360" s="12">
        <v>15160</v>
      </c>
      <c r="J360" s="18" t="s">
        <v>18</v>
      </c>
      <c r="K360" s="19" t="s">
        <v>19</v>
      </c>
      <c r="L360" s="20"/>
      <c r="M360" s="21">
        <v>2015</v>
      </c>
      <c r="N360" s="21"/>
      <c r="O360" s="30"/>
      <c r="P360" s="23">
        <f t="shared" si="76"/>
        <v>34269</v>
      </c>
      <c r="Q360" s="24">
        <f t="shared" ca="1" si="77"/>
        <v>21</v>
      </c>
      <c r="R360" s="25">
        <f t="shared" ca="1" si="78"/>
        <v>6</v>
      </c>
      <c r="S360" s="25">
        <f t="shared" ca="1" si="79"/>
        <v>11</v>
      </c>
    </row>
    <row r="361" spans="1:19" ht="30.75" customHeight="1">
      <c r="A361" s="11">
        <f>IF(B361="","",MAX(A$1:A360)+1)</f>
        <v>356</v>
      </c>
      <c r="B361" s="119" t="s">
        <v>1313</v>
      </c>
      <c r="C361" s="102" t="s">
        <v>402</v>
      </c>
      <c r="D361" s="13">
        <f t="shared" si="85"/>
        <v>34314</v>
      </c>
      <c r="E361" s="14" t="s">
        <v>63</v>
      </c>
      <c r="F361" s="15">
        <v>29312112701959</v>
      </c>
      <c r="G361" s="16">
        <f t="shared" si="84"/>
        <v>1993</v>
      </c>
      <c r="H361" s="17">
        <f>VLOOKUP(E361,[1]الأكواد!$A$2:$B$325,2,0)*COLUMNS($B$4)</f>
        <v>231</v>
      </c>
      <c r="I361" s="28">
        <v>15200</v>
      </c>
      <c r="J361" s="18" t="s">
        <v>18</v>
      </c>
      <c r="K361" s="19" t="s">
        <v>19</v>
      </c>
      <c r="L361" s="20"/>
      <c r="M361" s="21">
        <v>2015</v>
      </c>
      <c r="N361" s="21"/>
      <c r="O361" s="30"/>
      <c r="P361" s="29">
        <f t="shared" si="76"/>
        <v>34314</v>
      </c>
      <c r="Q361" s="24">
        <f t="shared" ca="1" si="77"/>
        <v>21</v>
      </c>
      <c r="R361" s="25">
        <f t="shared" ca="1" si="78"/>
        <v>4</v>
      </c>
      <c r="S361" s="25">
        <f t="shared" ca="1" si="79"/>
        <v>27</v>
      </c>
    </row>
    <row r="362" spans="1:19" ht="30.75" customHeight="1">
      <c r="A362" s="11">
        <f>IF(B362="","",MAX(A$1:A361)+1)</f>
        <v>357</v>
      </c>
      <c r="B362" s="121" t="s">
        <v>1314</v>
      </c>
      <c r="C362" s="104" t="s">
        <v>404</v>
      </c>
      <c r="D362" s="13">
        <f t="shared" si="85"/>
        <v>34421</v>
      </c>
      <c r="E362" s="18" t="s">
        <v>22</v>
      </c>
      <c r="F362" s="27">
        <v>29403280102357</v>
      </c>
      <c r="G362" s="16">
        <f t="shared" si="84"/>
        <v>1994</v>
      </c>
      <c r="H362" s="17">
        <f>VLOOKUP(E362,[1]الأكواد!$A$2:$B$325,2,0)*COLUMNS($B$4)</f>
        <v>77</v>
      </c>
      <c r="I362" s="12">
        <v>15240</v>
      </c>
      <c r="J362" s="18" t="s">
        <v>21</v>
      </c>
      <c r="K362" s="19" t="s">
        <v>19</v>
      </c>
      <c r="L362" s="20"/>
      <c r="M362" s="21">
        <v>2015</v>
      </c>
      <c r="N362" s="21"/>
      <c r="O362" s="30"/>
      <c r="P362" s="23">
        <f t="shared" si="76"/>
        <v>34421</v>
      </c>
      <c r="Q362" s="24">
        <f t="shared" ca="1" si="77"/>
        <v>21</v>
      </c>
      <c r="R362" s="25">
        <f t="shared" ca="1" si="78"/>
        <v>1</v>
      </c>
      <c r="S362" s="25">
        <f t="shared" ca="1" si="79"/>
        <v>10</v>
      </c>
    </row>
    <row r="363" spans="1:19" ht="30.75" customHeight="1">
      <c r="A363" s="11">
        <f>IF(B363="","",MAX(A$1:A362)+1)</f>
        <v>358</v>
      </c>
      <c r="B363" s="119" t="s">
        <v>1315</v>
      </c>
      <c r="C363" s="102" t="s">
        <v>405</v>
      </c>
      <c r="D363" s="13">
        <f t="shared" si="85"/>
        <v>33640</v>
      </c>
      <c r="E363" s="14" t="s">
        <v>346</v>
      </c>
      <c r="F363" s="15">
        <v>29202061401653</v>
      </c>
      <c r="G363" s="16">
        <f>YEAR(D363)</f>
        <v>1992</v>
      </c>
      <c r="H363" s="17">
        <v>305</v>
      </c>
      <c r="I363" s="28">
        <v>15280</v>
      </c>
      <c r="J363" s="18" t="s">
        <v>21</v>
      </c>
      <c r="K363" s="19" t="s">
        <v>19</v>
      </c>
      <c r="L363" s="20"/>
      <c r="M363" s="21">
        <v>2015</v>
      </c>
      <c r="N363" s="21"/>
      <c r="O363" s="30"/>
      <c r="P363" s="41">
        <f t="shared" si="76"/>
        <v>33640</v>
      </c>
      <c r="Q363" s="24">
        <f t="shared" ca="1" si="77"/>
        <v>23</v>
      </c>
      <c r="R363" s="25">
        <f t="shared" ca="1" si="78"/>
        <v>3</v>
      </c>
      <c r="S363" s="25">
        <f t="shared" ca="1" si="79"/>
        <v>1</v>
      </c>
    </row>
    <row r="364" spans="1:19" ht="30.75" customHeight="1">
      <c r="A364" s="11">
        <f>IF(B364="","",MAX(A$1:A363)+1)</f>
        <v>359</v>
      </c>
      <c r="B364" s="119" t="s">
        <v>1316</v>
      </c>
      <c r="C364" s="102" t="s">
        <v>406</v>
      </c>
      <c r="D364" s="13">
        <f t="shared" si="85"/>
        <v>34549</v>
      </c>
      <c r="E364" s="14" t="s">
        <v>33</v>
      </c>
      <c r="F364" s="15">
        <v>29408031401052</v>
      </c>
      <c r="G364" s="16">
        <f>YEAR(D364)</f>
        <v>1994</v>
      </c>
      <c r="H364" s="17">
        <f>VLOOKUP(E364,[1]الأكواد!$A$2:$B$325,2,0)*COLUMNS($B$4)</f>
        <v>34</v>
      </c>
      <c r="I364" s="12">
        <v>15320</v>
      </c>
      <c r="J364" s="18" t="s">
        <v>21</v>
      </c>
      <c r="K364" s="19" t="s">
        <v>19</v>
      </c>
      <c r="L364" s="20"/>
      <c r="M364" s="21">
        <v>2015</v>
      </c>
      <c r="N364" s="21"/>
      <c r="O364" s="30"/>
      <c r="P364" s="23">
        <f t="shared" si="76"/>
        <v>34549</v>
      </c>
      <c r="Q364" s="24">
        <f t="shared" ca="1" si="77"/>
        <v>20</v>
      </c>
      <c r="R364" s="25">
        <f t="shared" ca="1" si="78"/>
        <v>9</v>
      </c>
      <c r="S364" s="25">
        <f t="shared" ca="1" si="79"/>
        <v>4</v>
      </c>
    </row>
    <row r="365" spans="1:19" ht="30.75" customHeight="1">
      <c r="A365" s="11">
        <f>IF(B365="","",MAX(A$1:A364)+1)</f>
        <v>360</v>
      </c>
      <c r="B365" s="119" t="s">
        <v>1317</v>
      </c>
      <c r="C365" s="102" t="s">
        <v>407</v>
      </c>
      <c r="D365" s="13">
        <f t="shared" si="85"/>
        <v>33970</v>
      </c>
      <c r="E365" s="14" t="s">
        <v>34</v>
      </c>
      <c r="F365" s="15">
        <v>29301012132475</v>
      </c>
      <c r="G365" s="16">
        <f>YEAR(D365)</f>
        <v>1993</v>
      </c>
      <c r="H365" s="17">
        <f>VLOOKUP(E365,[1]الأكواد!$A$2:$B$325,2,0)*COLUMNS($B$4)</f>
        <v>205</v>
      </c>
      <c r="I365" s="28">
        <v>15360</v>
      </c>
      <c r="J365" s="18" t="s">
        <v>18</v>
      </c>
      <c r="K365" s="19" t="s">
        <v>19</v>
      </c>
      <c r="L365" s="20"/>
      <c r="M365" s="21">
        <v>2015</v>
      </c>
      <c r="N365" s="21"/>
      <c r="O365" s="30"/>
      <c r="P365" s="29">
        <f t="shared" si="76"/>
        <v>33970</v>
      </c>
      <c r="Q365" s="24">
        <f t="shared" ca="1" si="77"/>
        <v>22</v>
      </c>
      <c r="R365" s="25">
        <f t="shared" ca="1" si="78"/>
        <v>4</v>
      </c>
      <c r="S365" s="25">
        <f t="shared" ca="1" si="79"/>
        <v>6</v>
      </c>
    </row>
    <row r="366" spans="1:19" ht="30.75" customHeight="1">
      <c r="A366" s="11">
        <f>IF(B366="","",MAX(A$1:A365)+1)</f>
        <v>361</v>
      </c>
      <c r="B366" s="119" t="s">
        <v>1318</v>
      </c>
      <c r="C366" s="103" t="s">
        <v>409</v>
      </c>
      <c r="D366" s="13">
        <v>34651</v>
      </c>
      <c r="E366" s="26" t="s">
        <v>410</v>
      </c>
      <c r="F366" s="27">
        <v>29411132100453</v>
      </c>
      <c r="G366" s="16">
        <f>YEAR(D366)</f>
        <v>1994</v>
      </c>
      <c r="H366" s="17">
        <f>VLOOKUP(E366,[1]الأكواد!$A$2:$B$325,2,0)*COLUMNS($B$4)</f>
        <v>33</v>
      </c>
      <c r="I366" s="12">
        <v>15400</v>
      </c>
      <c r="J366" s="18" t="s">
        <v>110</v>
      </c>
      <c r="K366" s="19" t="s">
        <v>19</v>
      </c>
      <c r="L366" s="20"/>
      <c r="M366" s="21">
        <v>2015</v>
      </c>
      <c r="N366" s="21"/>
      <c r="O366" s="30"/>
      <c r="P366" s="23">
        <f t="shared" si="76"/>
        <v>34651</v>
      </c>
      <c r="Q366" s="24">
        <f t="shared" ca="1" si="77"/>
        <v>20</v>
      </c>
      <c r="R366" s="25">
        <f t="shared" ca="1" si="78"/>
        <v>5</v>
      </c>
      <c r="S366" s="25">
        <f t="shared" ca="1" si="79"/>
        <v>25</v>
      </c>
    </row>
    <row r="367" spans="1:19" ht="30.75" customHeight="1">
      <c r="A367" s="11">
        <f>IF(B367="","",MAX(A$1:A366)+1)</f>
        <v>362</v>
      </c>
      <c r="B367" s="119" t="s">
        <v>1319</v>
      </c>
      <c r="C367" s="102" t="s">
        <v>411</v>
      </c>
      <c r="D367" s="13">
        <f t="shared" ref="D367:D372" si="86">DATE(IF(LEFT(F367,1)*1=3,20,19)&amp;MID(F367,2,2),MID(F367,4,2),MID(F367,6,2))</f>
        <v>34475</v>
      </c>
      <c r="E367" s="14" t="s">
        <v>103</v>
      </c>
      <c r="F367" s="15">
        <v>29405210101917</v>
      </c>
      <c r="G367" s="16">
        <f t="shared" ref="G367:G373" si="87">YEAR(D367)</f>
        <v>1994</v>
      </c>
      <c r="H367" s="17">
        <f>VLOOKUP(E367,[1]الأكواد!$A$2:$B$325,2,0)*COLUMNS($B$4)</f>
        <v>262</v>
      </c>
      <c r="I367" s="28">
        <v>15440</v>
      </c>
      <c r="J367" s="18" t="s">
        <v>21</v>
      </c>
      <c r="K367" s="19" t="s">
        <v>19</v>
      </c>
      <c r="L367" s="20"/>
      <c r="M367" s="21">
        <v>2015</v>
      </c>
      <c r="N367" s="21"/>
      <c r="O367" s="30"/>
      <c r="P367" s="29">
        <f t="shared" si="76"/>
        <v>34475</v>
      </c>
      <c r="Q367" s="24">
        <f t="shared" ca="1" si="77"/>
        <v>20</v>
      </c>
      <c r="R367" s="25">
        <f t="shared" ca="1" si="78"/>
        <v>11</v>
      </c>
      <c r="S367" s="25">
        <f t="shared" ca="1" si="79"/>
        <v>17</v>
      </c>
    </row>
    <row r="368" spans="1:19" ht="30.75" customHeight="1">
      <c r="A368" s="11">
        <f>IF(B368="","",MAX(A$1:A367)+1)</f>
        <v>363</v>
      </c>
      <c r="B368" s="119" t="s">
        <v>1320</v>
      </c>
      <c r="C368" s="102" t="s">
        <v>412</v>
      </c>
      <c r="D368" s="13">
        <f t="shared" si="86"/>
        <v>34031</v>
      </c>
      <c r="E368" s="14" t="s">
        <v>22</v>
      </c>
      <c r="F368" s="15">
        <v>29303030105135</v>
      </c>
      <c r="G368" s="16">
        <f t="shared" si="87"/>
        <v>1993</v>
      </c>
      <c r="H368" s="17">
        <f>VLOOKUP(E368,[1]الأكواد!$A$2:$B$325,2,0)*COLUMNS($B$4)</f>
        <v>77</v>
      </c>
      <c r="I368" s="12">
        <v>15480</v>
      </c>
      <c r="J368" s="18" t="s">
        <v>21</v>
      </c>
      <c r="K368" s="19" t="s">
        <v>19</v>
      </c>
      <c r="L368" s="20"/>
      <c r="M368" s="21">
        <v>2015</v>
      </c>
      <c r="N368" s="21"/>
      <c r="O368" s="30"/>
      <c r="P368" s="23">
        <f t="shared" si="76"/>
        <v>34031</v>
      </c>
      <c r="Q368" s="24">
        <f t="shared" ca="1" si="77"/>
        <v>22</v>
      </c>
      <c r="R368" s="25">
        <f t="shared" ca="1" si="78"/>
        <v>2</v>
      </c>
      <c r="S368" s="25">
        <f t="shared" ca="1" si="79"/>
        <v>4</v>
      </c>
    </row>
    <row r="369" spans="1:19" ht="30.75" customHeight="1">
      <c r="A369" s="11">
        <f>IF(B369="","",MAX(A$1:A368)+1)</f>
        <v>364</v>
      </c>
      <c r="B369" s="119" t="s">
        <v>1321</v>
      </c>
      <c r="C369" s="102" t="s">
        <v>413</v>
      </c>
      <c r="D369" s="13">
        <f t="shared" si="86"/>
        <v>34490</v>
      </c>
      <c r="E369" s="14" t="s">
        <v>235</v>
      </c>
      <c r="F369" s="15">
        <v>29406050101938</v>
      </c>
      <c r="G369" s="16">
        <f t="shared" si="87"/>
        <v>1994</v>
      </c>
      <c r="H369" s="17">
        <f>VLOOKUP(E369,[1]الأكواد!$A$2:$B$325,2,0)*COLUMNS($B$4)</f>
        <v>58</v>
      </c>
      <c r="I369" s="28">
        <v>15520</v>
      </c>
      <c r="J369" s="18" t="s">
        <v>21</v>
      </c>
      <c r="K369" s="19" t="s">
        <v>19</v>
      </c>
      <c r="L369" s="20"/>
      <c r="M369" s="21">
        <v>2015</v>
      </c>
      <c r="N369" s="21"/>
      <c r="O369" s="30"/>
      <c r="P369" s="23">
        <f t="shared" si="76"/>
        <v>34490</v>
      </c>
      <c r="Q369" s="24">
        <f t="shared" ca="1" si="77"/>
        <v>20</v>
      </c>
      <c r="R369" s="25">
        <f t="shared" ca="1" si="78"/>
        <v>11</v>
      </c>
      <c r="S369" s="25">
        <f t="shared" ca="1" si="79"/>
        <v>2</v>
      </c>
    </row>
    <row r="370" spans="1:19" ht="30.75" customHeight="1">
      <c r="A370" s="11">
        <f>IF(B370="","",MAX(A$1:A369)+1)</f>
        <v>365</v>
      </c>
      <c r="B370" s="119" t="s">
        <v>1322</v>
      </c>
      <c r="C370" s="102" t="s">
        <v>414</v>
      </c>
      <c r="D370" s="13">
        <f t="shared" si="86"/>
        <v>34090</v>
      </c>
      <c r="E370" s="14" t="s">
        <v>82</v>
      </c>
      <c r="F370" s="15">
        <v>29305010102574</v>
      </c>
      <c r="G370" s="16">
        <f t="shared" si="87"/>
        <v>1993</v>
      </c>
      <c r="H370" s="17">
        <f>VLOOKUP(E370,[1]الأكواد!$A$2:$B$325,2,0)*COLUMNS($B$4)</f>
        <v>221</v>
      </c>
      <c r="I370" s="12">
        <v>15560</v>
      </c>
      <c r="J370" s="18" t="s">
        <v>21</v>
      </c>
      <c r="K370" s="19" t="s">
        <v>19</v>
      </c>
      <c r="L370" s="20"/>
      <c r="M370" s="21">
        <v>2015</v>
      </c>
      <c r="N370" s="21"/>
      <c r="O370"/>
      <c r="P370" s="29">
        <f t="shared" si="76"/>
        <v>34090</v>
      </c>
      <c r="Q370" s="24">
        <f t="shared" ca="1" si="77"/>
        <v>22</v>
      </c>
      <c r="R370" s="25">
        <f t="shared" ca="1" si="78"/>
        <v>0</v>
      </c>
      <c r="S370" s="25">
        <f t="shared" ca="1" si="79"/>
        <v>6</v>
      </c>
    </row>
    <row r="371" spans="1:19" ht="30.75" customHeight="1">
      <c r="A371" s="11">
        <f>IF(B371="","",MAX(A$1:A370)+1)</f>
        <v>366</v>
      </c>
      <c r="B371" s="119" t="s">
        <v>1323</v>
      </c>
      <c r="C371" s="102" t="s">
        <v>415</v>
      </c>
      <c r="D371" s="13">
        <f t="shared" si="86"/>
        <v>34259</v>
      </c>
      <c r="E371" s="14" t="s">
        <v>38</v>
      </c>
      <c r="F371" s="15">
        <v>29310171400935</v>
      </c>
      <c r="G371" s="16">
        <f t="shared" si="87"/>
        <v>1993</v>
      </c>
      <c r="H371" s="17">
        <f>VLOOKUP(E371,[1]الأكواد!$A$2:$B$325,2,0)*COLUMNS($B$4)</f>
        <v>149</v>
      </c>
      <c r="I371" s="28">
        <v>15600</v>
      </c>
      <c r="J371" s="18" t="s">
        <v>21</v>
      </c>
      <c r="K371" s="19" t="s">
        <v>19</v>
      </c>
      <c r="L371" s="20"/>
      <c r="M371" s="21">
        <v>2015</v>
      </c>
      <c r="N371" s="21"/>
      <c r="O371" s="30"/>
      <c r="P371" s="23">
        <f t="shared" si="76"/>
        <v>34259</v>
      </c>
      <c r="Q371" s="24">
        <f t="shared" ca="1" si="77"/>
        <v>21</v>
      </c>
      <c r="R371" s="25">
        <f t="shared" ca="1" si="78"/>
        <v>6</v>
      </c>
      <c r="S371" s="25">
        <f t="shared" ca="1" si="79"/>
        <v>21</v>
      </c>
    </row>
    <row r="372" spans="1:19" ht="30.75" customHeight="1">
      <c r="A372" s="11">
        <f>IF(B372="","",MAX(A$1:A371)+1)</f>
        <v>367</v>
      </c>
      <c r="B372" s="119" t="s">
        <v>1324</v>
      </c>
      <c r="C372" s="102" t="s">
        <v>416</v>
      </c>
      <c r="D372" s="13">
        <f t="shared" si="86"/>
        <v>34725</v>
      </c>
      <c r="E372" s="14" t="s">
        <v>108</v>
      </c>
      <c r="F372" s="15">
        <v>29501260101534</v>
      </c>
      <c r="G372" s="16">
        <f t="shared" si="87"/>
        <v>1995</v>
      </c>
      <c r="H372" s="17">
        <f>VLOOKUP(E372,[1]الأكواد!$A$2:$B$325,2,0)*COLUMNS($B$4)</f>
        <v>237</v>
      </c>
      <c r="I372" s="12">
        <v>15640</v>
      </c>
      <c r="J372" s="18" t="s">
        <v>21</v>
      </c>
      <c r="K372" s="19" t="s">
        <v>19</v>
      </c>
      <c r="L372" s="20"/>
      <c r="M372" s="21">
        <v>2015</v>
      </c>
      <c r="N372" s="21"/>
      <c r="O372" s="30"/>
      <c r="P372" s="38">
        <f t="shared" si="76"/>
        <v>34725</v>
      </c>
      <c r="Q372" s="24">
        <f t="shared" ca="1" si="77"/>
        <v>20</v>
      </c>
      <c r="R372" s="25">
        <f t="shared" ca="1" si="78"/>
        <v>3</v>
      </c>
      <c r="S372" s="25">
        <f t="shared" ca="1" si="79"/>
        <v>12</v>
      </c>
    </row>
    <row r="373" spans="1:19" ht="30.75" customHeight="1">
      <c r="A373" s="11">
        <f>IF(B373="","",MAX(A$1:A372)+1)</f>
        <v>368</v>
      </c>
      <c r="B373" s="119" t="s">
        <v>1325</v>
      </c>
      <c r="C373" s="103" t="s">
        <v>417</v>
      </c>
      <c r="D373" s="13">
        <v>34566</v>
      </c>
      <c r="E373" s="26" t="s">
        <v>388</v>
      </c>
      <c r="F373" s="40">
        <v>29408202801034</v>
      </c>
      <c r="G373" s="16">
        <f t="shared" si="87"/>
        <v>1994</v>
      </c>
      <c r="H373" s="17">
        <f>VLOOKUP(E373,[1]الأكواد!$A$2:$B$325,2,0)*COLUMNS($B$4)</f>
        <v>282</v>
      </c>
      <c r="I373" s="28">
        <v>15680</v>
      </c>
      <c r="J373" s="18" t="s">
        <v>110</v>
      </c>
      <c r="K373" s="19" t="s">
        <v>19</v>
      </c>
      <c r="L373" s="20"/>
      <c r="M373" s="21">
        <v>2015</v>
      </c>
      <c r="N373" s="21"/>
      <c r="O373" s="30"/>
      <c r="P373" s="39">
        <f t="shared" si="76"/>
        <v>34566</v>
      </c>
      <c r="Q373" s="24">
        <f t="shared" ca="1" si="77"/>
        <v>20</v>
      </c>
      <c r="R373" s="25">
        <f t="shared" ca="1" si="78"/>
        <v>8</v>
      </c>
      <c r="S373" s="25">
        <f t="shared" ca="1" si="79"/>
        <v>18</v>
      </c>
    </row>
    <row r="374" spans="1:19" ht="30.75" customHeight="1">
      <c r="A374" s="11">
        <f>IF(B374="","",MAX(A$1:A373)+1)</f>
        <v>369</v>
      </c>
      <c r="B374" s="121" t="s">
        <v>1326</v>
      </c>
      <c r="C374" s="102" t="s">
        <v>418</v>
      </c>
      <c r="D374" s="13">
        <f t="shared" ref="D374:D376" si="88">DATE(IF(LEFT(F374,1)*1=3,20,19)&amp;MID(F374,2,2),MID(F374,4,2),MID(F374,6,2))</f>
        <v>34582</v>
      </c>
      <c r="E374" s="14" t="s">
        <v>35</v>
      </c>
      <c r="F374" s="15">
        <v>29409050102038</v>
      </c>
      <c r="G374" s="16">
        <f>YEAR(D374)</f>
        <v>1994</v>
      </c>
      <c r="H374" s="17">
        <f>VLOOKUP(E374,[1]الأكواد!$A$2:$B$325,2,0)*COLUMNS($B$4)</f>
        <v>137</v>
      </c>
      <c r="I374" s="12">
        <v>15720</v>
      </c>
      <c r="J374" s="18" t="s">
        <v>21</v>
      </c>
      <c r="K374" s="19" t="s">
        <v>19</v>
      </c>
      <c r="L374" s="20"/>
      <c r="M374" s="21">
        <v>2015</v>
      </c>
      <c r="N374" s="21"/>
      <c r="O374" s="30"/>
      <c r="P374" s="23">
        <f t="shared" si="76"/>
        <v>34582</v>
      </c>
      <c r="Q374" s="24">
        <f t="shared" ca="1" si="77"/>
        <v>20</v>
      </c>
      <c r="R374" s="25">
        <f t="shared" ca="1" si="78"/>
        <v>8</v>
      </c>
      <c r="S374" s="25">
        <f t="shared" ca="1" si="79"/>
        <v>2</v>
      </c>
    </row>
    <row r="375" spans="1:19" ht="30.75" customHeight="1">
      <c r="A375" s="11">
        <f>IF(B375="","",MAX(A$1:A374)+1)</f>
        <v>370</v>
      </c>
      <c r="B375" s="119" t="s">
        <v>1327</v>
      </c>
      <c r="C375" s="102" t="s">
        <v>419</v>
      </c>
      <c r="D375" s="13">
        <f t="shared" si="88"/>
        <v>34258</v>
      </c>
      <c r="E375" s="14" t="s">
        <v>120</v>
      </c>
      <c r="F375" s="15">
        <v>29310162300316</v>
      </c>
      <c r="G375" s="16">
        <f t="shared" ref="G375:G380" si="89">YEAR(D375)</f>
        <v>1993</v>
      </c>
      <c r="H375" s="17">
        <f>VLOOKUP(E375,[1]الأكواد!$A$2:$B$325,2,0)*COLUMNS($B$4)</f>
        <v>229</v>
      </c>
      <c r="I375" s="28">
        <v>15760</v>
      </c>
      <c r="J375" s="18" t="s">
        <v>18</v>
      </c>
      <c r="K375" s="19" t="s">
        <v>19</v>
      </c>
      <c r="L375" s="20"/>
      <c r="M375" s="21">
        <v>2015</v>
      </c>
      <c r="N375" s="21"/>
      <c r="O375" s="30"/>
      <c r="P375" s="23">
        <f t="shared" si="76"/>
        <v>34258</v>
      </c>
      <c r="Q375" s="24">
        <f t="shared" ca="1" si="77"/>
        <v>21</v>
      </c>
      <c r="R375" s="25">
        <f t="shared" ca="1" si="78"/>
        <v>6</v>
      </c>
      <c r="S375" s="25">
        <f t="shared" ca="1" si="79"/>
        <v>22</v>
      </c>
    </row>
    <row r="376" spans="1:19" ht="30.75" customHeight="1">
      <c r="A376" s="11">
        <f>IF(B376="","",MAX(A$1:A375)+1)</f>
        <v>371</v>
      </c>
      <c r="B376" s="119" t="s">
        <v>1328</v>
      </c>
      <c r="C376" s="102" t="s">
        <v>420</v>
      </c>
      <c r="D376" s="13">
        <f t="shared" si="88"/>
        <v>33691</v>
      </c>
      <c r="E376" s="14" t="s">
        <v>73</v>
      </c>
      <c r="F376" s="15">
        <v>29203282102151</v>
      </c>
      <c r="G376" s="16">
        <f t="shared" si="89"/>
        <v>1992</v>
      </c>
      <c r="H376" s="17">
        <f>VLOOKUP(E376,[1]الأكواد!$A$2:$B$325,2,0)*COLUMNS($B$4)</f>
        <v>90</v>
      </c>
      <c r="I376" s="12">
        <v>15800</v>
      </c>
      <c r="J376" s="18" t="s">
        <v>18</v>
      </c>
      <c r="K376" s="19" t="s">
        <v>19</v>
      </c>
      <c r="L376" s="20"/>
      <c r="M376" s="21">
        <v>2015</v>
      </c>
      <c r="N376" s="21"/>
      <c r="O376" s="30"/>
      <c r="P376" s="23">
        <f t="shared" si="76"/>
        <v>33691</v>
      </c>
      <c r="Q376" s="24">
        <f t="shared" ca="1" si="77"/>
        <v>23</v>
      </c>
      <c r="R376" s="25">
        <f t="shared" ca="1" si="78"/>
        <v>1</v>
      </c>
      <c r="S376" s="25">
        <f t="shared" ca="1" si="79"/>
        <v>10</v>
      </c>
    </row>
    <row r="377" spans="1:19" ht="30.75" customHeight="1">
      <c r="A377" s="11">
        <f>IF(B377="","",MAX(A$1:A376)+1)</f>
        <v>372</v>
      </c>
      <c r="B377" s="121" t="s">
        <v>1329</v>
      </c>
      <c r="C377" s="104" t="s">
        <v>421</v>
      </c>
      <c r="D377" s="13">
        <v>34298</v>
      </c>
      <c r="E377" s="26" t="s">
        <v>44</v>
      </c>
      <c r="F377" s="27">
        <v>29311252100517</v>
      </c>
      <c r="G377" s="16">
        <f t="shared" si="89"/>
        <v>1993</v>
      </c>
      <c r="H377" s="17">
        <f>VLOOKUP(E377,[1]الأكواد!$A$2:$B$325,2,0)*COLUMNS($B$4)</f>
        <v>302</v>
      </c>
      <c r="I377" s="28">
        <v>15840</v>
      </c>
      <c r="J377" s="18" t="s">
        <v>18</v>
      </c>
      <c r="K377" s="19" t="s">
        <v>19</v>
      </c>
      <c r="L377" s="20"/>
      <c r="M377" s="21">
        <v>2015</v>
      </c>
      <c r="N377" s="21"/>
      <c r="O377" s="30"/>
      <c r="P377" s="23">
        <f t="shared" si="76"/>
        <v>34298</v>
      </c>
      <c r="Q377" s="24">
        <f t="shared" ca="1" si="77"/>
        <v>21</v>
      </c>
      <c r="R377" s="25">
        <f t="shared" ca="1" si="78"/>
        <v>5</v>
      </c>
      <c r="S377" s="25">
        <f t="shared" ca="1" si="79"/>
        <v>13</v>
      </c>
    </row>
    <row r="378" spans="1:19" ht="30.75" customHeight="1">
      <c r="A378" s="11">
        <f>IF(B378="","",MAX(A$1:A377)+1)</f>
        <v>373</v>
      </c>
      <c r="B378" s="119" t="s">
        <v>1330</v>
      </c>
      <c r="C378" s="102" t="s">
        <v>422</v>
      </c>
      <c r="D378" s="13">
        <f>DATE(IF(LEFT(F378,1)*1=3,20,19)&amp;MID(F378,2,2),MID(F378,4,2),MID(F378,6,2))</f>
        <v>34034</v>
      </c>
      <c r="E378" s="14" t="s">
        <v>109</v>
      </c>
      <c r="F378" s="15">
        <v>29303062102316</v>
      </c>
      <c r="G378" s="16">
        <f t="shared" si="89"/>
        <v>1993</v>
      </c>
      <c r="H378" s="17">
        <f>VLOOKUP(E378,[1]الأكواد!$A$2:$B$325,2,0)*COLUMNS($B$4)</f>
        <v>117</v>
      </c>
      <c r="I378" s="12">
        <v>15880</v>
      </c>
      <c r="J378" s="18" t="s">
        <v>18</v>
      </c>
      <c r="K378" s="19" t="s">
        <v>19</v>
      </c>
      <c r="L378" s="20"/>
      <c r="M378" s="21">
        <v>2015</v>
      </c>
      <c r="N378" s="21"/>
      <c r="O378" s="22"/>
      <c r="P378" s="23">
        <f t="shared" si="76"/>
        <v>34034</v>
      </c>
      <c r="Q378" s="24">
        <f t="shared" ca="1" si="77"/>
        <v>22</v>
      </c>
      <c r="R378" s="25">
        <f t="shared" ca="1" si="78"/>
        <v>2</v>
      </c>
      <c r="S378" s="25">
        <f t="shared" ca="1" si="79"/>
        <v>1</v>
      </c>
    </row>
    <row r="379" spans="1:19" ht="30.75" customHeight="1">
      <c r="A379" s="11">
        <f>IF(B379="","",MAX(A$1:A378)+1)</f>
        <v>374</v>
      </c>
      <c r="B379" s="119" t="s">
        <v>1331</v>
      </c>
      <c r="C379" s="104" t="s">
        <v>423</v>
      </c>
      <c r="D379" s="13">
        <v>34608</v>
      </c>
      <c r="E379" s="14" t="s">
        <v>32</v>
      </c>
      <c r="F379" s="27">
        <v>29410010111334</v>
      </c>
      <c r="G379" s="16">
        <f t="shared" si="89"/>
        <v>1994</v>
      </c>
      <c r="H379" s="17">
        <f>VLOOKUP(E379,[1]الأكواد!$A$2:$B$325,2,0)*COLUMNS($B$4)</f>
        <v>269</v>
      </c>
      <c r="I379" s="28">
        <v>15920</v>
      </c>
      <c r="J379" s="18" t="s">
        <v>21</v>
      </c>
      <c r="K379" s="19" t="s">
        <v>19</v>
      </c>
      <c r="L379" s="20"/>
      <c r="M379" s="21">
        <v>2015</v>
      </c>
      <c r="N379" s="21"/>
      <c r="O379" s="30"/>
      <c r="P379" s="38">
        <f t="shared" si="76"/>
        <v>34608</v>
      </c>
      <c r="Q379" s="24">
        <f t="shared" ca="1" si="77"/>
        <v>20</v>
      </c>
      <c r="R379" s="25">
        <f t="shared" ca="1" si="78"/>
        <v>7</v>
      </c>
      <c r="S379" s="25">
        <f t="shared" ca="1" si="79"/>
        <v>6</v>
      </c>
    </row>
    <row r="380" spans="1:19" ht="30.75" customHeight="1">
      <c r="A380" s="11">
        <f>IF(B380="","",MAX(A$1:A379)+1)</f>
        <v>375</v>
      </c>
      <c r="B380" s="119" t="s">
        <v>1332</v>
      </c>
      <c r="C380" s="102" t="s">
        <v>424</v>
      </c>
      <c r="D380" s="13">
        <f>DATE(IF(LEFT(F380,1)*1=3,20,19)&amp;MID(F380,2,2),MID(F380,4,2),MID(F380,6,2))</f>
        <v>33984</v>
      </c>
      <c r="E380" s="14" t="s">
        <v>184</v>
      </c>
      <c r="F380" s="15">
        <v>29301152101537</v>
      </c>
      <c r="G380" s="16">
        <f t="shared" si="89"/>
        <v>1993</v>
      </c>
      <c r="H380" s="17">
        <f>VLOOKUP(E380,[1]الأكواد!$A$2:$B$325,2,0)*COLUMNS($B$4)</f>
        <v>342</v>
      </c>
      <c r="I380" s="12">
        <v>15960</v>
      </c>
      <c r="J380" s="18" t="s">
        <v>18</v>
      </c>
      <c r="K380" s="19" t="s">
        <v>19</v>
      </c>
      <c r="L380" s="20"/>
      <c r="M380" s="21">
        <v>2015</v>
      </c>
      <c r="N380" s="21"/>
      <c r="O380" s="30"/>
      <c r="P380" s="39">
        <f t="shared" ref="P380:P435" si="90">D380</f>
        <v>33984</v>
      </c>
      <c r="Q380" s="24">
        <f t="shared" ref="Q380:Q435" ca="1" si="91">DATEDIF(P380,TODAY(),"y")</f>
        <v>22</v>
      </c>
      <c r="R380" s="25">
        <f t="shared" ref="R380:R435" ca="1" si="92">DATEDIF(P380,TODAY(),"ym")</f>
        <v>3</v>
      </c>
      <c r="S380" s="25">
        <f t="shared" ref="S380:S435" ca="1" si="93">DATEDIF(P380,TODAY(),"md")</f>
        <v>23</v>
      </c>
    </row>
    <row r="381" spans="1:19" ht="30.75" customHeight="1">
      <c r="A381" s="11">
        <f>IF(B381="","",MAX(A$1:A380)+1)</f>
        <v>376</v>
      </c>
      <c r="B381" s="119" t="s">
        <v>1333</v>
      </c>
      <c r="C381" s="102" t="s">
        <v>425</v>
      </c>
      <c r="D381" s="13">
        <f>DATE(IF(LEFT(F381,1)*1=3,20,19)&amp;MID(F381,2,2),MID(F381,4,2),MID(F381,6,2))</f>
        <v>34530</v>
      </c>
      <c r="E381" s="14" t="s">
        <v>184</v>
      </c>
      <c r="F381" s="15">
        <v>29407152101831</v>
      </c>
      <c r="G381" s="16">
        <f>YEAR(D381)</f>
        <v>1994</v>
      </c>
      <c r="H381" s="17">
        <f>VLOOKUP(E381,[1]الأكواد!$A$2:$B$325,2,0)*COLUMNS($B$4)</f>
        <v>342</v>
      </c>
      <c r="I381" s="28">
        <v>16000</v>
      </c>
      <c r="J381" s="18" t="s">
        <v>18</v>
      </c>
      <c r="K381" s="19" t="s">
        <v>19</v>
      </c>
      <c r="L381" s="20"/>
      <c r="M381" s="21">
        <v>2015</v>
      </c>
      <c r="N381" s="21"/>
      <c r="O381" s="30"/>
      <c r="P381" s="23">
        <f t="shared" si="90"/>
        <v>34530</v>
      </c>
      <c r="Q381" s="24">
        <f t="shared" ca="1" si="91"/>
        <v>20</v>
      </c>
      <c r="R381" s="25">
        <f t="shared" ca="1" si="92"/>
        <v>9</v>
      </c>
      <c r="S381" s="25">
        <f t="shared" ca="1" si="93"/>
        <v>23</v>
      </c>
    </row>
    <row r="382" spans="1:19" ht="30.75" customHeight="1">
      <c r="A382" s="11">
        <f>IF(B382="","",MAX(A$1:A381)+1)</f>
        <v>377</v>
      </c>
      <c r="B382" s="119" t="s">
        <v>1334</v>
      </c>
      <c r="C382" s="104" t="s">
        <v>426</v>
      </c>
      <c r="D382" s="13">
        <f>DATE(IF(LEFT(F382,1)*1=3,20,19)&amp;MID(F382,2,2),MID(F382,4,2),MID(F382,6,2))</f>
        <v>34605</v>
      </c>
      <c r="E382" s="18" t="s">
        <v>220</v>
      </c>
      <c r="F382" s="27">
        <v>29409281305136</v>
      </c>
      <c r="G382" s="16">
        <f>YEAR(D382)</f>
        <v>1994</v>
      </c>
      <c r="H382" s="17">
        <f>VLOOKUP(E382,[1]الأكواد!$A$2:$B$325,2,0)*COLUMNS($B$4)</f>
        <v>196</v>
      </c>
      <c r="I382" s="12">
        <v>16040</v>
      </c>
      <c r="J382" s="18" t="s">
        <v>110</v>
      </c>
      <c r="K382" s="19" t="s">
        <v>19</v>
      </c>
      <c r="L382" s="43"/>
      <c r="M382" s="21">
        <v>2015</v>
      </c>
      <c r="N382" s="21"/>
      <c r="O382" s="30"/>
      <c r="P382" s="23">
        <f t="shared" si="90"/>
        <v>34605</v>
      </c>
      <c r="Q382" s="24">
        <f t="shared" ca="1" si="91"/>
        <v>20</v>
      </c>
      <c r="R382" s="25">
        <f t="shared" ca="1" si="92"/>
        <v>7</v>
      </c>
      <c r="S382" s="25">
        <f t="shared" ca="1" si="93"/>
        <v>10</v>
      </c>
    </row>
    <row r="383" spans="1:19" ht="30.75" customHeight="1">
      <c r="A383" s="11">
        <f>IF(B383="","",MAX(A$1:A382)+1)</f>
        <v>378</v>
      </c>
      <c r="B383" s="119" t="s">
        <v>1335</v>
      </c>
      <c r="C383" s="103" t="s">
        <v>427</v>
      </c>
      <c r="D383" s="13">
        <v>34502</v>
      </c>
      <c r="E383" s="26" t="s">
        <v>94</v>
      </c>
      <c r="F383" s="27">
        <v>29406171400533</v>
      </c>
      <c r="G383" s="16">
        <f>YEAR(D383)</f>
        <v>1994</v>
      </c>
      <c r="H383" s="17">
        <f>VLOOKUP(E383,[1]الأكواد!$A$2:$B$325,2,0)*COLUMNS($B$4)</f>
        <v>240</v>
      </c>
      <c r="I383" s="28">
        <v>16080</v>
      </c>
      <c r="J383" s="18" t="s">
        <v>21</v>
      </c>
      <c r="K383" s="19" t="s">
        <v>19</v>
      </c>
      <c r="L383" s="20"/>
      <c r="M383" s="21">
        <v>2015</v>
      </c>
      <c r="N383" s="21"/>
      <c r="O383"/>
      <c r="P383" s="29">
        <f t="shared" si="90"/>
        <v>34502</v>
      </c>
      <c r="Q383" s="24">
        <f t="shared" ca="1" si="91"/>
        <v>20</v>
      </c>
      <c r="R383" s="25">
        <f t="shared" ca="1" si="92"/>
        <v>10</v>
      </c>
      <c r="S383" s="25">
        <f t="shared" ca="1" si="93"/>
        <v>21</v>
      </c>
    </row>
    <row r="384" spans="1:19" ht="30.75" customHeight="1">
      <c r="A384" s="11">
        <f>IF(B384="","",MAX(A$1:A383)+1)</f>
        <v>379</v>
      </c>
      <c r="B384" s="119" t="s">
        <v>1336</v>
      </c>
      <c r="C384" s="102" t="s">
        <v>428</v>
      </c>
      <c r="D384" s="13">
        <f t="shared" ref="D384:D388" si="94">DATE(IF(LEFT(F384,1)*1=3,20,19)&amp;MID(F384,2,2),MID(F384,4,2),MID(F384,6,2))</f>
        <v>34219</v>
      </c>
      <c r="E384" s="14" t="s">
        <v>63</v>
      </c>
      <c r="F384" s="15">
        <v>29309070103575</v>
      </c>
      <c r="G384" s="16">
        <f t="shared" ref="G384:G390" si="95">YEAR(D384)</f>
        <v>1993</v>
      </c>
      <c r="H384" s="17">
        <f>VLOOKUP(E384,[1]الأكواد!$A$2:$B$325,2,0)*COLUMNS($B$4)</f>
        <v>231</v>
      </c>
      <c r="I384" s="12">
        <v>16120</v>
      </c>
      <c r="J384" s="18" t="s">
        <v>18</v>
      </c>
      <c r="K384" s="19" t="s">
        <v>19</v>
      </c>
      <c r="L384" s="20"/>
      <c r="M384" s="21">
        <v>2015</v>
      </c>
      <c r="N384" s="21"/>
      <c r="O384" s="30"/>
      <c r="P384" s="23">
        <f t="shared" si="90"/>
        <v>34219</v>
      </c>
      <c r="Q384" s="24">
        <f t="shared" ca="1" si="91"/>
        <v>21</v>
      </c>
      <c r="R384" s="25">
        <f t="shared" ca="1" si="92"/>
        <v>8</v>
      </c>
      <c r="S384" s="25">
        <f t="shared" ca="1" si="93"/>
        <v>0</v>
      </c>
    </row>
    <row r="385" spans="1:19" ht="30.75" customHeight="1">
      <c r="A385" s="11">
        <f>IF(B385="","",MAX(A$1:A384)+1)</f>
        <v>380</v>
      </c>
      <c r="B385" s="119" t="s">
        <v>1337</v>
      </c>
      <c r="C385" s="102" t="s">
        <v>429</v>
      </c>
      <c r="D385" s="13">
        <f t="shared" si="94"/>
        <v>34293</v>
      </c>
      <c r="E385" s="14" t="s">
        <v>430</v>
      </c>
      <c r="F385" s="15">
        <v>29311200104298</v>
      </c>
      <c r="G385" s="16">
        <f t="shared" si="95"/>
        <v>1993</v>
      </c>
      <c r="H385" s="17">
        <f>VLOOKUP(E385,[1]الأكواد!$A$2:$B$325,2,0)*COLUMNS($B$4)</f>
        <v>78</v>
      </c>
      <c r="I385" s="28">
        <v>16160</v>
      </c>
      <c r="J385" s="18" t="s">
        <v>21</v>
      </c>
      <c r="K385" s="19" t="s">
        <v>19</v>
      </c>
      <c r="L385" s="20"/>
      <c r="M385" s="21">
        <v>2015</v>
      </c>
      <c r="N385" s="21"/>
      <c r="O385" s="30"/>
      <c r="P385" s="23">
        <f t="shared" si="90"/>
        <v>34293</v>
      </c>
      <c r="Q385" s="24">
        <f t="shared" ca="1" si="91"/>
        <v>21</v>
      </c>
      <c r="R385" s="25">
        <f t="shared" ca="1" si="92"/>
        <v>5</v>
      </c>
      <c r="S385" s="25">
        <f t="shared" ca="1" si="93"/>
        <v>18</v>
      </c>
    </row>
    <row r="386" spans="1:19" ht="30.75" customHeight="1">
      <c r="A386" s="11">
        <f>IF(B386="","",MAX(A$1:A385)+1)</f>
        <v>381</v>
      </c>
      <c r="B386" s="119" t="s">
        <v>1338</v>
      </c>
      <c r="C386" s="102" t="s">
        <v>431</v>
      </c>
      <c r="D386" s="13">
        <f t="shared" si="94"/>
        <v>34595</v>
      </c>
      <c r="E386" s="14" t="s">
        <v>23</v>
      </c>
      <c r="F386" s="15">
        <v>29409180102196</v>
      </c>
      <c r="G386" s="16">
        <f t="shared" si="95"/>
        <v>1994</v>
      </c>
      <c r="H386" s="17">
        <f>VLOOKUP(E386,[1]الأكواد!$A$2:$B$325,2,0)*COLUMNS($B$4)</f>
        <v>236</v>
      </c>
      <c r="I386" s="12">
        <v>16200</v>
      </c>
      <c r="J386" s="18" t="s">
        <v>21</v>
      </c>
      <c r="K386" s="19" t="s">
        <v>19</v>
      </c>
      <c r="L386" s="20"/>
      <c r="M386" s="21">
        <v>2015</v>
      </c>
      <c r="N386" s="21"/>
      <c r="O386" s="30"/>
      <c r="P386" s="23">
        <f t="shared" si="90"/>
        <v>34595</v>
      </c>
      <c r="Q386" s="24">
        <f t="shared" ca="1" si="91"/>
        <v>20</v>
      </c>
      <c r="R386" s="25">
        <f t="shared" ca="1" si="92"/>
        <v>7</v>
      </c>
      <c r="S386" s="25">
        <f t="shared" ca="1" si="93"/>
        <v>20</v>
      </c>
    </row>
    <row r="387" spans="1:19" ht="30.75" customHeight="1">
      <c r="A387" s="11">
        <f>IF(B387="","",MAX(A$1:A386)+1)</f>
        <v>382</v>
      </c>
      <c r="B387" s="119" t="s">
        <v>1339</v>
      </c>
      <c r="C387" s="102" t="s">
        <v>432</v>
      </c>
      <c r="D387" s="13">
        <f t="shared" si="94"/>
        <v>34526</v>
      </c>
      <c r="E387" s="14" t="s">
        <v>330</v>
      </c>
      <c r="F387" s="15">
        <v>29407112103157</v>
      </c>
      <c r="G387" s="16">
        <f t="shared" si="95"/>
        <v>1994</v>
      </c>
      <c r="H387" s="17">
        <f>VLOOKUP(E387,[1]الأكواد!$A$2:$B$325,2,0)*COLUMNS($B$4)</f>
        <v>20</v>
      </c>
      <c r="I387" s="28">
        <v>16240</v>
      </c>
      <c r="J387" s="18" t="s">
        <v>21</v>
      </c>
      <c r="K387" s="19" t="s">
        <v>19</v>
      </c>
      <c r="L387" s="20"/>
      <c r="M387" s="21">
        <v>2015</v>
      </c>
      <c r="N387" s="21"/>
      <c r="O387" s="30"/>
      <c r="P387" s="29">
        <f t="shared" si="90"/>
        <v>34526</v>
      </c>
      <c r="Q387" s="24">
        <f t="shared" ca="1" si="91"/>
        <v>20</v>
      </c>
      <c r="R387" s="25">
        <f t="shared" ca="1" si="92"/>
        <v>9</v>
      </c>
      <c r="S387" s="25">
        <f t="shared" ca="1" si="93"/>
        <v>27</v>
      </c>
    </row>
    <row r="388" spans="1:19" ht="30.75" customHeight="1">
      <c r="A388" s="11">
        <f>IF(B388="","",MAX(A$1:A387)+1)</f>
        <v>383</v>
      </c>
      <c r="B388" s="119" t="s">
        <v>1340</v>
      </c>
      <c r="C388" s="102" t="s">
        <v>433</v>
      </c>
      <c r="D388" s="13">
        <f t="shared" si="94"/>
        <v>34448</v>
      </c>
      <c r="E388" s="14" t="s">
        <v>60</v>
      </c>
      <c r="F388" s="15">
        <v>29404240101753</v>
      </c>
      <c r="G388" s="16">
        <f t="shared" si="95"/>
        <v>1994</v>
      </c>
      <c r="H388" s="17">
        <f>VLOOKUP(E388,[1]الأكواد!$A$2:$B$325,2,0)*COLUMNS($B$4)</f>
        <v>43</v>
      </c>
      <c r="I388" s="12">
        <v>16280</v>
      </c>
      <c r="J388" s="18" t="s">
        <v>21</v>
      </c>
      <c r="K388" s="19" t="s">
        <v>19</v>
      </c>
      <c r="L388" s="20"/>
      <c r="M388" s="21">
        <v>2015</v>
      </c>
      <c r="N388" s="21"/>
      <c r="O388" s="30"/>
      <c r="P388" s="23">
        <f t="shared" si="90"/>
        <v>34448</v>
      </c>
      <c r="Q388" s="24">
        <f t="shared" ca="1" si="91"/>
        <v>21</v>
      </c>
      <c r="R388" s="25">
        <f t="shared" ca="1" si="92"/>
        <v>0</v>
      </c>
      <c r="S388" s="25">
        <f t="shared" ca="1" si="93"/>
        <v>14</v>
      </c>
    </row>
    <row r="389" spans="1:19" ht="30.75" customHeight="1">
      <c r="A389" s="11">
        <f>IF(B389="","",MAX(A$1:A388)+1)</f>
        <v>384</v>
      </c>
      <c r="B389" s="119" t="s">
        <v>1341</v>
      </c>
      <c r="C389" s="103" t="s">
        <v>434</v>
      </c>
      <c r="D389" s="13">
        <v>34275</v>
      </c>
      <c r="E389" s="26" t="s">
        <v>105</v>
      </c>
      <c r="F389" s="40">
        <v>29311022101832</v>
      </c>
      <c r="G389" s="16">
        <f t="shared" si="95"/>
        <v>1993</v>
      </c>
      <c r="H389" s="17">
        <f>VLOOKUP(E389,[1]الأكواد!$A$2:$B$325,2,0)*COLUMNS($B$4)</f>
        <v>303</v>
      </c>
      <c r="I389" s="28">
        <v>16320</v>
      </c>
      <c r="J389" s="18" t="s">
        <v>18</v>
      </c>
      <c r="K389" s="19" t="s">
        <v>19</v>
      </c>
      <c r="L389" s="20"/>
      <c r="M389" s="21">
        <v>2015</v>
      </c>
      <c r="N389" s="21"/>
      <c r="O389"/>
      <c r="P389" s="29">
        <f t="shared" si="90"/>
        <v>34275</v>
      </c>
      <c r="Q389" s="24">
        <f t="shared" ca="1" si="91"/>
        <v>21</v>
      </c>
      <c r="R389" s="25">
        <f t="shared" ca="1" si="92"/>
        <v>6</v>
      </c>
      <c r="S389" s="25">
        <f t="shared" ca="1" si="93"/>
        <v>5</v>
      </c>
    </row>
    <row r="390" spans="1:19" ht="30.75" customHeight="1">
      <c r="A390" s="11">
        <f>IF(B390="","",MAX(A$1:A389)+1)</f>
        <v>385</v>
      </c>
      <c r="B390" s="119" t="s">
        <v>1342</v>
      </c>
      <c r="C390" s="102" t="s">
        <v>435</v>
      </c>
      <c r="D390" s="13">
        <f t="shared" ref="D390:D395" si="96">DATE(IF(LEFT(F390,1)*1=3,20,19)&amp;MID(F390,2,2),MID(F390,4,2),MID(F390,6,2))</f>
        <v>34466</v>
      </c>
      <c r="E390" s="14" t="s">
        <v>103</v>
      </c>
      <c r="F390" s="15">
        <v>29405122400599</v>
      </c>
      <c r="G390" s="16">
        <f t="shared" si="95"/>
        <v>1994</v>
      </c>
      <c r="H390" s="17">
        <f>VLOOKUP(E390,[1]الأكواد!$A$2:$B$325,2,0)*COLUMNS($B$4)</f>
        <v>262</v>
      </c>
      <c r="I390" s="12">
        <v>16360</v>
      </c>
      <c r="J390" s="18" t="s">
        <v>21</v>
      </c>
      <c r="K390" s="19" t="s">
        <v>19</v>
      </c>
      <c r="L390" s="20"/>
      <c r="M390" s="21">
        <v>2015</v>
      </c>
      <c r="N390" s="21"/>
      <c r="O390" s="30"/>
      <c r="P390" s="23">
        <f t="shared" si="90"/>
        <v>34466</v>
      </c>
      <c r="Q390" s="24">
        <f t="shared" ca="1" si="91"/>
        <v>20</v>
      </c>
      <c r="R390" s="25">
        <f t="shared" ca="1" si="92"/>
        <v>11</v>
      </c>
      <c r="S390" s="25">
        <f t="shared" ca="1" si="93"/>
        <v>26</v>
      </c>
    </row>
    <row r="391" spans="1:19" ht="30.75" customHeight="1">
      <c r="A391" s="11">
        <f>IF(B391="","",MAX(A$1:A390)+1)</f>
        <v>386</v>
      </c>
      <c r="B391" s="119" t="s">
        <v>1343</v>
      </c>
      <c r="C391" s="102" t="s">
        <v>436</v>
      </c>
      <c r="D391" s="13">
        <f t="shared" si="96"/>
        <v>33541</v>
      </c>
      <c r="E391" s="14" t="s">
        <v>437</v>
      </c>
      <c r="F391" s="15">
        <v>29110302701392</v>
      </c>
      <c r="G391" s="16">
        <f t="shared" ref="G391:G396" si="97">YEAR(D391)</f>
        <v>1991</v>
      </c>
      <c r="H391" s="17">
        <f>VLOOKUP(E391,[1]الأكواد!$A$2:$B$325,2,0)*COLUMNS($B$4)</f>
        <v>174</v>
      </c>
      <c r="I391" s="28">
        <v>16400</v>
      </c>
      <c r="J391" s="18" t="s">
        <v>438</v>
      </c>
      <c r="K391" s="19" t="s">
        <v>19</v>
      </c>
      <c r="L391" s="20"/>
      <c r="M391" s="21">
        <v>2015</v>
      </c>
      <c r="N391" s="21"/>
      <c r="O391" s="30"/>
      <c r="P391" s="29">
        <f t="shared" si="90"/>
        <v>33541</v>
      </c>
      <c r="Q391" s="24">
        <f t="shared" ca="1" si="91"/>
        <v>23</v>
      </c>
      <c r="R391" s="25">
        <f t="shared" ca="1" si="92"/>
        <v>6</v>
      </c>
      <c r="S391" s="25">
        <f t="shared" ca="1" si="93"/>
        <v>8</v>
      </c>
    </row>
    <row r="392" spans="1:19" ht="30.75" customHeight="1">
      <c r="A392" s="11">
        <f>IF(B392="","",MAX(A$1:A391)+1)</f>
        <v>387</v>
      </c>
      <c r="B392" s="119" t="s">
        <v>1344</v>
      </c>
      <c r="C392" s="102" t="s">
        <v>439</v>
      </c>
      <c r="D392" s="13">
        <f t="shared" si="96"/>
        <v>34516</v>
      </c>
      <c r="E392" s="14" t="s">
        <v>440</v>
      </c>
      <c r="F392" s="15">
        <v>29407012801035</v>
      </c>
      <c r="G392" s="16">
        <f t="shared" si="97"/>
        <v>1994</v>
      </c>
      <c r="H392" s="17">
        <f>VLOOKUP(E392,[1]الأكواد!$A$2:$B$325,2,0)*COLUMNS($B$4)</f>
        <v>293</v>
      </c>
      <c r="I392" s="12">
        <v>16440</v>
      </c>
      <c r="J392" s="18" t="s">
        <v>441</v>
      </c>
      <c r="K392" s="19" t="s">
        <v>19</v>
      </c>
      <c r="L392" s="20"/>
      <c r="M392" s="21">
        <v>2015</v>
      </c>
      <c r="N392" s="21"/>
      <c r="O392" s="30"/>
      <c r="P392" s="23">
        <f t="shared" si="90"/>
        <v>34516</v>
      </c>
      <c r="Q392" s="24">
        <f t="shared" ca="1" si="91"/>
        <v>20</v>
      </c>
      <c r="R392" s="25">
        <f t="shared" ca="1" si="92"/>
        <v>10</v>
      </c>
      <c r="S392" s="25">
        <f t="shared" ca="1" si="93"/>
        <v>6</v>
      </c>
    </row>
    <row r="393" spans="1:19" ht="30.75" customHeight="1">
      <c r="A393" s="11">
        <f>IF(B393="","",MAX(A$1:A392)+1)</f>
        <v>388</v>
      </c>
      <c r="B393" s="119" t="s">
        <v>1345</v>
      </c>
      <c r="C393" s="102" t="s">
        <v>442</v>
      </c>
      <c r="D393" s="13">
        <f t="shared" si="96"/>
        <v>34366</v>
      </c>
      <c r="E393" s="14" t="s">
        <v>94</v>
      </c>
      <c r="F393" s="15">
        <v>29402010106494</v>
      </c>
      <c r="G393" s="16">
        <f t="shared" si="97"/>
        <v>1994</v>
      </c>
      <c r="H393" s="17">
        <f>VLOOKUP(E393,[1]الأكواد!$A$2:$B$325,2,0)*COLUMNS($B$4)</f>
        <v>240</v>
      </c>
      <c r="I393" s="28">
        <v>16480</v>
      </c>
      <c r="J393" s="18" t="s">
        <v>21</v>
      </c>
      <c r="K393" s="19" t="s">
        <v>19</v>
      </c>
      <c r="L393" s="20"/>
      <c r="M393" s="21">
        <v>2015</v>
      </c>
      <c r="N393" s="21"/>
      <c r="O393"/>
      <c r="P393" s="29">
        <f t="shared" si="90"/>
        <v>34366</v>
      </c>
      <c r="Q393" s="24">
        <f t="shared" ca="1" si="91"/>
        <v>21</v>
      </c>
      <c r="R393" s="25">
        <f t="shared" ca="1" si="92"/>
        <v>3</v>
      </c>
      <c r="S393" s="25">
        <f t="shared" ca="1" si="93"/>
        <v>6</v>
      </c>
    </row>
    <row r="394" spans="1:19" ht="30.75" customHeight="1">
      <c r="A394" s="11">
        <f>IF(B394="","",MAX(A$1:A393)+1)</f>
        <v>389</v>
      </c>
      <c r="B394" s="119" t="s">
        <v>1346</v>
      </c>
      <c r="C394" s="102" t="s">
        <v>443</v>
      </c>
      <c r="D394" s="13">
        <f t="shared" si="96"/>
        <v>34492</v>
      </c>
      <c r="E394" s="14" t="s">
        <v>63</v>
      </c>
      <c r="F394" s="15">
        <v>29406072601713</v>
      </c>
      <c r="G394" s="16">
        <f t="shared" si="97"/>
        <v>1994</v>
      </c>
      <c r="H394" s="17">
        <f>VLOOKUP(E394,[1]الأكواد!$A$2:$B$325,2,0)*COLUMNS($B$4)</f>
        <v>231</v>
      </c>
      <c r="I394" s="12">
        <v>16520</v>
      </c>
      <c r="J394" s="18" t="s">
        <v>18</v>
      </c>
      <c r="K394" s="19" t="s">
        <v>19</v>
      </c>
      <c r="L394" s="20"/>
      <c r="M394" s="37">
        <v>2014</v>
      </c>
      <c r="N394" s="37"/>
      <c r="O394" s="30"/>
      <c r="P394" s="23">
        <f t="shared" si="90"/>
        <v>34492</v>
      </c>
      <c r="Q394" s="24">
        <f t="shared" ca="1" si="91"/>
        <v>20</v>
      </c>
      <c r="R394" s="25">
        <f t="shared" ca="1" si="92"/>
        <v>11</v>
      </c>
      <c r="S394" s="25">
        <f t="shared" ca="1" si="93"/>
        <v>0</v>
      </c>
    </row>
    <row r="395" spans="1:19" ht="30.75" customHeight="1">
      <c r="A395" s="11">
        <f>IF(B395="","",MAX(A$1:A394)+1)</f>
        <v>390</v>
      </c>
      <c r="B395" s="119" t="s">
        <v>1347</v>
      </c>
      <c r="C395" s="102" t="s">
        <v>444</v>
      </c>
      <c r="D395" s="13">
        <f t="shared" si="96"/>
        <v>34203</v>
      </c>
      <c r="E395" s="14" t="s">
        <v>445</v>
      </c>
      <c r="F395" s="15">
        <v>29308222600719</v>
      </c>
      <c r="G395" s="16">
        <f t="shared" si="97"/>
        <v>1993</v>
      </c>
      <c r="H395" s="17">
        <f>VLOOKUP(E395,[1]الأكواد!$A$2:$B$325,2,0)*COLUMNS($B$4)</f>
        <v>81</v>
      </c>
      <c r="I395" s="28">
        <v>16560</v>
      </c>
      <c r="J395" s="18" t="s">
        <v>260</v>
      </c>
      <c r="K395" s="19" t="s">
        <v>19</v>
      </c>
      <c r="L395" s="20"/>
      <c r="M395" s="21">
        <v>2015</v>
      </c>
      <c r="N395" s="21"/>
      <c r="O395"/>
      <c r="P395" s="29">
        <f t="shared" si="90"/>
        <v>34203</v>
      </c>
      <c r="Q395" s="24">
        <f t="shared" ca="1" si="91"/>
        <v>21</v>
      </c>
      <c r="R395" s="25">
        <f t="shared" ca="1" si="92"/>
        <v>8</v>
      </c>
      <c r="S395" s="25">
        <f t="shared" ca="1" si="93"/>
        <v>16</v>
      </c>
    </row>
    <row r="396" spans="1:19" ht="30.75" customHeight="1">
      <c r="A396" s="11">
        <f>IF(B396="","",MAX(A$1:A395)+1)</f>
        <v>391</v>
      </c>
      <c r="B396" s="119" t="s">
        <v>1348</v>
      </c>
      <c r="C396" s="103" t="s">
        <v>446</v>
      </c>
      <c r="D396" s="13">
        <v>34072</v>
      </c>
      <c r="E396" s="14" t="s">
        <v>33</v>
      </c>
      <c r="F396" s="40">
        <v>29216131401833</v>
      </c>
      <c r="G396" s="16">
        <f t="shared" si="97"/>
        <v>1993</v>
      </c>
      <c r="H396" s="17">
        <f>VLOOKUP(E396,[1]الأكواد!$A$2:$B$325,2,0)*COLUMNS($B$4)</f>
        <v>34</v>
      </c>
      <c r="I396" s="12">
        <v>16600</v>
      </c>
      <c r="J396" s="18" t="s">
        <v>21</v>
      </c>
      <c r="K396" s="19" t="s">
        <v>19</v>
      </c>
      <c r="L396" s="20"/>
      <c r="M396" s="21">
        <v>2015</v>
      </c>
      <c r="N396" s="21"/>
      <c r="O396" s="30"/>
      <c r="P396" s="23">
        <f t="shared" si="90"/>
        <v>34072</v>
      </c>
      <c r="Q396" s="24">
        <f t="shared" ca="1" si="91"/>
        <v>22</v>
      </c>
      <c r="R396" s="25">
        <f t="shared" ca="1" si="92"/>
        <v>0</v>
      </c>
      <c r="S396" s="25">
        <f t="shared" ca="1" si="93"/>
        <v>25</v>
      </c>
    </row>
    <row r="397" spans="1:19" ht="30.75" customHeight="1">
      <c r="A397" s="11">
        <f>IF(B397="","",MAX(A$1:A396)+1)</f>
        <v>392</v>
      </c>
      <c r="B397" s="119" t="s">
        <v>1349</v>
      </c>
      <c r="C397" s="102" t="s">
        <v>447</v>
      </c>
      <c r="D397" s="13">
        <f t="shared" ref="D397:D404" si="98">DATE(IF(LEFT(F397,1)*1=3,20,19)&amp;MID(F397,2,2),MID(F397,4,2),MID(F397,6,2))</f>
        <v>33978</v>
      </c>
      <c r="E397" s="14" t="s">
        <v>55</v>
      </c>
      <c r="F397" s="15">
        <v>29301092101354</v>
      </c>
      <c r="G397" s="16">
        <f t="shared" ref="G397:G414" si="99">YEAR(D397)</f>
        <v>1993</v>
      </c>
      <c r="H397" s="17">
        <f>VLOOKUP(E397,[1]الأكواد!$A$2:$B$325,2,0)*COLUMNS($B$4)</f>
        <v>53</v>
      </c>
      <c r="I397" s="28">
        <v>16640</v>
      </c>
      <c r="J397" s="18" t="s">
        <v>18</v>
      </c>
      <c r="K397" s="19" t="s">
        <v>19</v>
      </c>
      <c r="L397" s="20"/>
      <c r="M397" s="21">
        <v>2015</v>
      </c>
      <c r="N397" s="21"/>
      <c r="O397" s="30"/>
      <c r="P397" s="23">
        <f t="shared" si="90"/>
        <v>33978</v>
      </c>
      <c r="Q397" s="24">
        <f t="shared" ca="1" si="91"/>
        <v>22</v>
      </c>
      <c r="R397" s="25">
        <f t="shared" ca="1" si="92"/>
        <v>3</v>
      </c>
      <c r="S397" s="25">
        <f t="shared" ca="1" si="93"/>
        <v>29</v>
      </c>
    </row>
    <row r="398" spans="1:19" ht="30.75" customHeight="1">
      <c r="A398" s="11">
        <f>IF(B398="","",MAX(A$1:A397)+1)</f>
        <v>393</v>
      </c>
      <c r="B398" s="119" t="s">
        <v>1350</v>
      </c>
      <c r="C398" s="102" t="s">
        <v>448</v>
      </c>
      <c r="D398" s="13">
        <f t="shared" si="98"/>
        <v>33907</v>
      </c>
      <c r="E398" s="14" t="s">
        <v>103</v>
      </c>
      <c r="F398" s="15">
        <v>29210300103018</v>
      </c>
      <c r="G398" s="16">
        <f t="shared" si="99"/>
        <v>1992</v>
      </c>
      <c r="H398" s="17">
        <f>VLOOKUP(E398,[1]الأكواد!$A$2:$B$325,2,0)*COLUMNS($B$4)</f>
        <v>262</v>
      </c>
      <c r="I398" s="12">
        <v>16680</v>
      </c>
      <c r="J398" s="18" t="s">
        <v>21</v>
      </c>
      <c r="K398" s="19" t="s">
        <v>19</v>
      </c>
      <c r="L398" s="20"/>
      <c r="M398" s="21">
        <v>2015</v>
      </c>
      <c r="N398" s="21"/>
      <c r="O398" s="30"/>
      <c r="P398" s="29">
        <f t="shared" si="90"/>
        <v>33907</v>
      </c>
      <c r="Q398" s="24">
        <f t="shared" ca="1" si="91"/>
        <v>22</v>
      </c>
      <c r="R398" s="25">
        <f t="shared" ca="1" si="92"/>
        <v>6</v>
      </c>
      <c r="S398" s="25">
        <f t="shared" ca="1" si="93"/>
        <v>8</v>
      </c>
    </row>
    <row r="399" spans="1:19" ht="30.75" customHeight="1">
      <c r="A399" s="11">
        <f>IF(B399="","",MAX(A$1:A398)+1)</f>
        <v>394</v>
      </c>
      <c r="B399" s="119" t="s">
        <v>1351</v>
      </c>
      <c r="C399" s="102" t="s">
        <v>449</v>
      </c>
      <c r="D399" s="13">
        <f t="shared" si="98"/>
        <v>34425</v>
      </c>
      <c r="E399" s="32" t="s">
        <v>26</v>
      </c>
      <c r="F399" s="15">
        <v>29404010106055</v>
      </c>
      <c r="G399" s="16">
        <f t="shared" si="99"/>
        <v>1994</v>
      </c>
      <c r="H399" s="17">
        <f>VLOOKUP(E399,[1]الأكواد!$A$2:$B$325,2,0)*COLUMNS($B$4)</f>
        <v>251</v>
      </c>
      <c r="I399" s="28">
        <v>16720</v>
      </c>
      <c r="J399" s="18" t="s">
        <v>21</v>
      </c>
      <c r="K399" s="19" t="s">
        <v>19</v>
      </c>
      <c r="L399" s="20"/>
      <c r="M399" s="21">
        <v>2015</v>
      </c>
      <c r="N399" s="21"/>
      <c r="O399" s="30"/>
      <c r="P399" s="23">
        <f t="shared" si="90"/>
        <v>34425</v>
      </c>
      <c r="Q399" s="24">
        <f t="shared" ca="1" si="91"/>
        <v>21</v>
      </c>
      <c r="R399" s="25">
        <f t="shared" ca="1" si="92"/>
        <v>1</v>
      </c>
      <c r="S399" s="25">
        <f t="shared" ca="1" si="93"/>
        <v>6</v>
      </c>
    </row>
    <row r="400" spans="1:19" ht="30.75" customHeight="1">
      <c r="A400" s="11">
        <f>IF(B400="","",MAX(A$1:A399)+1)</f>
        <v>395</v>
      </c>
      <c r="B400" s="119" t="s">
        <v>1352</v>
      </c>
      <c r="C400" s="102" t="s">
        <v>450</v>
      </c>
      <c r="D400" s="13">
        <f t="shared" si="98"/>
        <v>34566</v>
      </c>
      <c r="E400" s="14" t="s">
        <v>103</v>
      </c>
      <c r="F400" s="15">
        <v>29408200102779</v>
      </c>
      <c r="G400" s="16">
        <f t="shared" si="99"/>
        <v>1994</v>
      </c>
      <c r="H400" s="17">
        <f>VLOOKUP(E400,[1]الأكواد!$A$2:$B$325,2,0)*COLUMNS($B$4)</f>
        <v>262</v>
      </c>
      <c r="I400" s="12">
        <v>16760</v>
      </c>
      <c r="J400" s="18" t="s">
        <v>21</v>
      </c>
      <c r="K400" s="19" t="s">
        <v>19</v>
      </c>
      <c r="L400" s="20"/>
      <c r="M400" s="21">
        <v>2015</v>
      </c>
      <c r="N400" s="21"/>
      <c r="O400" s="30"/>
      <c r="P400" s="29">
        <f t="shared" si="90"/>
        <v>34566</v>
      </c>
      <c r="Q400" s="24">
        <f t="shared" ca="1" si="91"/>
        <v>20</v>
      </c>
      <c r="R400" s="25">
        <f t="shared" ca="1" si="92"/>
        <v>8</v>
      </c>
      <c r="S400" s="25">
        <f t="shared" ca="1" si="93"/>
        <v>18</v>
      </c>
    </row>
    <row r="401" spans="1:19" ht="30.75" customHeight="1">
      <c r="A401" s="11">
        <f>IF(B401="","",MAX(A$1:A400)+1)</f>
        <v>396</v>
      </c>
      <c r="B401" s="119" t="s">
        <v>1353</v>
      </c>
      <c r="C401" s="105" t="s">
        <v>451</v>
      </c>
      <c r="D401" s="13">
        <f t="shared" si="98"/>
        <v>34344</v>
      </c>
      <c r="E401" s="26" t="s">
        <v>452</v>
      </c>
      <c r="F401" s="33">
        <v>29401102303893</v>
      </c>
      <c r="G401" s="16">
        <f t="shared" si="99"/>
        <v>1994</v>
      </c>
      <c r="H401" s="17">
        <f>VLOOKUP(E401,[1]الأكواد!$A$2:$B$325,2,0)*COLUMNS($B$4)</f>
        <v>19</v>
      </c>
      <c r="I401" s="28">
        <v>16800</v>
      </c>
      <c r="J401" s="18" t="s">
        <v>18</v>
      </c>
      <c r="K401" s="19" t="s">
        <v>19</v>
      </c>
      <c r="L401" s="20"/>
      <c r="M401" s="21">
        <v>2015</v>
      </c>
      <c r="N401" s="21"/>
      <c r="O401" s="30"/>
      <c r="P401" s="23">
        <f t="shared" si="90"/>
        <v>34344</v>
      </c>
      <c r="Q401" s="24">
        <f t="shared" ca="1" si="91"/>
        <v>21</v>
      </c>
      <c r="R401" s="25">
        <f t="shared" ca="1" si="92"/>
        <v>3</v>
      </c>
      <c r="S401" s="25">
        <f t="shared" ca="1" si="93"/>
        <v>28</v>
      </c>
    </row>
    <row r="402" spans="1:19" ht="30.75" customHeight="1">
      <c r="A402" s="11">
        <f>IF(B402="","",MAX(A$1:A401)+1)</f>
        <v>397</v>
      </c>
      <c r="B402" s="119" t="s">
        <v>1354</v>
      </c>
      <c r="C402" s="102" t="s">
        <v>453</v>
      </c>
      <c r="D402" s="13">
        <f t="shared" si="98"/>
        <v>34124</v>
      </c>
      <c r="E402" s="14" t="s">
        <v>94</v>
      </c>
      <c r="F402" s="15">
        <v>29306040100114</v>
      </c>
      <c r="G402" s="16">
        <f t="shared" si="99"/>
        <v>1993</v>
      </c>
      <c r="H402" s="17">
        <f>VLOOKUP(E402,[1]الأكواد!$A$2:$B$325,2,0)*COLUMNS($B$4)</f>
        <v>240</v>
      </c>
      <c r="I402" s="12">
        <v>16840</v>
      </c>
      <c r="J402" s="18" t="s">
        <v>21</v>
      </c>
      <c r="K402" s="19" t="s">
        <v>19</v>
      </c>
      <c r="L402" s="20"/>
      <c r="M402" s="21">
        <v>2015</v>
      </c>
      <c r="N402" s="21"/>
      <c r="O402" s="30"/>
      <c r="P402" s="38">
        <f t="shared" si="90"/>
        <v>34124</v>
      </c>
      <c r="Q402" s="24">
        <f t="shared" ca="1" si="91"/>
        <v>21</v>
      </c>
      <c r="R402" s="25">
        <f t="shared" ca="1" si="92"/>
        <v>11</v>
      </c>
      <c r="S402" s="25">
        <f t="shared" ca="1" si="93"/>
        <v>3</v>
      </c>
    </row>
    <row r="403" spans="1:19" ht="30.75" customHeight="1">
      <c r="A403" s="11">
        <f>IF(B403="","",MAX(A$1:A402)+1)</f>
        <v>398</v>
      </c>
      <c r="B403" s="119" t="s">
        <v>1355</v>
      </c>
      <c r="C403" s="102" t="s">
        <v>454</v>
      </c>
      <c r="D403" s="13">
        <f t="shared" si="98"/>
        <v>34599</v>
      </c>
      <c r="E403" s="14" t="s">
        <v>109</v>
      </c>
      <c r="F403" s="15">
        <v>29409222103198</v>
      </c>
      <c r="G403" s="16">
        <f t="shared" si="99"/>
        <v>1994</v>
      </c>
      <c r="H403" s="17">
        <f>VLOOKUP(E403,[1]الأكواد!$A$2:$B$325,2,0)*COLUMNS($B$4)</f>
        <v>117</v>
      </c>
      <c r="I403" s="28">
        <v>16880</v>
      </c>
      <c r="J403" s="18" t="s">
        <v>18</v>
      </c>
      <c r="K403" s="19" t="s">
        <v>19</v>
      </c>
      <c r="L403" s="20"/>
      <c r="M403" s="21">
        <v>2015</v>
      </c>
      <c r="N403" s="21"/>
      <c r="O403"/>
      <c r="P403" s="41">
        <f t="shared" si="90"/>
        <v>34599</v>
      </c>
      <c r="Q403" s="24">
        <f t="shared" ca="1" si="91"/>
        <v>20</v>
      </c>
      <c r="R403" s="25">
        <f t="shared" ca="1" si="92"/>
        <v>7</v>
      </c>
      <c r="S403" s="25">
        <f t="shared" ca="1" si="93"/>
        <v>16</v>
      </c>
    </row>
    <row r="404" spans="1:19" ht="30.75" customHeight="1">
      <c r="A404" s="11">
        <f>IF(B404="","",MAX(A$1:A403)+1)</f>
        <v>399</v>
      </c>
      <c r="B404" s="126" t="s">
        <v>1356</v>
      </c>
      <c r="C404" s="102" t="s">
        <v>455</v>
      </c>
      <c r="D404" s="13">
        <f t="shared" si="98"/>
        <v>33907</v>
      </c>
      <c r="E404" s="14" t="s">
        <v>94</v>
      </c>
      <c r="F404" s="15">
        <v>29210300103298</v>
      </c>
      <c r="G404" s="16">
        <f t="shared" si="99"/>
        <v>1992</v>
      </c>
      <c r="H404" s="17">
        <f>VLOOKUP(E404,[1]الأكواد!$A$2:$B$325,2,0)*COLUMNS($B$4)</f>
        <v>240</v>
      </c>
      <c r="I404" s="12">
        <v>16920</v>
      </c>
      <c r="J404" s="18" t="s">
        <v>21</v>
      </c>
      <c r="K404" s="19" t="s">
        <v>19</v>
      </c>
      <c r="L404" s="20"/>
      <c r="M404" s="21">
        <v>2015</v>
      </c>
      <c r="N404" s="21"/>
      <c r="O404" s="30"/>
      <c r="P404" s="23">
        <f t="shared" si="90"/>
        <v>33907</v>
      </c>
      <c r="Q404" s="24">
        <f t="shared" ca="1" si="91"/>
        <v>22</v>
      </c>
      <c r="R404" s="25">
        <f t="shared" ca="1" si="92"/>
        <v>6</v>
      </c>
      <c r="S404" s="25">
        <f t="shared" ca="1" si="93"/>
        <v>8</v>
      </c>
    </row>
    <row r="405" spans="1:19" ht="30.75" customHeight="1">
      <c r="A405" s="11">
        <f>IF(B405="","",MAX(A$1:A404)+1)</f>
        <v>400</v>
      </c>
      <c r="B405" s="119" t="s">
        <v>1357</v>
      </c>
      <c r="C405" s="104" t="s">
        <v>456</v>
      </c>
      <c r="D405" s="13">
        <v>34640</v>
      </c>
      <c r="E405" s="14" t="s">
        <v>63</v>
      </c>
      <c r="F405" s="27">
        <v>29411022102019</v>
      </c>
      <c r="G405" s="16">
        <f t="shared" si="99"/>
        <v>1994</v>
      </c>
      <c r="H405" s="17">
        <f>VLOOKUP(E405,[1]الأكواد!$A$2:$B$325,2,0)*COLUMNS($B$4)</f>
        <v>231</v>
      </c>
      <c r="I405" s="28">
        <v>16960</v>
      </c>
      <c r="J405" s="18" t="s">
        <v>18</v>
      </c>
      <c r="K405" s="19" t="s">
        <v>19</v>
      </c>
      <c r="L405" s="20"/>
      <c r="M405" s="21">
        <v>2015</v>
      </c>
      <c r="N405" s="21"/>
      <c r="O405"/>
      <c r="P405" s="38">
        <f t="shared" si="90"/>
        <v>34640</v>
      </c>
      <c r="Q405" s="24">
        <f t="shared" ca="1" si="91"/>
        <v>20</v>
      </c>
      <c r="R405" s="25">
        <f t="shared" ca="1" si="92"/>
        <v>6</v>
      </c>
      <c r="S405" s="25">
        <f t="shared" ca="1" si="93"/>
        <v>5</v>
      </c>
    </row>
    <row r="406" spans="1:19" ht="30.75" customHeight="1">
      <c r="A406" s="11">
        <f>IF(B406="","",MAX(A$1:A405)+1)</f>
        <v>401</v>
      </c>
      <c r="B406" s="121" t="s">
        <v>1358</v>
      </c>
      <c r="C406" s="102" t="s">
        <v>457</v>
      </c>
      <c r="D406" s="13">
        <f>DATE(IF(LEFT(F406,1)*1=3,20,19)&amp;MID(F406,2,2),MID(F406,4,2),MID(F406,6,2))</f>
        <v>34206</v>
      </c>
      <c r="E406" s="14" t="s">
        <v>103</v>
      </c>
      <c r="F406" s="15">
        <v>29308252800275</v>
      </c>
      <c r="G406" s="16">
        <f t="shared" si="99"/>
        <v>1993</v>
      </c>
      <c r="H406" s="17">
        <f>VLOOKUP(E406,[1]الأكواد!$A$2:$B$325,2,0)*COLUMNS($B$4)</f>
        <v>262</v>
      </c>
      <c r="I406" s="12">
        <v>17000</v>
      </c>
      <c r="J406" s="18" t="s">
        <v>21</v>
      </c>
      <c r="K406" s="19" t="s">
        <v>19</v>
      </c>
      <c r="L406" s="20"/>
      <c r="M406" s="21">
        <v>2015</v>
      </c>
      <c r="N406" s="21"/>
      <c r="O406"/>
      <c r="P406" s="41">
        <f t="shared" si="90"/>
        <v>34206</v>
      </c>
      <c r="Q406" s="24">
        <f t="shared" ca="1" si="91"/>
        <v>21</v>
      </c>
      <c r="R406" s="25">
        <f t="shared" ca="1" si="92"/>
        <v>8</v>
      </c>
      <c r="S406" s="25">
        <f t="shared" ca="1" si="93"/>
        <v>13</v>
      </c>
    </row>
    <row r="407" spans="1:19" ht="30.75" customHeight="1">
      <c r="A407" s="11">
        <f>IF(B407="","",MAX(A$1:A406)+1)</f>
        <v>402</v>
      </c>
      <c r="B407" s="119" t="s">
        <v>1359</v>
      </c>
      <c r="C407" s="102" t="s">
        <v>458</v>
      </c>
      <c r="D407" s="13">
        <f>DATE(IF(LEFT(F407,1)*1=3,20,19)&amp;MID(F407,2,2),MID(F407,4,2),MID(F407,6,2))</f>
        <v>34604</v>
      </c>
      <c r="E407" s="14" t="s">
        <v>459</v>
      </c>
      <c r="F407" s="15">
        <v>29409272403273</v>
      </c>
      <c r="G407" s="16">
        <f t="shared" si="99"/>
        <v>1994</v>
      </c>
      <c r="H407" s="17">
        <f>VLOOKUP(E407,[1]الأكواد!$A$2:$B$325,2,0)*COLUMNS($B$4)</f>
        <v>109</v>
      </c>
      <c r="I407" s="28">
        <v>17040</v>
      </c>
      <c r="J407" s="18" t="s">
        <v>88</v>
      </c>
      <c r="K407" s="19" t="s">
        <v>19</v>
      </c>
      <c r="L407" s="20"/>
      <c r="M407" s="21">
        <v>2015</v>
      </c>
      <c r="N407" s="21"/>
      <c r="O407" s="30"/>
      <c r="P407" s="23">
        <f t="shared" si="90"/>
        <v>34604</v>
      </c>
      <c r="Q407" s="24">
        <f t="shared" ca="1" si="91"/>
        <v>20</v>
      </c>
      <c r="R407" s="25">
        <f t="shared" ca="1" si="92"/>
        <v>7</v>
      </c>
      <c r="S407" s="25">
        <f t="shared" ca="1" si="93"/>
        <v>11</v>
      </c>
    </row>
    <row r="408" spans="1:19" ht="30.75" customHeight="1">
      <c r="A408" s="11">
        <f>IF(B408="","",MAX(A$1:A407)+1)</f>
        <v>403</v>
      </c>
      <c r="B408" s="119" t="s">
        <v>1360</v>
      </c>
      <c r="C408" s="102" t="s">
        <v>460</v>
      </c>
      <c r="D408" s="13">
        <f>DATE(IF(LEFT(F408,1)*1=3,20,19)&amp;MID(F408,2,2),MID(F408,4,2),MID(F408,6,2))</f>
        <v>33777</v>
      </c>
      <c r="E408" s="14" t="s">
        <v>116</v>
      </c>
      <c r="F408" s="15">
        <v>29206220102633</v>
      </c>
      <c r="G408" s="16">
        <f t="shared" si="99"/>
        <v>1992</v>
      </c>
      <c r="H408" s="17">
        <f>VLOOKUP(E408,[1]الأكواد!$A$2:$B$325,2,0)*COLUMNS($B$4)</f>
        <v>24</v>
      </c>
      <c r="I408" s="12">
        <v>17080</v>
      </c>
      <c r="J408" s="18" t="s">
        <v>18</v>
      </c>
      <c r="K408" s="19" t="s">
        <v>19</v>
      </c>
      <c r="L408" s="20"/>
      <c r="M408" s="21">
        <v>2015</v>
      </c>
      <c r="N408" s="21"/>
      <c r="O408" s="30"/>
      <c r="P408" s="23">
        <f t="shared" si="90"/>
        <v>33777</v>
      </c>
      <c r="Q408" s="24">
        <f t="shared" ca="1" si="91"/>
        <v>22</v>
      </c>
      <c r="R408" s="25">
        <f t="shared" ca="1" si="92"/>
        <v>10</v>
      </c>
      <c r="S408" s="25">
        <f t="shared" ca="1" si="93"/>
        <v>16</v>
      </c>
    </row>
    <row r="409" spans="1:19" ht="30.75" customHeight="1">
      <c r="A409" s="11">
        <f>IF(B409="","",MAX(A$1:A408)+1)</f>
        <v>404</v>
      </c>
      <c r="B409" s="119" t="s">
        <v>1361</v>
      </c>
      <c r="C409" s="102" t="s">
        <v>461</v>
      </c>
      <c r="D409" s="13">
        <f>DATE(IF(LEFT(F409,1)*1=3,20,19)&amp;MID(F409,2,2),MID(F409,4,2),MID(F409,6,2))</f>
        <v>34211</v>
      </c>
      <c r="E409" s="14" t="s">
        <v>184</v>
      </c>
      <c r="F409" s="15">
        <v>29308302102655</v>
      </c>
      <c r="G409" s="16">
        <f t="shared" si="99"/>
        <v>1993</v>
      </c>
      <c r="H409" s="17">
        <f>VLOOKUP(E409,[1]الأكواد!$A$2:$B$325,2,0)*COLUMNS($B$4)</f>
        <v>342</v>
      </c>
      <c r="I409" s="28">
        <v>17120</v>
      </c>
      <c r="J409" s="18" t="s">
        <v>18</v>
      </c>
      <c r="K409" s="19" t="s">
        <v>19</v>
      </c>
      <c r="L409" s="20"/>
      <c r="M409" s="21">
        <v>2015</v>
      </c>
      <c r="N409" s="21"/>
      <c r="O409" s="30"/>
      <c r="P409" s="23">
        <f t="shared" si="90"/>
        <v>34211</v>
      </c>
      <c r="Q409" s="24">
        <f t="shared" ca="1" si="91"/>
        <v>21</v>
      </c>
      <c r="R409" s="25">
        <f t="shared" ca="1" si="92"/>
        <v>8</v>
      </c>
      <c r="S409" s="25">
        <f t="shared" ca="1" si="93"/>
        <v>8</v>
      </c>
    </row>
    <row r="410" spans="1:19" ht="30.75" customHeight="1">
      <c r="A410" s="11">
        <f>IF(B410="","",MAX(A$1:A409)+1)</f>
        <v>405</v>
      </c>
      <c r="B410" s="119" t="s">
        <v>1362</v>
      </c>
      <c r="C410" s="102" t="s">
        <v>462</v>
      </c>
      <c r="D410" s="13">
        <f>DATE(IF(LEFT(F410,1)*1=3,20,19)&amp;MID(F410,2,2),MID(F410,4,2),MID(F410,6,2))</f>
        <v>34511</v>
      </c>
      <c r="E410" s="14" t="s">
        <v>463</v>
      </c>
      <c r="F410" s="15">
        <v>29406262101736</v>
      </c>
      <c r="G410" s="16">
        <f t="shared" si="99"/>
        <v>1994</v>
      </c>
      <c r="H410" s="17">
        <f>VLOOKUP(E410,[1]الأكواد!$A$2:$B$325,2,0)*COLUMNS($B$4)</f>
        <v>365</v>
      </c>
      <c r="I410" s="12">
        <v>17160</v>
      </c>
      <c r="J410" s="18" t="s">
        <v>110</v>
      </c>
      <c r="K410" s="19" t="s">
        <v>19</v>
      </c>
      <c r="L410" s="20"/>
      <c r="M410" s="21">
        <v>2015</v>
      </c>
      <c r="N410" s="21"/>
      <c r="O410" s="30"/>
      <c r="P410" s="23">
        <f t="shared" si="90"/>
        <v>34511</v>
      </c>
      <c r="Q410" s="24">
        <f t="shared" ca="1" si="91"/>
        <v>20</v>
      </c>
      <c r="R410" s="25">
        <f t="shared" ca="1" si="92"/>
        <v>10</v>
      </c>
      <c r="S410" s="25">
        <f t="shared" ca="1" si="93"/>
        <v>12</v>
      </c>
    </row>
    <row r="411" spans="1:19" ht="30.75" customHeight="1">
      <c r="A411" s="11">
        <f>IF(B411="","",MAX(A$1:A410)+1)</f>
        <v>406</v>
      </c>
      <c r="B411" s="119" t="s">
        <v>1363</v>
      </c>
      <c r="C411" s="104" t="s">
        <v>464</v>
      </c>
      <c r="D411" s="13">
        <v>34540</v>
      </c>
      <c r="E411" s="14" t="s">
        <v>38</v>
      </c>
      <c r="F411" s="27">
        <v>29407251400115</v>
      </c>
      <c r="G411" s="16">
        <f t="shared" si="99"/>
        <v>1994</v>
      </c>
      <c r="H411" s="17">
        <v>251</v>
      </c>
      <c r="I411" s="28">
        <v>17200</v>
      </c>
      <c r="J411" s="18" t="s">
        <v>21</v>
      </c>
      <c r="K411" s="19" t="s">
        <v>19</v>
      </c>
      <c r="L411" s="20"/>
      <c r="M411" s="21">
        <v>2015</v>
      </c>
      <c r="N411" s="21"/>
      <c r="O411" s="30"/>
      <c r="P411" s="23">
        <f t="shared" si="90"/>
        <v>34540</v>
      </c>
      <c r="Q411" s="24">
        <f t="shared" ca="1" si="91"/>
        <v>20</v>
      </c>
      <c r="R411" s="25">
        <f t="shared" ca="1" si="92"/>
        <v>9</v>
      </c>
      <c r="S411" s="25">
        <f t="shared" ca="1" si="93"/>
        <v>13</v>
      </c>
    </row>
    <row r="412" spans="1:19" ht="30.75" customHeight="1">
      <c r="A412" s="11">
        <f>IF(B412="","",MAX(A$1:A411)+1)</f>
        <v>407</v>
      </c>
      <c r="B412" s="119" t="s">
        <v>1364</v>
      </c>
      <c r="C412" s="102" t="s">
        <v>465</v>
      </c>
      <c r="D412" s="13">
        <f>DATE(IF(LEFT(F412,1)*1=3,20,19)&amp;MID(F412,2,2),MID(F412,4,2),MID(F412,6,2))</f>
        <v>34521</v>
      </c>
      <c r="E412" s="14" t="s">
        <v>155</v>
      </c>
      <c r="F412" s="15">
        <v>29407060101797</v>
      </c>
      <c r="G412" s="16">
        <f t="shared" si="99"/>
        <v>1994</v>
      </c>
      <c r="H412" s="17">
        <f>VLOOKUP(E412,[1]الأكواد!$A$2:$B$325,2,0)*COLUMNS($B$4)</f>
        <v>123</v>
      </c>
      <c r="I412" s="12">
        <v>17240</v>
      </c>
      <c r="J412" s="18" t="s">
        <v>21</v>
      </c>
      <c r="K412" s="19" t="s">
        <v>19</v>
      </c>
      <c r="L412" s="20"/>
      <c r="M412" s="21">
        <v>2015</v>
      </c>
      <c r="N412" s="21"/>
      <c r="O412" s="30"/>
      <c r="P412" s="23">
        <f t="shared" si="90"/>
        <v>34521</v>
      </c>
      <c r="Q412" s="24">
        <f t="shared" ca="1" si="91"/>
        <v>20</v>
      </c>
      <c r="R412" s="25">
        <f t="shared" ca="1" si="92"/>
        <v>10</v>
      </c>
      <c r="S412" s="25">
        <f t="shared" ca="1" si="93"/>
        <v>1</v>
      </c>
    </row>
    <row r="413" spans="1:19" ht="30.75" customHeight="1">
      <c r="A413" s="11">
        <f>IF(B413="","",MAX(A$1:A412)+1)</f>
        <v>408</v>
      </c>
      <c r="B413" s="119" t="s">
        <v>1365</v>
      </c>
      <c r="C413" s="102" t="s">
        <v>466</v>
      </c>
      <c r="D413" s="13">
        <f>DATE(IF(LEFT(F413,1)*1=3,20,19)&amp;MID(F413,2,2),MID(F413,4,2),MID(F413,6,2))</f>
        <v>34226</v>
      </c>
      <c r="E413" s="14" t="s">
        <v>467</v>
      </c>
      <c r="F413" s="15">
        <v>29309140102351</v>
      </c>
      <c r="G413" s="16">
        <f t="shared" si="99"/>
        <v>1993</v>
      </c>
      <c r="H413" s="17">
        <f>VLOOKUP(E413,[1]الأكواد!$A$2:$B$325,2,0)*COLUMNS($B$4)</f>
        <v>67</v>
      </c>
      <c r="I413" s="28">
        <v>17280</v>
      </c>
      <c r="J413" s="18" t="s">
        <v>18</v>
      </c>
      <c r="K413" s="19" t="s">
        <v>19</v>
      </c>
      <c r="L413" s="20"/>
      <c r="M413" s="21">
        <v>2015</v>
      </c>
      <c r="N413" s="21"/>
      <c r="O413" s="30"/>
      <c r="P413" s="23">
        <f t="shared" si="90"/>
        <v>34226</v>
      </c>
      <c r="Q413" s="24">
        <f t="shared" ca="1" si="91"/>
        <v>21</v>
      </c>
      <c r="R413" s="25">
        <f t="shared" ca="1" si="92"/>
        <v>7</v>
      </c>
      <c r="S413" s="25">
        <f t="shared" ca="1" si="93"/>
        <v>24</v>
      </c>
    </row>
    <row r="414" spans="1:19" ht="30.75" customHeight="1">
      <c r="A414" s="11">
        <f>IF(B414="","",MAX(A$1:A413)+1)</f>
        <v>409</v>
      </c>
      <c r="B414" s="119" t="s">
        <v>1366</v>
      </c>
      <c r="C414" s="103" t="s">
        <v>468</v>
      </c>
      <c r="D414" s="13">
        <v>35269</v>
      </c>
      <c r="E414" s="14" t="s">
        <v>63</v>
      </c>
      <c r="F414" s="40">
        <v>29607232102196</v>
      </c>
      <c r="G414" s="16">
        <f t="shared" si="99"/>
        <v>1996</v>
      </c>
      <c r="H414" s="17">
        <f>VLOOKUP(E414,[1]الأكواد!$A$2:$B$325,2,0)*COLUMNS($B$4)</f>
        <v>231</v>
      </c>
      <c r="I414" s="12">
        <v>17320</v>
      </c>
      <c r="J414" s="18" t="s">
        <v>18</v>
      </c>
      <c r="K414" s="19" t="s">
        <v>19</v>
      </c>
      <c r="L414" s="20"/>
      <c r="M414" s="21">
        <v>2015</v>
      </c>
      <c r="N414" s="21"/>
      <c r="O414" s="30"/>
      <c r="P414" s="29">
        <f t="shared" si="90"/>
        <v>35269</v>
      </c>
      <c r="Q414" s="24">
        <f t="shared" ca="1" si="91"/>
        <v>18</v>
      </c>
      <c r="R414" s="25">
        <f t="shared" ca="1" si="92"/>
        <v>9</v>
      </c>
      <c r="S414" s="25">
        <f t="shared" ca="1" si="93"/>
        <v>15</v>
      </c>
    </row>
    <row r="415" spans="1:19" ht="30.75" customHeight="1">
      <c r="A415" s="11">
        <f>IF(B415="","",MAX(A$1:A414)+1)</f>
        <v>410</v>
      </c>
      <c r="B415" s="119" t="s">
        <v>1367</v>
      </c>
      <c r="C415" s="102" t="s">
        <v>469</v>
      </c>
      <c r="D415" s="13">
        <f>DATE(IF(LEFT(F415,1)*1=3,20,19)&amp;MID(F415,2,2),MID(F415,4,2),MID(F415,6,2))</f>
        <v>34288</v>
      </c>
      <c r="E415" s="14" t="s">
        <v>20</v>
      </c>
      <c r="F415" s="15">
        <v>29311150101233</v>
      </c>
      <c r="G415" s="16">
        <f t="shared" ref="G415:G425" si="100">YEAR(D415)</f>
        <v>1993</v>
      </c>
      <c r="H415" s="17">
        <f>VLOOKUP(E415,[1]الأكواد!$A$2:$B$325,2,0)*COLUMNS($B$4)</f>
        <v>377</v>
      </c>
      <c r="I415" s="28">
        <v>17360</v>
      </c>
      <c r="J415" s="18" t="s">
        <v>21</v>
      </c>
      <c r="K415" s="19" t="s">
        <v>19</v>
      </c>
      <c r="L415" s="20"/>
      <c r="M415" s="21">
        <v>2015</v>
      </c>
      <c r="N415" s="21"/>
      <c r="O415"/>
      <c r="P415" s="29">
        <f t="shared" si="90"/>
        <v>34288</v>
      </c>
      <c r="Q415" s="24">
        <f t="shared" ca="1" si="91"/>
        <v>21</v>
      </c>
      <c r="R415" s="25">
        <f t="shared" ca="1" si="92"/>
        <v>5</v>
      </c>
      <c r="S415" s="25">
        <f t="shared" ca="1" si="93"/>
        <v>23</v>
      </c>
    </row>
    <row r="416" spans="1:19" ht="30.75" customHeight="1">
      <c r="A416" s="11">
        <f>IF(B416="","",MAX(A$1:A415)+1)</f>
        <v>411</v>
      </c>
      <c r="B416" s="119" t="s">
        <v>1368</v>
      </c>
      <c r="C416" s="102" t="s">
        <v>470</v>
      </c>
      <c r="D416" s="13">
        <f>DATE(IF(LEFT(F416,1)*1=3,20,19)&amp;MID(F416,2,2),MID(F416,4,2),MID(F416,6,2))</f>
        <v>34538</v>
      </c>
      <c r="E416" s="14" t="s">
        <v>34</v>
      </c>
      <c r="F416" s="15">
        <v>29407232104157</v>
      </c>
      <c r="G416" s="16">
        <f t="shared" si="100"/>
        <v>1994</v>
      </c>
      <c r="H416" s="17">
        <f>VLOOKUP(E416,[1]الأكواد!$A$2:$B$325,2,0)*COLUMNS($B$4)</f>
        <v>205</v>
      </c>
      <c r="I416" s="12">
        <v>17400</v>
      </c>
      <c r="J416" s="18" t="s">
        <v>18</v>
      </c>
      <c r="K416" s="19" t="s">
        <v>19</v>
      </c>
      <c r="L416" s="20"/>
      <c r="M416" s="21">
        <v>2015</v>
      </c>
      <c r="N416" s="21"/>
      <c r="O416" s="30"/>
      <c r="P416" s="23">
        <f t="shared" si="90"/>
        <v>34538</v>
      </c>
      <c r="Q416" s="24">
        <f t="shared" ca="1" si="91"/>
        <v>20</v>
      </c>
      <c r="R416" s="25">
        <f t="shared" ca="1" si="92"/>
        <v>9</v>
      </c>
      <c r="S416" s="25">
        <f t="shared" ca="1" si="93"/>
        <v>15</v>
      </c>
    </row>
    <row r="417" spans="1:19" ht="30.75" customHeight="1">
      <c r="A417" s="11">
        <f>IF(B417="","",MAX(A$1:A416)+1)</f>
        <v>412</v>
      </c>
      <c r="B417" s="119" t="s">
        <v>1369</v>
      </c>
      <c r="C417" s="103" t="s">
        <v>471</v>
      </c>
      <c r="D417" s="13">
        <v>34311</v>
      </c>
      <c r="E417" s="26" t="s">
        <v>67</v>
      </c>
      <c r="F417" s="27">
        <v>29312080102594</v>
      </c>
      <c r="G417" s="16">
        <f t="shared" si="100"/>
        <v>1993</v>
      </c>
      <c r="H417" s="17">
        <f>VLOOKUP(E417,[1]الأكواد!$A$2:$B$325,2,0)*COLUMNS($B$4)</f>
        <v>35</v>
      </c>
      <c r="I417" s="28">
        <v>17440</v>
      </c>
      <c r="J417" s="18" t="s">
        <v>21</v>
      </c>
      <c r="K417" s="19" t="s">
        <v>19</v>
      </c>
      <c r="L417" s="20"/>
      <c r="M417" s="21">
        <v>2015</v>
      </c>
      <c r="N417" s="21"/>
      <c r="O417" s="30"/>
      <c r="P417" s="23">
        <f t="shared" si="90"/>
        <v>34311</v>
      </c>
      <c r="Q417" s="24">
        <f t="shared" ca="1" si="91"/>
        <v>21</v>
      </c>
      <c r="R417" s="25">
        <f t="shared" ca="1" si="92"/>
        <v>4</v>
      </c>
      <c r="S417" s="25">
        <f t="shared" ca="1" si="93"/>
        <v>30</v>
      </c>
    </row>
    <row r="418" spans="1:19" ht="30.75" customHeight="1">
      <c r="A418" s="11">
        <f>IF(B418="","",MAX(A$1:A417)+1)</f>
        <v>413</v>
      </c>
      <c r="B418" s="119" t="s">
        <v>1370</v>
      </c>
      <c r="C418" s="102" t="s">
        <v>472</v>
      </c>
      <c r="D418" s="13">
        <f t="shared" ref="D418:D433" si="101">DATE(IF(LEFT(F418,1)*1=3,20,19)&amp;MID(F418,2,2),MID(F418,4,2),MID(F418,6,2))</f>
        <v>34351</v>
      </c>
      <c r="E418" s="14" t="s">
        <v>98</v>
      </c>
      <c r="F418" s="15">
        <v>29401170102413</v>
      </c>
      <c r="G418" s="16">
        <f t="shared" si="100"/>
        <v>1994</v>
      </c>
      <c r="H418" s="17">
        <f>VLOOKUP(E418,[1]الأكواد!$A$2:$B$325,2,0)*COLUMNS($B$4)</f>
        <v>387</v>
      </c>
      <c r="I418" s="12">
        <v>17480</v>
      </c>
      <c r="J418" s="18" t="s">
        <v>21</v>
      </c>
      <c r="K418" s="19" t="s">
        <v>19</v>
      </c>
      <c r="L418" s="20"/>
      <c r="M418" s="21">
        <v>2015</v>
      </c>
      <c r="N418" s="21"/>
      <c r="O418" s="30"/>
      <c r="P418" s="23">
        <f t="shared" si="90"/>
        <v>34351</v>
      </c>
      <c r="Q418" s="24">
        <f t="shared" ca="1" si="91"/>
        <v>21</v>
      </c>
      <c r="R418" s="25">
        <f t="shared" ca="1" si="92"/>
        <v>3</v>
      </c>
      <c r="S418" s="25">
        <f t="shared" ca="1" si="93"/>
        <v>21</v>
      </c>
    </row>
    <row r="419" spans="1:19" ht="30.75" customHeight="1">
      <c r="A419" s="11">
        <f>IF(B419="","",MAX(A$1:A418)+1)</f>
        <v>414</v>
      </c>
      <c r="B419" s="119" t="s">
        <v>1371</v>
      </c>
      <c r="C419" s="102" t="s">
        <v>473</v>
      </c>
      <c r="D419" s="13">
        <f t="shared" si="101"/>
        <v>34193</v>
      </c>
      <c r="E419" s="14" t="s">
        <v>430</v>
      </c>
      <c r="F419" s="15">
        <v>29308120100614</v>
      </c>
      <c r="G419" s="16">
        <f t="shared" si="100"/>
        <v>1993</v>
      </c>
      <c r="H419" s="17">
        <f>VLOOKUP(E419,[1]الأكواد!$A$2:$B$325,2,0)*COLUMNS($B$4)</f>
        <v>78</v>
      </c>
      <c r="I419" s="28">
        <v>17520</v>
      </c>
      <c r="J419" s="18" t="s">
        <v>21</v>
      </c>
      <c r="K419" s="19" t="s">
        <v>19</v>
      </c>
      <c r="L419" s="20"/>
      <c r="M419" s="21">
        <v>2015</v>
      </c>
      <c r="N419" s="21"/>
      <c r="O419" s="30"/>
      <c r="P419" s="23">
        <f t="shared" si="90"/>
        <v>34193</v>
      </c>
      <c r="Q419" s="24">
        <f t="shared" ca="1" si="91"/>
        <v>21</v>
      </c>
      <c r="R419" s="25">
        <f t="shared" ca="1" si="92"/>
        <v>8</v>
      </c>
      <c r="S419" s="25">
        <f t="shared" ca="1" si="93"/>
        <v>26</v>
      </c>
    </row>
    <row r="420" spans="1:19" ht="30.75" customHeight="1">
      <c r="A420" s="11">
        <f>IF(B420="","",MAX(A$1:A419)+1)</f>
        <v>415</v>
      </c>
      <c r="B420" s="119" t="s">
        <v>1372</v>
      </c>
      <c r="C420" s="102" t="s">
        <v>474</v>
      </c>
      <c r="D420" s="13">
        <f t="shared" si="101"/>
        <v>33976</v>
      </c>
      <c r="E420" s="14" t="s">
        <v>430</v>
      </c>
      <c r="F420" s="15">
        <v>29301070104937</v>
      </c>
      <c r="G420" s="16">
        <f t="shared" si="100"/>
        <v>1993</v>
      </c>
      <c r="H420" s="17">
        <f>VLOOKUP(E420,[1]الأكواد!$A$2:$B$325,2,0)*COLUMNS($B$4)</f>
        <v>78</v>
      </c>
      <c r="I420" s="12">
        <v>17560</v>
      </c>
      <c r="J420" s="18" t="s">
        <v>21</v>
      </c>
      <c r="K420" s="19" t="s">
        <v>19</v>
      </c>
      <c r="L420" s="20"/>
      <c r="M420" s="21">
        <v>2015</v>
      </c>
      <c r="N420" s="21"/>
      <c r="O420" s="30"/>
      <c r="P420" s="23">
        <f t="shared" si="90"/>
        <v>33976</v>
      </c>
      <c r="Q420" s="24">
        <f t="shared" ca="1" si="91"/>
        <v>22</v>
      </c>
      <c r="R420" s="25">
        <f t="shared" ca="1" si="92"/>
        <v>4</v>
      </c>
      <c r="S420" s="25">
        <f t="shared" ca="1" si="93"/>
        <v>0</v>
      </c>
    </row>
    <row r="421" spans="1:19" ht="30.75" customHeight="1">
      <c r="A421" s="11">
        <f>IF(B421="","",MAX(A$1:A420)+1)</f>
        <v>416</v>
      </c>
      <c r="B421" s="119" t="s">
        <v>1373</v>
      </c>
      <c r="C421" s="102" t="s">
        <v>475</v>
      </c>
      <c r="D421" s="13">
        <f t="shared" si="101"/>
        <v>33444</v>
      </c>
      <c r="E421" s="26" t="s">
        <v>114</v>
      </c>
      <c r="F421" s="15">
        <v>29107252603954</v>
      </c>
      <c r="G421" s="16">
        <f t="shared" si="100"/>
        <v>1991</v>
      </c>
      <c r="H421" s="17">
        <f>VLOOKUP(E421,[1]الأكواد!$A$2:$B$325,2,0)*COLUMNS($B$4)</f>
        <v>203</v>
      </c>
      <c r="I421" s="28">
        <v>17600</v>
      </c>
      <c r="J421" s="18" t="s">
        <v>18</v>
      </c>
      <c r="K421" s="19" t="s">
        <v>19</v>
      </c>
      <c r="L421" s="20"/>
      <c r="M421" s="21">
        <v>2015</v>
      </c>
      <c r="N421" s="21"/>
      <c r="O421" s="30"/>
      <c r="P421" s="23">
        <f t="shared" si="90"/>
        <v>33444</v>
      </c>
      <c r="Q421" s="24">
        <f t="shared" ca="1" si="91"/>
        <v>23</v>
      </c>
      <c r="R421" s="25">
        <f t="shared" ca="1" si="92"/>
        <v>9</v>
      </c>
      <c r="S421" s="25">
        <f t="shared" ca="1" si="93"/>
        <v>13</v>
      </c>
    </row>
    <row r="422" spans="1:19" ht="30.75" customHeight="1">
      <c r="A422" s="11">
        <f>IF(B422="","",MAX(A$1:A421)+1)</f>
        <v>417</v>
      </c>
      <c r="B422" s="119" t="s">
        <v>1374</v>
      </c>
      <c r="C422" s="102" t="s">
        <v>476</v>
      </c>
      <c r="D422" s="13">
        <f t="shared" si="101"/>
        <v>34352</v>
      </c>
      <c r="E422" s="26" t="s">
        <v>228</v>
      </c>
      <c r="F422" s="15">
        <v>29401180102411</v>
      </c>
      <c r="G422" s="16">
        <f t="shared" si="100"/>
        <v>1994</v>
      </c>
      <c r="H422" s="17">
        <f>VLOOKUP(E422,[1]الأكواد!$A$2:$B$325,2,0)*COLUMNS($B$4)</f>
        <v>272</v>
      </c>
      <c r="I422" s="12">
        <v>17640</v>
      </c>
      <c r="J422" s="18" t="s">
        <v>21</v>
      </c>
      <c r="K422" s="19" t="s">
        <v>19</v>
      </c>
      <c r="L422" s="20"/>
      <c r="M422" s="21">
        <v>2015</v>
      </c>
      <c r="N422" s="21"/>
      <c r="O422" s="30"/>
      <c r="P422" s="23">
        <f t="shared" si="90"/>
        <v>34352</v>
      </c>
      <c r="Q422" s="24">
        <f t="shared" ca="1" si="91"/>
        <v>21</v>
      </c>
      <c r="R422" s="25">
        <f t="shared" ca="1" si="92"/>
        <v>3</v>
      </c>
      <c r="S422" s="25">
        <f t="shared" ca="1" si="93"/>
        <v>20</v>
      </c>
    </row>
    <row r="423" spans="1:19" ht="30.75" customHeight="1">
      <c r="A423" s="11">
        <f>IF(B423="","",MAX(A$1:A422)+1)</f>
        <v>418</v>
      </c>
      <c r="B423" s="119" t="s">
        <v>1375</v>
      </c>
      <c r="C423" s="102" t="s">
        <v>477</v>
      </c>
      <c r="D423" s="13">
        <f t="shared" si="101"/>
        <v>34604</v>
      </c>
      <c r="E423" s="14" t="s">
        <v>32</v>
      </c>
      <c r="F423" s="15">
        <v>29409270103191</v>
      </c>
      <c r="G423" s="16">
        <f t="shared" si="100"/>
        <v>1994</v>
      </c>
      <c r="H423" s="17">
        <f>VLOOKUP(E423,[1]الأكواد!$A$2:$B$325,2,0)*COLUMNS($B$4)</f>
        <v>269</v>
      </c>
      <c r="I423" s="28">
        <v>17680</v>
      </c>
      <c r="J423" s="18" t="s">
        <v>21</v>
      </c>
      <c r="K423" s="19" t="s">
        <v>19</v>
      </c>
      <c r="L423" s="20"/>
      <c r="M423" s="21">
        <v>2015</v>
      </c>
      <c r="N423" s="21"/>
      <c r="O423" s="30"/>
      <c r="P423" s="23">
        <f t="shared" si="90"/>
        <v>34604</v>
      </c>
      <c r="Q423" s="24">
        <f t="shared" ca="1" si="91"/>
        <v>20</v>
      </c>
      <c r="R423" s="25">
        <f t="shared" ca="1" si="92"/>
        <v>7</v>
      </c>
      <c r="S423" s="25">
        <f t="shared" ca="1" si="93"/>
        <v>11</v>
      </c>
    </row>
    <row r="424" spans="1:19" ht="30.75" customHeight="1">
      <c r="A424" s="11">
        <f>IF(B424="","",MAX(A$1:A423)+1)</f>
        <v>419</v>
      </c>
      <c r="B424" s="119" t="s">
        <v>1376</v>
      </c>
      <c r="C424" s="102" t="s">
        <v>478</v>
      </c>
      <c r="D424" s="13">
        <f t="shared" si="101"/>
        <v>34547</v>
      </c>
      <c r="E424" s="14" t="s">
        <v>105</v>
      </c>
      <c r="F424" s="15">
        <v>29408012106953</v>
      </c>
      <c r="G424" s="16">
        <f t="shared" si="100"/>
        <v>1994</v>
      </c>
      <c r="H424" s="17">
        <f>VLOOKUP(E424,[1]الأكواد!$A$2:$B$325,2,0)*COLUMNS($B$4)</f>
        <v>303</v>
      </c>
      <c r="I424" s="12">
        <v>17720</v>
      </c>
      <c r="J424" s="18" t="s">
        <v>18</v>
      </c>
      <c r="K424" s="19" t="s">
        <v>19</v>
      </c>
      <c r="L424" s="20"/>
      <c r="M424" s="21">
        <v>2015</v>
      </c>
      <c r="N424" s="21"/>
      <c r="O424" s="30"/>
      <c r="P424" s="38">
        <f t="shared" si="90"/>
        <v>34547</v>
      </c>
      <c r="Q424" s="24">
        <f t="shared" ca="1" si="91"/>
        <v>20</v>
      </c>
      <c r="R424" s="25">
        <f t="shared" ca="1" si="92"/>
        <v>9</v>
      </c>
      <c r="S424" s="25">
        <f t="shared" ca="1" si="93"/>
        <v>6</v>
      </c>
    </row>
    <row r="425" spans="1:19" ht="30.75" customHeight="1">
      <c r="A425" s="11">
        <f>IF(B425="","",MAX(A$1:A424)+1)</f>
        <v>420</v>
      </c>
      <c r="B425" s="119" t="s">
        <v>1377</v>
      </c>
      <c r="C425" s="102" t="s">
        <v>479</v>
      </c>
      <c r="D425" s="13">
        <f t="shared" si="101"/>
        <v>34029</v>
      </c>
      <c r="E425" s="14" t="s">
        <v>77</v>
      </c>
      <c r="F425" s="15">
        <v>29303011700235</v>
      </c>
      <c r="G425" s="16">
        <f t="shared" si="100"/>
        <v>1993</v>
      </c>
      <c r="H425" s="17">
        <f>VLOOKUP(E425,[1]الأكواد!$A$2:$B$325,2,0)*COLUMNS($B$4)</f>
        <v>323</v>
      </c>
      <c r="I425" s="28">
        <v>17760</v>
      </c>
      <c r="J425" s="18" t="s">
        <v>21</v>
      </c>
      <c r="K425" s="19" t="s">
        <v>19</v>
      </c>
      <c r="L425" s="20"/>
      <c r="M425" s="21">
        <v>2015</v>
      </c>
      <c r="N425" s="21"/>
      <c r="O425" s="30"/>
      <c r="P425" s="39">
        <f t="shared" si="90"/>
        <v>34029</v>
      </c>
      <c r="Q425" s="24">
        <f t="shared" ca="1" si="91"/>
        <v>22</v>
      </c>
      <c r="R425" s="25">
        <f t="shared" ca="1" si="92"/>
        <v>2</v>
      </c>
      <c r="S425" s="25">
        <f t="shared" ca="1" si="93"/>
        <v>6</v>
      </c>
    </row>
    <row r="426" spans="1:19" ht="30.75" customHeight="1">
      <c r="A426" s="11">
        <f>IF(B426="","",MAX(A$1:A425)+1)</f>
        <v>421</v>
      </c>
      <c r="B426" s="119" t="s">
        <v>1378</v>
      </c>
      <c r="C426" s="102" t="s">
        <v>480</v>
      </c>
      <c r="D426" s="13">
        <f t="shared" si="101"/>
        <v>34063</v>
      </c>
      <c r="E426" s="14" t="s">
        <v>33</v>
      </c>
      <c r="F426" s="15">
        <v>29304042703859</v>
      </c>
      <c r="G426" s="16">
        <f t="shared" ref="G426:G434" si="102">YEAR(D426)</f>
        <v>1993</v>
      </c>
      <c r="H426" s="17">
        <f>VLOOKUP(E426,[1]الأكواد!$A$2:$B$325,2,0)*COLUMNS($B$4)</f>
        <v>34</v>
      </c>
      <c r="I426" s="12">
        <v>17800</v>
      </c>
      <c r="J426" s="18" t="s">
        <v>21</v>
      </c>
      <c r="K426" s="19" t="s">
        <v>19</v>
      </c>
      <c r="L426" s="20"/>
      <c r="M426" s="21">
        <v>2015</v>
      </c>
      <c r="N426" s="21"/>
      <c r="O426" s="30"/>
      <c r="P426" s="41">
        <f t="shared" si="90"/>
        <v>34063</v>
      </c>
      <c r="Q426" s="24">
        <f t="shared" ca="1" si="91"/>
        <v>22</v>
      </c>
      <c r="R426" s="25">
        <f t="shared" ca="1" si="92"/>
        <v>1</v>
      </c>
      <c r="S426" s="25">
        <f t="shared" ca="1" si="93"/>
        <v>3</v>
      </c>
    </row>
    <row r="427" spans="1:19" ht="30.75" customHeight="1">
      <c r="A427" s="11">
        <f>IF(B427="","",MAX(A$1:A426)+1)</f>
        <v>422</v>
      </c>
      <c r="B427" s="119" t="s">
        <v>1379</v>
      </c>
      <c r="C427" s="102" t="s">
        <v>213</v>
      </c>
      <c r="D427" s="13">
        <f t="shared" si="101"/>
        <v>34366</v>
      </c>
      <c r="E427" s="14" t="s">
        <v>33</v>
      </c>
      <c r="F427" s="15">
        <v>29402011405134</v>
      </c>
      <c r="G427" s="16">
        <f t="shared" si="102"/>
        <v>1994</v>
      </c>
      <c r="H427" s="17">
        <f>VLOOKUP(E427,[1]الأكواد!$A$2:$B$325,2,0)*COLUMNS($B$4)</f>
        <v>34</v>
      </c>
      <c r="I427" s="28">
        <v>17840</v>
      </c>
      <c r="J427" s="18" t="s">
        <v>21</v>
      </c>
      <c r="K427" s="19" t="s">
        <v>19</v>
      </c>
      <c r="L427" s="20"/>
      <c r="M427" s="21">
        <v>2015</v>
      </c>
      <c r="N427" s="21"/>
      <c r="O427" s="30"/>
      <c r="P427" s="23">
        <f t="shared" si="90"/>
        <v>34366</v>
      </c>
      <c r="Q427" s="24">
        <f t="shared" ca="1" si="91"/>
        <v>21</v>
      </c>
      <c r="R427" s="25">
        <f t="shared" ca="1" si="92"/>
        <v>3</v>
      </c>
      <c r="S427" s="25">
        <f t="shared" ca="1" si="93"/>
        <v>6</v>
      </c>
    </row>
    <row r="428" spans="1:19" ht="30.75" customHeight="1">
      <c r="A428" s="11">
        <f>IF(B428="","",MAX(A$1:A427)+1)</f>
        <v>423</v>
      </c>
      <c r="B428" s="119" t="s">
        <v>1380</v>
      </c>
      <c r="C428" s="102" t="s">
        <v>481</v>
      </c>
      <c r="D428" s="13">
        <f t="shared" si="101"/>
        <v>34323</v>
      </c>
      <c r="E428" s="14" t="s">
        <v>33</v>
      </c>
      <c r="F428" s="15">
        <v>29312201400954</v>
      </c>
      <c r="G428" s="16">
        <f t="shared" si="102"/>
        <v>1993</v>
      </c>
      <c r="H428" s="17">
        <f>VLOOKUP(E428,[1]الأكواد!$A$2:$B$325,2,0)*COLUMNS($B$4)</f>
        <v>34</v>
      </c>
      <c r="I428" s="12">
        <v>17880</v>
      </c>
      <c r="J428" s="18" t="s">
        <v>21</v>
      </c>
      <c r="K428" s="19" t="s">
        <v>19</v>
      </c>
      <c r="L428" s="20"/>
      <c r="M428" s="21">
        <v>2015</v>
      </c>
      <c r="N428" s="21"/>
      <c r="O428" s="30"/>
      <c r="P428" s="29">
        <f t="shared" si="90"/>
        <v>34323</v>
      </c>
      <c r="Q428" s="24">
        <f t="shared" ca="1" si="91"/>
        <v>21</v>
      </c>
      <c r="R428" s="25">
        <f t="shared" ca="1" si="92"/>
        <v>4</v>
      </c>
      <c r="S428" s="25">
        <f t="shared" ca="1" si="93"/>
        <v>18</v>
      </c>
    </row>
    <row r="429" spans="1:19" ht="30.75" customHeight="1">
      <c r="A429" s="11">
        <f>IF(B429="","",MAX(A$1:A428)+1)</f>
        <v>424</v>
      </c>
      <c r="B429" s="119" t="s">
        <v>1381</v>
      </c>
      <c r="C429" s="102" t="s">
        <v>482</v>
      </c>
      <c r="D429" s="13">
        <f t="shared" si="101"/>
        <v>34531</v>
      </c>
      <c r="E429" s="14" t="s">
        <v>105</v>
      </c>
      <c r="F429" s="15">
        <v>29407162101775</v>
      </c>
      <c r="G429" s="16">
        <f t="shared" si="102"/>
        <v>1994</v>
      </c>
      <c r="H429" s="17">
        <f>VLOOKUP(E429,[1]الأكواد!$A$2:$B$325,2,0)*COLUMNS($B$4)</f>
        <v>303</v>
      </c>
      <c r="I429" s="28">
        <v>17920</v>
      </c>
      <c r="J429" s="18" t="s">
        <v>18</v>
      </c>
      <c r="K429" s="19" t="s">
        <v>19</v>
      </c>
      <c r="L429" s="20"/>
      <c r="M429" s="21">
        <v>2015</v>
      </c>
      <c r="N429" s="21"/>
      <c r="O429" s="22"/>
      <c r="P429" s="23">
        <f t="shared" si="90"/>
        <v>34531</v>
      </c>
      <c r="Q429" s="24">
        <f t="shared" ca="1" si="91"/>
        <v>20</v>
      </c>
      <c r="R429" s="25">
        <f t="shared" ca="1" si="92"/>
        <v>9</v>
      </c>
      <c r="S429" s="25">
        <f t="shared" ca="1" si="93"/>
        <v>22</v>
      </c>
    </row>
    <row r="430" spans="1:19" ht="30.75" customHeight="1">
      <c r="A430" s="11">
        <f>IF(B430="","",MAX(A$1:A429)+1)</f>
        <v>425</v>
      </c>
      <c r="B430" s="119" t="s">
        <v>1382</v>
      </c>
      <c r="C430" s="102" t="s">
        <v>483</v>
      </c>
      <c r="D430" s="13">
        <f t="shared" si="101"/>
        <v>34381</v>
      </c>
      <c r="E430" s="14" t="s">
        <v>346</v>
      </c>
      <c r="F430" s="15">
        <v>29402161400491</v>
      </c>
      <c r="G430" s="16">
        <f t="shared" si="102"/>
        <v>1994</v>
      </c>
      <c r="H430" s="17">
        <f>VLOOKUP(E430,[1]الأكواد!$A$2:$B$325,2,0)*COLUMNS($B$4)</f>
        <v>172</v>
      </c>
      <c r="I430" s="12">
        <v>17960</v>
      </c>
      <c r="J430" s="18" t="s">
        <v>21</v>
      </c>
      <c r="K430" s="19" t="s">
        <v>19</v>
      </c>
      <c r="L430" s="20"/>
      <c r="M430" s="21">
        <v>2015</v>
      </c>
      <c r="N430" s="21"/>
      <c r="O430"/>
      <c r="P430" s="29">
        <f t="shared" si="90"/>
        <v>34381</v>
      </c>
      <c r="Q430" s="24">
        <f t="shared" ca="1" si="91"/>
        <v>21</v>
      </c>
      <c r="R430" s="25">
        <f t="shared" ca="1" si="92"/>
        <v>2</v>
      </c>
      <c r="S430" s="25">
        <f t="shared" ca="1" si="93"/>
        <v>22</v>
      </c>
    </row>
    <row r="431" spans="1:19" ht="30.75" customHeight="1">
      <c r="A431" s="11">
        <f>IF(B431="","",MAX(A$1:A430)+1)</f>
        <v>426</v>
      </c>
      <c r="B431" s="119" t="s">
        <v>1383</v>
      </c>
      <c r="C431" s="102" t="s">
        <v>484</v>
      </c>
      <c r="D431" s="13">
        <f t="shared" si="101"/>
        <v>34563</v>
      </c>
      <c r="E431" s="14" t="s">
        <v>122</v>
      </c>
      <c r="F431" s="15">
        <v>29408171302712</v>
      </c>
      <c r="G431" s="16">
        <f t="shared" si="102"/>
        <v>1994</v>
      </c>
      <c r="H431" s="17">
        <f>VLOOKUP(E431,[1]الأكواد!$A$2:$B$325,2,0)*COLUMNS($B$4)</f>
        <v>103</v>
      </c>
      <c r="I431" s="28">
        <v>18000</v>
      </c>
      <c r="J431" s="18" t="s">
        <v>110</v>
      </c>
      <c r="K431" s="19" t="s">
        <v>19</v>
      </c>
      <c r="L431" s="20"/>
      <c r="M431" s="21">
        <v>2015</v>
      </c>
      <c r="N431" s="21"/>
      <c r="O431" s="30"/>
      <c r="P431" s="23">
        <f t="shared" si="90"/>
        <v>34563</v>
      </c>
      <c r="Q431" s="24">
        <f t="shared" ca="1" si="91"/>
        <v>20</v>
      </c>
      <c r="R431" s="25">
        <f t="shared" ca="1" si="92"/>
        <v>8</v>
      </c>
      <c r="S431" s="25">
        <f t="shared" ca="1" si="93"/>
        <v>21</v>
      </c>
    </row>
    <row r="432" spans="1:19" ht="30.75" customHeight="1">
      <c r="A432" s="11">
        <f>IF(B432="","",MAX(A$1:A431)+1)</f>
        <v>427</v>
      </c>
      <c r="B432" s="119" t="s">
        <v>1384</v>
      </c>
      <c r="C432" s="102" t="s">
        <v>485</v>
      </c>
      <c r="D432" s="13">
        <f t="shared" si="101"/>
        <v>33279</v>
      </c>
      <c r="E432" s="14" t="s">
        <v>388</v>
      </c>
      <c r="F432" s="15">
        <v>29102100104551</v>
      </c>
      <c r="G432" s="16">
        <f t="shared" si="102"/>
        <v>1991</v>
      </c>
      <c r="H432" s="17">
        <f>VLOOKUP(E432,[1]الأكواد!$A$2:$B$325,2,0)*COLUMNS($B$4)</f>
        <v>282</v>
      </c>
      <c r="I432" s="12">
        <v>18040</v>
      </c>
      <c r="J432" s="18" t="s">
        <v>110</v>
      </c>
      <c r="K432" s="19" t="s">
        <v>19</v>
      </c>
      <c r="L432" s="20"/>
      <c r="M432" s="21">
        <v>2015</v>
      </c>
      <c r="N432" s="21"/>
      <c r="O432" s="30"/>
      <c r="P432" s="29">
        <f t="shared" si="90"/>
        <v>33279</v>
      </c>
      <c r="Q432" s="24">
        <f t="shared" ca="1" si="91"/>
        <v>24</v>
      </c>
      <c r="R432" s="25">
        <f t="shared" ca="1" si="92"/>
        <v>2</v>
      </c>
      <c r="S432" s="25">
        <f t="shared" ca="1" si="93"/>
        <v>28</v>
      </c>
    </row>
    <row r="433" spans="1:19" ht="30.75" customHeight="1">
      <c r="A433" s="11">
        <f>IF(B433="","",MAX(A$1:A432)+1)</f>
        <v>428</v>
      </c>
      <c r="B433" s="119" t="s">
        <v>1385</v>
      </c>
      <c r="C433" s="102" t="s">
        <v>486</v>
      </c>
      <c r="D433" s="13">
        <f t="shared" si="101"/>
        <v>34433</v>
      </c>
      <c r="E433" s="14" t="s">
        <v>32</v>
      </c>
      <c r="F433" s="15">
        <v>29404090102217</v>
      </c>
      <c r="G433" s="16">
        <f t="shared" si="102"/>
        <v>1994</v>
      </c>
      <c r="H433" s="17">
        <f>VLOOKUP(E433,[1]الأكواد!$A$2:$B$325,2,0)*COLUMNS($B$4)</f>
        <v>269</v>
      </c>
      <c r="I433" s="28">
        <v>18080</v>
      </c>
      <c r="J433" s="18" t="s">
        <v>21</v>
      </c>
      <c r="K433" s="19" t="s">
        <v>19</v>
      </c>
      <c r="L433" s="20"/>
      <c r="M433" s="21">
        <v>2015</v>
      </c>
      <c r="N433" s="21"/>
      <c r="O433" s="30"/>
      <c r="P433" s="23">
        <f t="shared" si="90"/>
        <v>34433</v>
      </c>
      <c r="Q433" s="24">
        <f t="shared" ca="1" si="91"/>
        <v>21</v>
      </c>
      <c r="R433" s="25">
        <f t="shared" ca="1" si="92"/>
        <v>0</v>
      </c>
      <c r="S433" s="25">
        <f t="shared" ca="1" si="93"/>
        <v>29</v>
      </c>
    </row>
    <row r="434" spans="1:19" ht="30.75" customHeight="1">
      <c r="A434" s="11">
        <f>IF(B434="","",MAX(A$1:A433)+1)</f>
        <v>429</v>
      </c>
      <c r="B434" s="119" t="s">
        <v>1386</v>
      </c>
      <c r="C434" s="104" t="s">
        <v>487</v>
      </c>
      <c r="D434" s="13">
        <v>34413</v>
      </c>
      <c r="E434" s="18" t="s">
        <v>488</v>
      </c>
      <c r="F434" s="27">
        <v>29403203200052</v>
      </c>
      <c r="G434" s="16">
        <f t="shared" si="102"/>
        <v>1994</v>
      </c>
      <c r="H434" s="17">
        <f>VLOOKUP(E434,[1]الأكواد!$A$2:$B$325,2,0)*COLUMNS($B$4)</f>
        <v>36</v>
      </c>
      <c r="I434" s="12">
        <v>18120</v>
      </c>
      <c r="J434" s="18" t="s">
        <v>260</v>
      </c>
      <c r="K434" s="19" t="s">
        <v>19</v>
      </c>
      <c r="L434" s="20"/>
      <c r="M434" s="21">
        <v>2015</v>
      </c>
      <c r="N434" s="21"/>
      <c r="O434" s="30"/>
      <c r="P434" s="23">
        <f t="shared" si="90"/>
        <v>34413</v>
      </c>
      <c r="Q434" s="24">
        <f t="shared" ca="1" si="91"/>
        <v>21</v>
      </c>
      <c r="R434" s="25">
        <f t="shared" ca="1" si="92"/>
        <v>1</v>
      </c>
      <c r="S434" s="25">
        <f t="shared" ca="1" si="93"/>
        <v>18</v>
      </c>
    </row>
    <row r="435" spans="1:19" ht="30.75" customHeight="1">
      <c r="A435" s="11">
        <f>IF(B435="","",MAX(A$1:A434)+1)</f>
        <v>430</v>
      </c>
      <c r="B435" s="119" t="s">
        <v>1387</v>
      </c>
      <c r="C435" s="102" t="s">
        <v>489</v>
      </c>
      <c r="D435" s="13">
        <f>DATE(IF(LEFT(F435,1)*1=3,20,19)&amp;MID(F435,2,2),MID(F435,4,2),MID(F435,6,2))</f>
        <v>34528</v>
      </c>
      <c r="E435" s="14" t="s">
        <v>105</v>
      </c>
      <c r="F435" s="15">
        <v>29407132101177</v>
      </c>
      <c r="G435" s="16">
        <f t="shared" ref="G435:G448" si="103">YEAR(D435)</f>
        <v>1994</v>
      </c>
      <c r="H435" s="17">
        <f>VLOOKUP(E435,[1]الأكواد!$A$2:$B$325,2,0)*COLUMNS($B$4)</f>
        <v>303</v>
      </c>
      <c r="I435" s="28">
        <v>18160</v>
      </c>
      <c r="J435" s="18" t="s">
        <v>18</v>
      </c>
      <c r="K435" s="19" t="s">
        <v>19</v>
      </c>
      <c r="L435" s="20"/>
      <c r="M435" s="21">
        <v>2015</v>
      </c>
      <c r="N435" s="21"/>
      <c r="O435" s="30"/>
      <c r="P435" s="23">
        <f t="shared" si="90"/>
        <v>34528</v>
      </c>
      <c r="Q435" s="24">
        <f t="shared" ca="1" si="91"/>
        <v>20</v>
      </c>
      <c r="R435" s="25">
        <f t="shared" ca="1" si="92"/>
        <v>9</v>
      </c>
      <c r="S435" s="25">
        <f t="shared" ca="1" si="93"/>
        <v>25</v>
      </c>
    </row>
    <row r="436" spans="1:19" ht="30.75" customHeight="1">
      <c r="A436" s="11">
        <f>IF(B436="","",MAX(A$1:A435)+1)</f>
        <v>431</v>
      </c>
      <c r="B436" s="119" t="s">
        <v>1388</v>
      </c>
      <c r="C436" s="104" t="s">
        <v>490</v>
      </c>
      <c r="D436" s="13">
        <v>34589</v>
      </c>
      <c r="E436" s="26" t="s">
        <v>44</v>
      </c>
      <c r="F436" s="27">
        <v>29409122103573</v>
      </c>
      <c r="G436" s="16">
        <f t="shared" si="103"/>
        <v>1994</v>
      </c>
      <c r="H436" s="17">
        <f>VLOOKUP(E436,[1]الأكواد!$A$2:$B$325,2,0)*COLUMNS($B$4)</f>
        <v>302</v>
      </c>
      <c r="I436" s="12">
        <v>18200</v>
      </c>
      <c r="J436" s="18" t="s">
        <v>18</v>
      </c>
      <c r="K436" s="19" t="s">
        <v>19</v>
      </c>
      <c r="L436" s="20"/>
      <c r="M436" s="21">
        <v>2015</v>
      </c>
      <c r="N436" s="21"/>
      <c r="O436" s="30"/>
      <c r="P436" s="29">
        <f t="shared" ref="P436:P492" si="104">D436</f>
        <v>34589</v>
      </c>
      <c r="Q436" s="24">
        <f t="shared" ref="Q436:Q492" ca="1" si="105">DATEDIF(P436,TODAY(),"y")</f>
        <v>20</v>
      </c>
      <c r="R436" s="25">
        <f t="shared" ref="R436:R492" ca="1" si="106">DATEDIF(P436,TODAY(),"ym")</f>
        <v>7</v>
      </c>
      <c r="S436" s="25">
        <f t="shared" ref="S436:S492" ca="1" si="107">DATEDIF(P436,TODAY(),"md")</f>
        <v>26</v>
      </c>
    </row>
    <row r="437" spans="1:19" ht="30.75" customHeight="1">
      <c r="A437" s="11">
        <f>IF(B437="","",MAX(A$1:A436)+1)</f>
        <v>432</v>
      </c>
      <c r="B437" s="119" t="s">
        <v>1389</v>
      </c>
      <c r="C437" s="102" t="s">
        <v>491</v>
      </c>
      <c r="D437" s="13">
        <f>DATE(IF(LEFT(F437,1)*1=3,20,19)&amp;MID(F437,2,2),MID(F437,4,2),MID(F437,6,2))</f>
        <v>34232</v>
      </c>
      <c r="E437" s="26" t="s">
        <v>228</v>
      </c>
      <c r="F437" s="15">
        <v>2930920108132</v>
      </c>
      <c r="G437" s="16">
        <f t="shared" si="103"/>
        <v>1993</v>
      </c>
      <c r="H437" s="17">
        <f>VLOOKUP(E437,[1]الأكواد!$A$2:$B$325,2,0)*COLUMNS($B$4)</f>
        <v>272</v>
      </c>
      <c r="I437" s="28">
        <v>18240</v>
      </c>
      <c r="J437" s="18" t="s">
        <v>21</v>
      </c>
      <c r="K437" s="19" t="s">
        <v>19</v>
      </c>
      <c r="L437" s="20"/>
      <c r="M437" s="21">
        <v>2015</v>
      </c>
      <c r="N437" s="21"/>
      <c r="O437" s="30"/>
      <c r="P437" s="23">
        <f t="shared" si="104"/>
        <v>34232</v>
      </c>
      <c r="Q437" s="24">
        <f t="shared" ca="1" si="105"/>
        <v>21</v>
      </c>
      <c r="R437" s="25">
        <f t="shared" ca="1" si="106"/>
        <v>7</v>
      </c>
      <c r="S437" s="25">
        <f t="shared" ca="1" si="107"/>
        <v>18</v>
      </c>
    </row>
    <row r="438" spans="1:19" ht="30.75" customHeight="1">
      <c r="A438" s="11">
        <f>IF(B438="","",MAX(A$1:A437)+1)</f>
        <v>433</v>
      </c>
      <c r="B438" s="119" t="s">
        <v>1390</v>
      </c>
      <c r="C438" s="102" t="s">
        <v>492</v>
      </c>
      <c r="D438" s="13">
        <f>DATE(IF(LEFT(F438,1)*1=3,20,19)&amp;MID(F438,2,2),MID(F438,4,2),MID(F438,6,2))</f>
        <v>34486</v>
      </c>
      <c r="E438" s="14" t="s">
        <v>35</v>
      </c>
      <c r="F438" s="15">
        <v>29406010105477</v>
      </c>
      <c r="G438" s="16">
        <f t="shared" si="103"/>
        <v>1994</v>
      </c>
      <c r="H438" s="17">
        <f>VLOOKUP(E438,[1]الأكواد!$A$2:$B$325,2,0)*COLUMNS($B$4)</f>
        <v>137</v>
      </c>
      <c r="I438" s="12">
        <v>18280</v>
      </c>
      <c r="J438" s="18" t="s">
        <v>21</v>
      </c>
      <c r="K438" s="19" t="s">
        <v>19</v>
      </c>
      <c r="L438" s="20"/>
      <c r="M438" s="21">
        <v>2015</v>
      </c>
      <c r="N438" s="21"/>
      <c r="O438" s="30"/>
      <c r="P438" s="23">
        <f t="shared" si="104"/>
        <v>34486</v>
      </c>
      <c r="Q438" s="24">
        <f t="shared" ca="1" si="105"/>
        <v>20</v>
      </c>
      <c r="R438" s="25">
        <f t="shared" ca="1" si="106"/>
        <v>11</v>
      </c>
      <c r="S438" s="25">
        <f t="shared" ca="1" si="107"/>
        <v>6</v>
      </c>
    </row>
    <row r="439" spans="1:19" ht="30.75" customHeight="1">
      <c r="A439" s="11">
        <f>IF(B439="","",MAX(A$1:A438)+1)</f>
        <v>434</v>
      </c>
      <c r="B439" s="119" t="s">
        <v>1391</v>
      </c>
      <c r="C439" s="102" t="s">
        <v>493</v>
      </c>
      <c r="D439" s="13">
        <f>DATE(IF(LEFT(F439,1)*1=3,20,19)&amp;MID(F439,2,2),MID(F439,4,2),MID(F439,6,2))</f>
        <v>33566</v>
      </c>
      <c r="E439" s="18" t="s">
        <v>28</v>
      </c>
      <c r="F439" s="15">
        <v>2911124210197</v>
      </c>
      <c r="G439" s="16">
        <f t="shared" si="103"/>
        <v>1991</v>
      </c>
      <c r="H439" s="17">
        <f>VLOOKUP(E439,[1]الأكواد!$A$2:$B$325,2,0)*COLUMNS($B$4)</f>
        <v>252</v>
      </c>
      <c r="I439" s="28">
        <v>18320</v>
      </c>
      <c r="J439" s="18" t="s">
        <v>18</v>
      </c>
      <c r="K439" s="19" t="s">
        <v>19</v>
      </c>
      <c r="L439" s="20"/>
      <c r="M439" s="21">
        <v>2015</v>
      </c>
      <c r="N439" s="21"/>
      <c r="O439"/>
      <c r="P439" s="38">
        <f t="shared" si="104"/>
        <v>33566</v>
      </c>
      <c r="Q439" s="24">
        <f t="shared" ca="1" si="105"/>
        <v>23</v>
      </c>
      <c r="R439" s="25">
        <f t="shared" ca="1" si="106"/>
        <v>5</v>
      </c>
      <c r="S439" s="25">
        <f t="shared" ca="1" si="107"/>
        <v>14</v>
      </c>
    </row>
    <row r="440" spans="1:19" ht="30.75" customHeight="1">
      <c r="A440" s="11">
        <f>IF(B440="","",MAX(A$1:A439)+1)</f>
        <v>435</v>
      </c>
      <c r="B440" s="119" t="s">
        <v>1392</v>
      </c>
      <c r="C440" s="104" t="s">
        <v>494</v>
      </c>
      <c r="D440" s="13">
        <v>34299</v>
      </c>
      <c r="E440" s="26" t="s">
        <v>34</v>
      </c>
      <c r="F440" s="27">
        <v>29311260103151</v>
      </c>
      <c r="G440" s="16">
        <f t="shared" si="103"/>
        <v>1993</v>
      </c>
      <c r="H440" s="17">
        <f>VLOOKUP(E440,[1]الأكواد!$A$2:$B$325,2,0)*COLUMNS($B$4)</f>
        <v>205</v>
      </c>
      <c r="I440" s="12">
        <v>18360</v>
      </c>
      <c r="J440" s="18" t="s">
        <v>18</v>
      </c>
      <c r="K440" s="19" t="s">
        <v>19</v>
      </c>
      <c r="L440" s="20"/>
      <c r="M440" s="21">
        <v>2015</v>
      </c>
      <c r="N440" s="21"/>
      <c r="O440" s="30"/>
      <c r="P440" s="41">
        <f t="shared" si="104"/>
        <v>34299</v>
      </c>
      <c r="Q440" s="24">
        <f t="shared" ca="1" si="105"/>
        <v>21</v>
      </c>
      <c r="R440" s="25">
        <f t="shared" ca="1" si="106"/>
        <v>5</v>
      </c>
      <c r="S440" s="25">
        <f t="shared" ca="1" si="107"/>
        <v>12</v>
      </c>
    </row>
    <row r="441" spans="1:19" ht="30.75" customHeight="1">
      <c r="A441" s="11">
        <f>IF(B441="","",MAX(A$1:A440)+1)</f>
        <v>436</v>
      </c>
      <c r="B441" s="119" t="s">
        <v>1393</v>
      </c>
      <c r="C441" s="102" t="s">
        <v>495</v>
      </c>
      <c r="D441" s="13">
        <f>DATE(IF(LEFT(F441,1)*1=3,20,19)&amp;MID(F441,2,2),MID(F441,4,2),MID(F441,6,2))</f>
        <v>34380</v>
      </c>
      <c r="E441" s="14" t="s">
        <v>496</v>
      </c>
      <c r="F441" s="15">
        <v>29402152603452</v>
      </c>
      <c r="G441" s="16">
        <f t="shared" si="103"/>
        <v>1994</v>
      </c>
      <c r="H441" s="17">
        <f>VLOOKUP(E441,[1]الأكواد!$A$2:$B$325,2,0)*COLUMNS($B$4)</f>
        <v>286</v>
      </c>
      <c r="I441" s="28">
        <v>18400</v>
      </c>
      <c r="J441" s="18" t="s">
        <v>260</v>
      </c>
      <c r="K441" s="19" t="s">
        <v>19</v>
      </c>
      <c r="L441" s="20"/>
      <c r="M441" s="21">
        <v>2015</v>
      </c>
      <c r="N441" s="21"/>
      <c r="O441" s="30"/>
      <c r="P441" s="23">
        <f t="shared" si="104"/>
        <v>34380</v>
      </c>
      <c r="Q441" s="24">
        <f t="shared" ca="1" si="105"/>
        <v>21</v>
      </c>
      <c r="R441" s="25">
        <f t="shared" ca="1" si="106"/>
        <v>2</v>
      </c>
      <c r="S441" s="25">
        <f t="shared" ca="1" si="107"/>
        <v>23</v>
      </c>
    </row>
    <row r="442" spans="1:19" ht="30.75" customHeight="1">
      <c r="A442" s="11">
        <f>IF(B442="","",MAX(A$1:A441)+1)</f>
        <v>437</v>
      </c>
      <c r="B442" s="119" t="s">
        <v>1394</v>
      </c>
      <c r="C442" s="102" t="s">
        <v>497</v>
      </c>
      <c r="D442" s="13">
        <f>DATE(IF(LEFT(F442,1)*1=3,20,19)&amp;MID(F442,2,2),MID(F442,4,2),MID(F442,6,2))</f>
        <v>34441</v>
      </c>
      <c r="E442" s="14" t="s">
        <v>245</v>
      </c>
      <c r="F442" s="15">
        <v>29404171401596</v>
      </c>
      <c r="G442" s="16">
        <f t="shared" si="103"/>
        <v>1994</v>
      </c>
      <c r="H442" s="17">
        <f>VLOOKUP(E442,[1]الأكواد!$A$2:$B$325,2,0)*COLUMNS($B$4)</f>
        <v>215</v>
      </c>
      <c r="I442" s="12">
        <v>18440</v>
      </c>
      <c r="J442" s="18" t="s">
        <v>21</v>
      </c>
      <c r="K442" s="19" t="s">
        <v>19</v>
      </c>
      <c r="L442" s="20"/>
      <c r="M442" s="21">
        <v>2015</v>
      </c>
      <c r="N442" s="21"/>
      <c r="O442" s="22"/>
      <c r="P442" s="38">
        <f t="shared" si="104"/>
        <v>34441</v>
      </c>
      <c r="Q442" s="24">
        <f t="shared" ca="1" si="105"/>
        <v>21</v>
      </c>
      <c r="R442" s="25">
        <f t="shared" ca="1" si="106"/>
        <v>0</v>
      </c>
      <c r="S442" s="25">
        <f t="shared" ca="1" si="107"/>
        <v>21</v>
      </c>
    </row>
    <row r="443" spans="1:19" ht="30.75" customHeight="1">
      <c r="A443" s="11">
        <f>IF(B443="","",MAX(A$1:A442)+1)</f>
        <v>438</v>
      </c>
      <c r="B443" s="119" t="s">
        <v>1395</v>
      </c>
      <c r="C443" s="102" t="s">
        <v>498</v>
      </c>
      <c r="D443" s="13">
        <f>DATE(IF(LEFT(F443,1)*1=3,20,19)&amp;MID(F443,2,2),MID(F443,4,2),MID(F443,6,2))</f>
        <v>34353</v>
      </c>
      <c r="E443" s="14" t="s">
        <v>499</v>
      </c>
      <c r="F443" s="15">
        <v>29401192701035</v>
      </c>
      <c r="G443" s="16">
        <f t="shared" si="103"/>
        <v>1994</v>
      </c>
      <c r="H443" s="17">
        <f>VLOOKUP(E443,[1]الأكواد!$A$2:$B$325,2,0)*COLUMNS($B$4)</f>
        <v>14</v>
      </c>
      <c r="I443" s="28">
        <v>18480</v>
      </c>
      <c r="J443" s="18" t="s">
        <v>438</v>
      </c>
      <c r="K443" s="19" t="s">
        <v>19</v>
      </c>
      <c r="L443" s="20"/>
      <c r="M443" s="21">
        <v>2015</v>
      </c>
      <c r="N443" s="21"/>
      <c r="O443" s="30"/>
      <c r="P443" s="41">
        <f t="shared" si="104"/>
        <v>34353</v>
      </c>
      <c r="Q443" s="24">
        <f t="shared" ca="1" si="105"/>
        <v>21</v>
      </c>
      <c r="R443" s="25">
        <f t="shared" ca="1" si="106"/>
        <v>3</v>
      </c>
      <c r="S443" s="25">
        <f t="shared" ca="1" si="107"/>
        <v>19</v>
      </c>
    </row>
    <row r="444" spans="1:19" ht="30.75" customHeight="1">
      <c r="A444" s="11">
        <f>IF(B444="","",MAX(A$1:A443)+1)</f>
        <v>439</v>
      </c>
      <c r="B444" s="119" t="s">
        <v>1396</v>
      </c>
      <c r="C444" s="105" t="s">
        <v>500</v>
      </c>
      <c r="D444" s="13">
        <f>DATE(IF(LEFT(F444,1)*1=3,20,19)&amp;MID(F444,2,2),MID(F444,4,2),MID(F444,6,2))</f>
        <v>33786</v>
      </c>
      <c r="E444" s="35" t="s">
        <v>22</v>
      </c>
      <c r="F444" s="33">
        <v>29207010104338</v>
      </c>
      <c r="G444" s="16">
        <f t="shared" si="103"/>
        <v>1992</v>
      </c>
      <c r="H444" s="17">
        <f>VLOOKUP(E444,[1]الأكواد!$A$2:$B$325,2,0)*COLUMNS($B$4)</f>
        <v>77</v>
      </c>
      <c r="I444" s="12">
        <v>18520</v>
      </c>
      <c r="J444" s="18" t="s">
        <v>21</v>
      </c>
      <c r="K444" s="19" t="s">
        <v>19</v>
      </c>
      <c r="L444" s="20"/>
      <c r="M444" s="21">
        <v>2015</v>
      </c>
      <c r="N444" s="21"/>
      <c r="O444" s="30"/>
      <c r="P444" s="23">
        <f t="shared" si="104"/>
        <v>33786</v>
      </c>
      <c r="Q444" s="24">
        <f t="shared" ca="1" si="105"/>
        <v>22</v>
      </c>
      <c r="R444" s="25">
        <f t="shared" ca="1" si="106"/>
        <v>10</v>
      </c>
      <c r="S444" s="25">
        <f t="shared" ca="1" si="107"/>
        <v>6</v>
      </c>
    </row>
    <row r="445" spans="1:19" ht="30.75" customHeight="1">
      <c r="A445" s="11">
        <f>IF(B445="","",MAX(A$1:A444)+1)</f>
        <v>440</v>
      </c>
      <c r="B445" s="119" t="s">
        <v>1397</v>
      </c>
      <c r="C445" s="104" t="s">
        <v>501</v>
      </c>
      <c r="D445" s="13">
        <v>34407</v>
      </c>
      <c r="E445" s="14" t="s">
        <v>22</v>
      </c>
      <c r="F445" s="27">
        <v>29403140102616</v>
      </c>
      <c r="G445" s="16">
        <f t="shared" si="103"/>
        <v>1994</v>
      </c>
      <c r="H445" s="17">
        <f>VLOOKUP(E445,[1]الأكواد!$A$2:$B$325,2,0)*COLUMNS($B$4)</f>
        <v>77</v>
      </c>
      <c r="I445" s="28">
        <v>18560</v>
      </c>
      <c r="J445" s="18" t="s">
        <v>21</v>
      </c>
      <c r="K445" s="19" t="s">
        <v>19</v>
      </c>
      <c r="L445" s="20"/>
      <c r="M445" s="21">
        <v>2015</v>
      </c>
      <c r="N445" s="21"/>
      <c r="O445" s="30"/>
      <c r="P445" s="23">
        <f t="shared" si="104"/>
        <v>34407</v>
      </c>
      <c r="Q445" s="24">
        <f t="shared" ca="1" si="105"/>
        <v>21</v>
      </c>
      <c r="R445" s="25">
        <f t="shared" ca="1" si="106"/>
        <v>1</v>
      </c>
      <c r="S445" s="25">
        <f t="shared" ca="1" si="107"/>
        <v>24</v>
      </c>
    </row>
    <row r="446" spans="1:19" ht="30.75" customHeight="1">
      <c r="A446" s="11">
        <f>IF(B446="","",MAX(A$1:A445)+1)</f>
        <v>441</v>
      </c>
      <c r="B446" s="119" t="s">
        <v>1398</v>
      </c>
      <c r="C446" s="102" t="s">
        <v>502</v>
      </c>
      <c r="D446" s="13">
        <f>DATE(IF(LEFT(F446,1)*1=3,20,19)&amp;MID(F446,2,2),MID(F446,4,2),MID(F446,6,2))</f>
        <v>34455</v>
      </c>
      <c r="E446" s="14" t="s">
        <v>100</v>
      </c>
      <c r="F446" s="15">
        <v>29405010105357</v>
      </c>
      <c r="G446" s="16">
        <f t="shared" si="103"/>
        <v>1994</v>
      </c>
      <c r="H446" s="17">
        <f>VLOOKUP(E446,[1]الأكواد!$A$2:$B$325,2,0)*COLUMNS($B$4)</f>
        <v>38</v>
      </c>
      <c r="I446" s="12">
        <v>18600</v>
      </c>
      <c r="J446" s="18" t="s">
        <v>21</v>
      </c>
      <c r="K446" s="19" t="s">
        <v>19</v>
      </c>
      <c r="L446" s="20"/>
      <c r="M446" s="21">
        <v>2015</v>
      </c>
      <c r="N446" s="21"/>
      <c r="O446" s="30"/>
      <c r="P446" s="23">
        <f t="shared" si="104"/>
        <v>34455</v>
      </c>
      <c r="Q446" s="24">
        <f t="shared" ca="1" si="105"/>
        <v>21</v>
      </c>
      <c r="R446" s="25">
        <f t="shared" ca="1" si="106"/>
        <v>0</v>
      </c>
      <c r="S446" s="25">
        <f t="shared" ca="1" si="107"/>
        <v>6</v>
      </c>
    </row>
    <row r="447" spans="1:19" ht="30.75" customHeight="1">
      <c r="A447" s="11">
        <f>IF(B447="","",MAX(A$1:A446)+1)</f>
        <v>442</v>
      </c>
      <c r="B447" s="119" t="s">
        <v>1399</v>
      </c>
      <c r="C447" s="102" t="s">
        <v>503</v>
      </c>
      <c r="D447" s="13">
        <f>DATE(IF(LEFT(F447,1)*1=3,20,19)&amp;MID(F447,2,2),MID(F447,4,2),MID(F447,6,2))</f>
        <v>34041</v>
      </c>
      <c r="E447" s="14" t="s">
        <v>504</v>
      </c>
      <c r="F447" s="15">
        <v>29303132702219</v>
      </c>
      <c r="G447" s="16">
        <f t="shared" si="103"/>
        <v>1993</v>
      </c>
      <c r="H447" s="17">
        <f>VLOOKUP(E447,[1]الأكواد!$A$2:$B$325,2,0)*COLUMNS($B$4)</f>
        <v>21</v>
      </c>
      <c r="I447" s="28">
        <v>18640</v>
      </c>
      <c r="J447" s="18" t="s">
        <v>438</v>
      </c>
      <c r="K447" s="19" t="s">
        <v>19</v>
      </c>
      <c r="L447" s="20"/>
      <c r="M447" s="37">
        <v>2014</v>
      </c>
      <c r="N447" s="37"/>
      <c r="O447" s="30"/>
      <c r="P447" s="23">
        <f t="shared" si="104"/>
        <v>34041</v>
      </c>
      <c r="Q447" s="24">
        <f t="shared" ca="1" si="105"/>
        <v>22</v>
      </c>
      <c r="R447" s="25">
        <f t="shared" ca="1" si="106"/>
        <v>1</v>
      </c>
      <c r="S447" s="25">
        <f t="shared" ca="1" si="107"/>
        <v>25</v>
      </c>
    </row>
    <row r="448" spans="1:19" ht="30.75" customHeight="1">
      <c r="A448" s="11">
        <f>IF(B448="","",MAX(A$1:A447)+1)</f>
        <v>443</v>
      </c>
      <c r="B448" s="119" t="s">
        <v>1400</v>
      </c>
      <c r="C448" s="102" t="s">
        <v>505</v>
      </c>
      <c r="D448" s="13">
        <f>DATE(IF(LEFT(F448,1)*1=3,20,19)&amp;MID(F448,2,2),MID(F448,4,2),MID(F448,6,2))</f>
        <v>33885</v>
      </c>
      <c r="E448" s="14" t="s">
        <v>73</v>
      </c>
      <c r="F448" s="15">
        <v>29210082100834</v>
      </c>
      <c r="G448" s="16">
        <f t="shared" si="103"/>
        <v>1992</v>
      </c>
      <c r="H448" s="17">
        <f>VLOOKUP(E448,[1]الأكواد!$A$2:$B$325,2,0)*COLUMNS($B$4)</f>
        <v>90</v>
      </c>
      <c r="I448" s="12">
        <v>18680</v>
      </c>
      <c r="J448" s="18" t="s">
        <v>18</v>
      </c>
      <c r="K448" s="19" t="s">
        <v>19</v>
      </c>
      <c r="L448" s="20"/>
      <c r="M448" s="21">
        <v>2015</v>
      </c>
      <c r="N448" s="21"/>
      <c r="O448" s="30"/>
      <c r="P448" s="23">
        <f t="shared" si="104"/>
        <v>33885</v>
      </c>
      <c r="Q448" s="24">
        <f t="shared" ca="1" si="105"/>
        <v>22</v>
      </c>
      <c r="R448" s="25">
        <f t="shared" ca="1" si="106"/>
        <v>6</v>
      </c>
      <c r="S448" s="25">
        <f t="shared" ca="1" si="107"/>
        <v>30</v>
      </c>
    </row>
    <row r="449" spans="1:19" ht="30.75" customHeight="1">
      <c r="A449" s="11">
        <f>IF(B449="","",MAX(A$1:A448)+1)</f>
        <v>444</v>
      </c>
      <c r="B449" s="119" t="s">
        <v>1401</v>
      </c>
      <c r="C449" s="102" t="s">
        <v>506</v>
      </c>
      <c r="D449" s="13">
        <f>DATE(IF(LEFT(F449,1)*1=3,20,19)&amp;MID(F449,2,2),MID(F449,4,2),MID(F449,6,2))</f>
        <v>34346</v>
      </c>
      <c r="E449" s="14" t="s">
        <v>34</v>
      </c>
      <c r="F449" s="15">
        <v>29401120102471</v>
      </c>
      <c r="G449" s="16">
        <f t="shared" ref="G449:G455" si="108">YEAR(D449)</f>
        <v>1994</v>
      </c>
      <c r="H449" s="17">
        <f>VLOOKUP(E449,[1]الأكواد!$A$2:$B$325,2,0)*COLUMNS($B$4)</f>
        <v>205</v>
      </c>
      <c r="I449" s="28">
        <v>18720</v>
      </c>
      <c r="J449" s="18" t="s">
        <v>18</v>
      </c>
      <c r="K449" s="19" t="s">
        <v>19</v>
      </c>
      <c r="L449" s="20"/>
      <c r="M449" s="21">
        <v>2015</v>
      </c>
      <c r="N449" s="21"/>
      <c r="O449" s="30"/>
      <c r="P449" s="23">
        <f t="shared" si="104"/>
        <v>34346</v>
      </c>
      <c r="Q449" s="24">
        <f t="shared" ca="1" si="105"/>
        <v>21</v>
      </c>
      <c r="R449" s="25">
        <f t="shared" ca="1" si="106"/>
        <v>3</v>
      </c>
      <c r="S449" s="25">
        <f t="shared" ca="1" si="107"/>
        <v>26</v>
      </c>
    </row>
    <row r="450" spans="1:19" ht="30.75" customHeight="1">
      <c r="A450" s="11">
        <f>IF(B450="","",MAX(A$1:A449)+1)</f>
        <v>445</v>
      </c>
      <c r="B450" s="119" t="s">
        <v>1402</v>
      </c>
      <c r="C450" s="104" t="s">
        <v>507</v>
      </c>
      <c r="D450" s="13">
        <v>34335</v>
      </c>
      <c r="E450" s="14" t="s">
        <v>216</v>
      </c>
      <c r="F450" s="27">
        <v>29401012437076</v>
      </c>
      <c r="G450" s="16">
        <f t="shared" si="108"/>
        <v>1994</v>
      </c>
      <c r="H450" s="17">
        <f>VLOOKUP(E450,[1]الأكواد!$A$2:$B$325,2,0)*COLUMNS($B$4)</f>
        <v>133</v>
      </c>
      <c r="I450" s="12">
        <v>18760</v>
      </c>
      <c r="J450" s="18" t="s">
        <v>88</v>
      </c>
      <c r="K450" s="19" t="s">
        <v>19</v>
      </c>
      <c r="L450" s="20"/>
      <c r="M450" s="21">
        <v>2015</v>
      </c>
      <c r="N450" s="21"/>
      <c r="O450" s="30"/>
      <c r="P450" s="23">
        <f t="shared" si="104"/>
        <v>34335</v>
      </c>
      <c r="Q450" s="24">
        <f t="shared" ca="1" si="105"/>
        <v>21</v>
      </c>
      <c r="R450" s="25">
        <f t="shared" ca="1" si="106"/>
        <v>4</v>
      </c>
      <c r="S450" s="25">
        <f t="shared" ca="1" si="107"/>
        <v>6</v>
      </c>
    </row>
    <row r="451" spans="1:19" ht="30.75" customHeight="1">
      <c r="A451" s="11">
        <f>IF(B451="","",MAX(A$1:A450)+1)</f>
        <v>446</v>
      </c>
      <c r="B451" s="119" t="s">
        <v>1403</v>
      </c>
      <c r="C451" s="102" t="s">
        <v>331</v>
      </c>
      <c r="D451" s="13">
        <f t="shared" ref="D451:D463" si="109">DATE(IF(LEFT(F451,1)*1=3,20,19)&amp;MID(F451,2,2),MID(F451,4,2),MID(F451,6,2))</f>
        <v>33304</v>
      </c>
      <c r="E451" s="14" t="s">
        <v>39</v>
      </c>
      <c r="F451" s="15">
        <v>29103071402617</v>
      </c>
      <c r="G451" s="16">
        <f t="shared" si="108"/>
        <v>1991</v>
      </c>
      <c r="H451" s="17">
        <f>VLOOKUP(E451,[1]الأكواد!$A$2:$B$325,2,0)*COLUMNS($B$4)</f>
        <v>152</v>
      </c>
      <c r="I451" s="28">
        <v>18800</v>
      </c>
      <c r="J451" s="18" t="s">
        <v>21</v>
      </c>
      <c r="K451" s="19" t="s">
        <v>19</v>
      </c>
      <c r="L451" s="20"/>
      <c r="M451" s="21">
        <v>2015</v>
      </c>
      <c r="N451" s="21"/>
      <c r="O451" s="22"/>
      <c r="P451" s="38">
        <f t="shared" si="104"/>
        <v>33304</v>
      </c>
      <c r="Q451" s="24">
        <f t="shared" ca="1" si="105"/>
        <v>24</v>
      </c>
      <c r="R451" s="25">
        <f t="shared" ca="1" si="106"/>
        <v>2</v>
      </c>
      <c r="S451" s="25">
        <f t="shared" ca="1" si="107"/>
        <v>0</v>
      </c>
    </row>
    <row r="452" spans="1:19" ht="30.75" customHeight="1">
      <c r="A452" s="11">
        <f>IF(B452="","",MAX(A$1:A451)+1)</f>
        <v>447</v>
      </c>
      <c r="B452" s="119" t="s">
        <v>1404</v>
      </c>
      <c r="C452" s="105" t="s">
        <v>508</v>
      </c>
      <c r="D452" s="13">
        <f t="shared" si="109"/>
        <v>34009</v>
      </c>
      <c r="E452" s="35" t="s">
        <v>97</v>
      </c>
      <c r="F452" s="33">
        <v>29302090107734</v>
      </c>
      <c r="G452" s="16">
        <f t="shared" si="108"/>
        <v>1993</v>
      </c>
      <c r="H452" s="17">
        <f>VLOOKUP(E452,[1]الأكواد!$A$2:$B$325,2,0)*COLUMNS($B$4)</f>
        <v>44</v>
      </c>
      <c r="I452" s="12">
        <v>18840</v>
      </c>
      <c r="J452" s="18" t="s">
        <v>21</v>
      </c>
      <c r="K452" s="19" t="s">
        <v>19</v>
      </c>
      <c r="L452" s="20"/>
      <c r="M452" s="21">
        <v>2015</v>
      </c>
      <c r="N452" s="21"/>
      <c r="O452" s="30"/>
      <c r="P452" s="23">
        <f t="shared" si="104"/>
        <v>34009</v>
      </c>
      <c r="Q452" s="24">
        <f t="shared" ca="1" si="105"/>
        <v>22</v>
      </c>
      <c r="R452" s="25">
        <f t="shared" ca="1" si="106"/>
        <v>2</v>
      </c>
      <c r="S452" s="25">
        <f t="shared" ca="1" si="107"/>
        <v>29</v>
      </c>
    </row>
    <row r="453" spans="1:19" ht="30.75" customHeight="1">
      <c r="A453" s="11">
        <f>IF(B453="","",MAX(A$1:A452)+1)</f>
        <v>448</v>
      </c>
      <c r="B453" s="119" t="s">
        <v>1405</v>
      </c>
      <c r="C453" s="102" t="s">
        <v>509</v>
      </c>
      <c r="D453" s="13">
        <f t="shared" si="109"/>
        <v>34480</v>
      </c>
      <c r="E453" s="14" t="s">
        <v>139</v>
      </c>
      <c r="F453" s="15">
        <v>29405260102019</v>
      </c>
      <c r="G453" s="16">
        <f t="shared" si="108"/>
        <v>1994</v>
      </c>
      <c r="H453" s="17">
        <f>VLOOKUP(E453,[1]الأكواد!$A$2:$B$325,2,0)*COLUMNS($B$4)</f>
        <v>28</v>
      </c>
      <c r="I453" s="28">
        <v>18880</v>
      </c>
      <c r="J453" s="18" t="s">
        <v>21</v>
      </c>
      <c r="K453" s="19" t="s">
        <v>19</v>
      </c>
      <c r="L453" s="20"/>
      <c r="M453" s="21">
        <v>2015</v>
      </c>
      <c r="N453" s="21"/>
      <c r="O453" s="30"/>
      <c r="P453" s="38">
        <f t="shared" si="104"/>
        <v>34480</v>
      </c>
      <c r="Q453" s="24">
        <f t="shared" ca="1" si="105"/>
        <v>20</v>
      </c>
      <c r="R453" s="25">
        <f t="shared" ca="1" si="106"/>
        <v>11</v>
      </c>
      <c r="S453" s="25">
        <f t="shared" ca="1" si="107"/>
        <v>12</v>
      </c>
    </row>
    <row r="454" spans="1:19" ht="30.75" customHeight="1">
      <c r="A454" s="11">
        <f>IF(B454="","",MAX(A$1:A453)+1)</f>
        <v>449</v>
      </c>
      <c r="B454" s="119" t="s">
        <v>1406</v>
      </c>
      <c r="C454" s="102" t="s">
        <v>510</v>
      </c>
      <c r="D454" s="13">
        <f t="shared" si="109"/>
        <v>33756</v>
      </c>
      <c r="E454" s="14" t="s">
        <v>220</v>
      </c>
      <c r="F454" s="15">
        <v>29206011307635</v>
      </c>
      <c r="G454" s="16">
        <f t="shared" si="108"/>
        <v>1992</v>
      </c>
      <c r="H454" s="17">
        <f>VLOOKUP(E454,[1]الأكواد!$A$2:$B$325,2,0)*COLUMNS($B$4)</f>
        <v>196</v>
      </c>
      <c r="I454" s="12">
        <v>18920</v>
      </c>
      <c r="J454" s="18" t="s">
        <v>110</v>
      </c>
      <c r="K454" s="19" t="s">
        <v>19</v>
      </c>
      <c r="L454" s="20"/>
      <c r="M454" s="21">
        <v>2015</v>
      </c>
      <c r="N454" s="21"/>
      <c r="O454" s="30"/>
      <c r="P454" s="41">
        <f t="shared" si="104"/>
        <v>33756</v>
      </c>
      <c r="Q454" s="24">
        <f t="shared" ca="1" si="105"/>
        <v>22</v>
      </c>
      <c r="R454" s="25">
        <f t="shared" ca="1" si="106"/>
        <v>11</v>
      </c>
      <c r="S454" s="25">
        <f t="shared" ca="1" si="107"/>
        <v>6</v>
      </c>
    </row>
    <row r="455" spans="1:19" ht="30.75" customHeight="1">
      <c r="A455" s="11">
        <f>IF(B455="","",MAX(A$1:A454)+1)</f>
        <v>450</v>
      </c>
      <c r="B455" s="119" t="s">
        <v>1407</v>
      </c>
      <c r="C455" s="102" t="s">
        <v>511</v>
      </c>
      <c r="D455" s="13">
        <f t="shared" si="109"/>
        <v>34081</v>
      </c>
      <c r="E455" s="14" t="s">
        <v>430</v>
      </c>
      <c r="F455" s="15">
        <v>29304222102853</v>
      </c>
      <c r="G455" s="16">
        <f t="shared" si="108"/>
        <v>1993</v>
      </c>
      <c r="H455" s="17">
        <f>VLOOKUP(E455,[1]الأكواد!$A$2:$B$325,2,0)*COLUMNS($B$4)</f>
        <v>78</v>
      </c>
      <c r="I455" s="28">
        <v>18960</v>
      </c>
      <c r="J455" s="18" t="s">
        <v>21</v>
      </c>
      <c r="K455" s="19" t="s">
        <v>19</v>
      </c>
      <c r="L455" s="20"/>
      <c r="M455" s="21">
        <v>2015</v>
      </c>
      <c r="N455" s="21"/>
      <c r="O455" s="22"/>
      <c r="P455" s="23">
        <f t="shared" si="104"/>
        <v>34081</v>
      </c>
      <c r="Q455" s="24">
        <f t="shared" ca="1" si="105"/>
        <v>22</v>
      </c>
      <c r="R455" s="25">
        <f t="shared" ca="1" si="106"/>
        <v>0</v>
      </c>
      <c r="S455" s="25">
        <f t="shared" ca="1" si="107"/>
        <v>16</v>
      </c>
    </row>
    <row r="456" spans="1:19" ht="30.75" customHeight="1">
      <c r="A456" s="11">
        <f>IF(B456="","",MAX(A$1:A455)+1)</f>
        <v>451</v>
      </c>
      <c r="B456" s="119" t="s">
        <v>1408</v>
      </c>
      <c r="C456" s="104" t="s">
        <v>512</v>
      </c>
      <c r="D456" s="13">
        <f t="shared" si="109"/>
        <v>33378</v>
      </c>
      <c r="E456" s="35" t="s">
        <v>63</v>
      </c>
      <c r="F456" s="63">
        <v>291052001017138</v>
      </c>
      <c r="G456" s="16">
        <f t="shared" ref="G456:G470" si="110">YEAR(D456)</f>
        <v>1991</v>
      </c>
      <c r="H456" s="17">
        <f>VLOOKUP(E456,[1]الأكواد!$A$2:$B$325,2,0)*COLUMNS($B$4)</f>
        <v>231</v>
      </c>
      <c r="I456" s="12">
        <v>19000</v>
      </c>
      <c r="J456" s="18" t="s">
        <v>18</v>
      </c>
      <c r="K456" s="19" t="s">
        <v>19</v>
      </c>
      <c r="L456" s="43"/>
      <c r="M456" s="21">
        <v>2015</v>
      </c>
      <c r="N456" s="21"/>
      <c r="O456" s="30"/>
      <c r="P456" s="23">
        <f t="shared" si="104"/>
        <v>33378</v>
      </c>
      <c r="Q456" s="24">
        <f t="shared" ca="1" si="105"/>
        <v>23</v>
      </c>
      <c r="R456" s="25">
        <f t="shared" ca="1" si="106"/>
        <v>11</v>
      </c>
      <c r="S456" s="25">
        <f t="shared" ca="1" si="107"/>
        <v>18</v>
      </c>
    </row>
    <row r="457" spans="1:19" ht="30.75" customHeight="1">
      <c r="A457" s="11">
        <f>IF(B457="","",MAX(A$1:A456)+1)</f>
        <v>452</v>
      </c>
      <c r="B457" s="119" t="s">
        <v>1409</v>
      </c>
      <c r="C457" s="105" t="s">
        <v>513</v>
      </c>
      <c r="D457" s="13">
        <f t="shared" si="109"/>
        <v>34477</v>
      </c>
      <c r="E457" s="35" t="s">
        <v>93</v>
      </c>
      <c r="F457" s="33">
        <v>29405230101735</v>
      </c>
      <c r="G457" s="16">
        <f t="shared" si="110"/>
        <v>1994</v>
      </c>
      <c r="H457" s="17">
        <f>VLOOKUP(E457,[1]الأكواد!$A$2:$B$325,2,0)*COLUMNS($B$4)</f>
        <v>150</v>
      </c>
      <c r="I457" s="28">
        <v>19040</v>
      </c>
      <c r="J457" s="18" t="s">
        <v>21</v>
      </c>
      <c r="K457" s="19" t="s">
        <v>19</v>
      </c>
      <c r="L457" s="20"/>
      <c r="M457" s="21">
        <v>2015</v>
      </c>
      <c r="N457" s="21"/>
      <c r="O457" s="30"/>
      <c r="P457" s="23">
        <f t="shared" si="104"/>
        <v>34477</v>
      </c>
      <c r="Q457" s="24">
        <f t="shared" ca="1" si="105"/>
        <v>20</v>
      </c>
      <c r="R457" s="25">
        <f t="shared" ca="1" si="106"/>
        <v>11</v>
      </c>
      <c r="S457" s="25">
        <f t="shared" ca="1" si="107"/>
        <v>15</v>
      </c>
    </row>
    <row r="458" spans="1:19" ht="30.75" customHeight="1">
      <c r="A458" s="11">
        <f>IF(B458="","",MAX(A$1:A457)+1)</f>
        <v>453</v>
      </c>
      <c r="B458" s="119" t="s">
        <v>1410</v>
      </c>
      <c r="C458" s="102" t="s">
        <v>514</v>
      </c>
      <c r="D458" s="13">
        <f t="shared" si="109"/>
        <v>34034</v>
      </c>
      <c r="E458" s="14" t="s">
        <v>515</v>
      </c>
      <c r="F458" s="15">
        <v>29303061401891</v>
      </c>
      <c r="G458" s="16">
        <f t="shared" si="110"/>
        <v>1993</v>
      </c>
      <c r="H458" s="17">
        <f>VLOOKUP(E458,[1]الأكواد!$A$2:$B$325,2,0)*COLUMNS($B$4)</f>
        <v>308</v>
      </c>
      <c r="I458" s="12">
        <v>19080</v>
      </c>
      <c r="J458" s="18" t="s">
        <v>21</v>
      </c>
      <c r="K458" s="19" t="s">
        <v>19</v>
      </c>
      <c r="L458" s="20"/>
      <c r="M458" s="21">
        <v>2015</v>
      </c>
      <c r="N458" s="21"/>
      <c r="O458" s="30"/>
      <c r="P458" s="23">
        <f t="shared" si="104"/>
        <v>34034</v>
      </c>
      <c r="Q458" s="24">
        <f t="shared" ca="1" si="105"/>
        <v>22</v>
      </c>
      <c r="R458" s="25">
        <f t="shared" ca="1" si="106"/>
        <v>2</v>
      </c>
      <c r="S458" s="25">
        <f t="shared" ca="1" si="107"/>
        <v>1</v>
      </c>
    </row>
    <row r="459" spans="1:19" ht="30.75" customHeight="1">
      <c r="A459" s="11">
        <f>IF(B459="","",MAX(A$1:A458)+1)</f>
        <v>454</v>
      </c>
      <c r="B459" s="119" t="s">
        <v>1411</v>
      </c>
      <c r="C459" s="102" t="s">
        <v>516</v>
      </c>
      <c r="D459" s="13">
        <f t="shared" si="109"/>
        <v>34288</v>
      </c>
      <c r="E459" s="14" t="s">
        <v>34</v>
      </c>
      <c r="F459" s="15">
        <v>29311152104311</v>
      </c>
      <c r="G459" s="16">
        <f t="shared" si="110"/>
        <v>1993</v>
      </c>
      <c r="H459" s="17">
        <f>VLOOKUP(E459,[1]الأكواد!$A$2:$B$325,2,0)*COLUMNS($B$4)</f>
        <v>205</v>
      </c>
      <c r="I459" s="28">
        <v>19120</v>
      </c>
      <c r="J459" s="18" t="s">
        <v>18</v>
      </c>
      <c r="K459" s="19" t="s">
        <v>19</v>
      </c>
      <c r="L459" s="20"/>
      <c r="M459" s="21">
        <v>2015</v>
      </c>
      <c r="N459" s="21"/>
      <c r="O459"/>
      <c r="P459" s="29">
        <f t="shared" si="104"/>
        <v>34288</v>
      </c>
      <c r="Q459" s="24">
        <f t="shared" ca="1" si="105"/>
        <v>21</v>
      </c>
      <c r="R459" s="25">
        <f t="shared" ca="1" si="106"/>
        <v>5</v>
      </c>
      <c r="S459" s="25">
        <f t="shared" ca="1" si="107"/>
        <v>23</v>
      </c>
    </row>
    <row r="460" spans="1:19" ht="30.75" customHeight="1">
      <c r="A460" s="11">
        <f>IF(B460="","",MAX(A$1:A459)+1)</f>
        <v>455</v>
      </c>
      <c r="B460" s="119" t="s">
        <v>1412</v>
      </c>
      <c r="C460" s="102" t="s">
        <v>517</v>
      </c>
      <c r="D460" s="13">
        <f t="shared" si="109"/>
        <v>34598</v>
      </c>
      <c r="E460" s="14" t="s">
        <v>93</v>
      </c>
      <c r="F460" s="15">
        <v>29409210104717</v>
      </c>
      <c r="G460" s="16">
        <f t="shared" si="110"/>
        <v>1994</v>
      </c>
      <c r="H460" s="17">
        <f>VLOOKUP(E460,[1]الأكواد!$A$2:$B$325,2,0)*COLUMNS($B$4)</f>
        <v>150</v>
      </c>
      <c r="I460" s="12">
        <v>19160</v>
      </c>
      <c r="J460" s="18" t="s">
        <v>21</v>
      </c>
      <c r="K460" s="19" t="s">
        <v>19</v>
      </c>
      <c r="L460" s="20"/>
      <c r="M460" s="21">
        <v>2015</v>
      </c>
      <c r="N460" s="21"/>
      <c r="O460" s="30"/>
      <c r="P460" s="23">
        <f t="shared" si="104"/>
        <v>34598</v>
      </c>
      <c r="Q460" s="24">
        <f t="shared" ca="1" si="105"/>
        <v>20</v>
      </c>
      <c r="R460" s="25">
        <f t="shared" ca="1" si="106"/>
        <v>7</v>
      </c>
      <c r="S460" s="25">
        <f t="shared" ca="1" si="107"/>
        <v>17</v>
      </c>
    </row>
    <row r="461" spans="1:19" ht="30.75" customHeight="1">
      <c r="A461" s="11">
        <f>IF(B461="","",MAX(A$1:A460)+1)</f>
        <v>456</v>
      </c>
      <c r="B461" s="119" t="s">
        <v>1413</v>
      </c>
      <c r="C461" s="102" t="s">
        <v>518</v>
      </c>
      <c r="D461" s="13">
        <f t="shared" si="109"/>
        <v>34595</v>
      </c>
      <c r="E461" s="26" t="s">
        <v>34</v>
      </c>
      <c r="F461" s="15">
        <v>29409182100492</v>
      </c>
      <c r="G461" s="16">
        <f t="shared" si="110"/>
        <v>1994</v>
      </c>
      <c r="H461" s="17">
        <f>VLOOKUP(E461,[1]الأكواد!$A$2:$B$325,2,0)*COLUMNS($B$4)</f>
        <v>205</v>
      </c>
      <c r="I461" s="28">
        <v>19200</v>
      </c>
      <c r="J461" s="18" t="s">
        <v>18</v>
      </c>
      <c r="K461" s="19" t="s">
        <v>19</v>
      </c>
      <c r="L461" s="20"/>
      <c r="M461" s="21">
        <v>2015</v>
      </c>
      <c r="N461" s="21"/>
      <c r="O461" s="30"/>
      <c r="P461" s="38">
        <f t="shared" si="104"/>
        <v>34595</v>
      </c>
      <c r="Q461" s="24">
        <f t="shared" ca="1" si="105"/>
        <v>20</v>
      </c>
      <c r="R461" s="25">
        <f t="shared" ca="1" si="106"/>
        <v>7</v>
      </c>
      <c r="S461" s="25">
        <f t="shared" ca="1" si="107"/>
        <v>20</v>
      </c>
    </row>
    <row r="462" spans="1:19" ht="30.75" customHeight="1">
      <c r="A462" s="11">
        <f>IF(B462="","",MAX(A$1:A461)+1)</f>
        <v>457</v>
      </c>
      <c r="B462" s="119" t="s">
        <v>1414</v>
      </c>
      <c r="C462" s="102" t="s">
        <v>519</v>
      </c>
      <c r="D462" s="13">
        <f t="shared" si="109"/>
        <v>34250</v>
      </c>
      <c r="E462" s="14" t="s">
        <v>240</v>
      </c>
      <c r="F462" s="15">
        <v>29310080100211</v>
      </c>
      <c r="G462" s="16">
        <f t="shared" si="110"/>
        <v>1993</v>
      </c>
      <c r="H462" s="17">
        <f>VLOOKUP(E462,[1]الأكواد!$A$2:$B$325,2,0)*COLUMNS($B$4)</f>
        <v>163</v>
      </c>
      <c r="I462" s="12">
        <v>19240</v>
      </c>
      <c r="J462" s="18" t="s">
        <v>21</v>
      </c>
      <c r="K462" s="19" t="s">
        <v>19</v>
      </c>
      <c r="L462" s="20"/>
      <c r="M462" s="21">
        <v>2015</v>
      </c>
      <c r="N462" s="21"/>
      <c r="O462" s="30"/>
      <c r="P462" s="41">
        <f t="shared" si="104"/>
        <v>34250</v>
      </c>
      <c r="Q462" s="24">
        <f t="shared" ca="1" si="105"/>
        <v>21</v>
      </c>
      <c r="R462" s="25">
        <f t="shared" ca="1" si="106"/>
        <v>6</v>
      </c>
      <c r="S462" s="25">
        <f t="shared" ca="1" si="107"/>
        <v>30</v>
      </c>
    </row>
    <row r="463" spans="1:19" ht="30.75" customHeight="1">
      <c r="A463" s="11">
        <f>IF(B463="","",MAX(A$1:A462)+1)</f>
        <v>458</v>
      </c>
      <c r="B463" s="119" t="s">
        <v>1415</v>
      </c>
      <c r="C463" s="102" t="s">
        <v>520</v>
      </c>
      <c r="D463" s="13">
        <f t="shared" si="109"/>
        <v>34412</v>
      </c>
      <c r="E463" s="14" t="s">
        <v>32</v>
      </c>
      <c r="F463" s="15">
        <v>29403190102331</v>
      </c>
      <c r="G463" s="16">
        <f t="shared" si="110"/>
        <v>1994</v>
      </c>
      <c r="H463" s="17">
        <f>VLOOKUP(E463,[1]الأكواد!$A$2:$B$325,2,0)*COLUMNS($B$4)</f>
        <v>269</v>
      </c>
      <c r="I463" s="28">
        <v>19280</v>
      </c>
      <c r="J463" s="18" t="s">
        <v>21</v>
      </c>
      <c r="K463" s="19" t="s">
        <v>19</v>
      </c>
      <c r="L463" s="20"/>
      <c r="M463" s="21">
        <v>2015</v>
      </c>
      <c r="N463" s="21"/>
      <c r="O463" s="30"/>
      <c r="P463" s="23">
        <f t="shared" si="104"/>
        <v>34412</v>
      </c>
      <c r="Q463" s="24">
        <f t="shared" ca="1" si="105"/>
        <v>21</v>
      </c>
      <c r="R463" s="25">
        <f t="shared" ca="1" si="106"/>
        <v>1</v>
      </c>
      <c r="S463" s="25">
        <f t="shared" ca="1" si="107"/>
        <v>19</v>
      </c>
    </row>
    <row r="464" spans="1:19" ht="30.75" customHeight="1">
      <c r="A464" s="11">
        <f>IF(B464="","",MAX(A$1:A463)+1)</f>
        <v>459</v>
      </c>
      <c r="B464" s="119" t="s">
        <v>1416</v>
      </c>
      <c r="C464" s="103" t="s">
        <v>521</v>
      </c>
      <c r="D464" s="13">
        <v>34325</v>
      </c>
      <c r="E464" s="26" t="s">
        <v>522</v>
      </c>
      <c r="F464" s="40">
        <v>29312222401136</v>
      </c>
      <c r="G464" s="16">
        <f t="shared" si="110"/>
        <v>1993</v>
      </c>
      <c r="H464" s="17">
        <f>VLOOKUP(E464,[1]الأكواد!$A$2:$B$325,2,0)*COLUMNS($B$4)</f>
        <v>85</v>
      </c>
      <c r="I464" s="12">
        <v>19320</v>
      </c>
      <c r="J464" s="18" t="s">
        <v>88</v>
      </c>
      <c r="K464" s="19" t="s">
        <v>19</v>
      </c>
      <c r="L464" s="20"/>
      <c r="M464" s="21">
        <v>2015</v>
      </c>
      <c r="N464" s="21"/>
      <c r="O464" s="30"/>
      <c r="P464" s="23">
        <f t="shared" si="104"/>
        <v>34325</v>
      </c>
      <c r="Q464" s="24">
        <f t="shared" ca="1" si="105"/>
        <v>21</v>
      </c>
      <c r="R464" s="25">
        <f t="shared" ca="1" si="106"/>
        <v>4</v>
      </c>
      <c r="S464" s="25">
        <f t="shared" ca="1" si="107"/>
        <v>16</v>
      </c>
    </row>
    <row r="465" spans="1:19" ht="30.75" customHeight="1">
      <c r="A465" s="11">
        <f>IF(B465="","",MAX(A$1:A464)+1)</f>
        <v>460</v>
      </c>
      <c r="B465" s="119" t="s">
        <v>1417</v>
      </c>
      <c r="C465" s="102" t="s">
        <v>523</v>
      </c>
      <c r="D465" s="13">
        <f>DATE(IF(LEFT(F465,1)*1=3,20,19)&amp;MID(F465,2,2),MID(F465,4,2),MID(F465,6,2))</f>
        <v>34269</v>
      </c>
      <c r="E465" s="32" t="s">
        <v>26</v>
      </c>
      <c r="F465" s="15">
        <v>29310271401572</v>
      </c>
      <c r="G465" s="16">
        <f t="shared" si="110"/>
        <v>1993</v>
      </c>
      <c r="H465" s="17">
        <f>VLOOKUP(E465,[1]الأكواد!$A$2:$B$325,2,0)*COLUMNS($B$4)</f>
        <v>251</v>
      </c>
      <c r="I465" s="28">
        <v>19360</v>
      </c>
      <c r="J465" s="18" t="s">
        <v>21</v>
      </c>
      <c r="K465" s="19" t="s">
        <v>19</v>
      </c>
      <c r="L465" s="20"/>
      <c r="M465" s="21">
        <v>2015</v>
      </c>
      <c r="N465" s="21"/>
      <c r="O465" s="30"/>
      <c r="P465" s="23">
        <f t="shared" si="104"/>
        <v>34269</v>
      </c>
      <c r="Q465" s="24">
        <f t="shared" ca="1" si="105"/>
        <v>21</v>
      </c>
      <c r="R465" s="25">
        <f t="shared" ca="1" si="106"/>
        <v>6</v>
      </c>
      <c r="S465" s="25">
        <f t="shared" ca="1" si="107"/>
        <v>11</v>
      </c>
    </row>
    <row r="466" spans="1:19" ht="30.75" customHeight="1">
      <c r="A466" s="11">
        <f>IF(B466="","",MAX(A$1:A465)+1)</f>
        <v>461</v>
      </c>
      <c r="B466" s="119" t="s">
        <v>1418</v>
      </c>
      <c r="C466" s="102" t="s">
        <v>524</v>
      </c>
      <c r="D466" s="13">
        <f>DATE(IF(LEFT(F466,1)*1=3,20,19)&amp;MID(F466,2,2),MID(F466,4,2),MID(F466,6,2))</f>
        <v>34563</v>
      </c>
      <c r="E466" s="14" t="s">
        <v>22</v>
      </c>
      <c r="F466" s="15">
        <v>29408170102159</v>
      </c>
      <c r="G466" s="16">
        <f t="shared" si="110"/>
        <v>1994</v>
      </c>
      <c r="H466" s="17">
        <f>VLOOKUP(E466,[1]الأكواد!$A$2:$B$325,2,0)*COLUMNS($B$4)</f>
        <v>77</v>
      </c>
      <c r="I466" s="12">
        <v>19400</v>
      </c>
      <c r="J466" s="18" t="s">
        <v>21</v>
      </c>
      <c r="K466" s="19" t="s">
        <v>19</v>
      </c>
      <c r="L466" s="20"/>
      <c r="M466" s="21">
        <v>2015</v>
      </c>
      <c r="N466" s="21"/>
      <c r="O466" s="30"/>
      <c r="P466" s="23">
        <f t="shared" si="104"/>
        <v>34563</v>
      </c>
      <c r="Q466" s="24">
        <f t="shared" ca="1" si="105"/>
        <v>20</v>
      </c>
      <c r="R466" s="25">
        <f t="shared" ca="1" si="106"/>
        <v>8</v>
      </c>
      <c r="S466" s="25">
        <f t="shared" ca="1" si="107"/>
        <v>21</v>
      </c>
    </row>
    <row r="467" spans="1:19" ht="30.75" customHeight="1">
      <c r="A467" s="11">
        <f>IF(B467="","",MAX(A$1:A466)+1)</f>
        <v>462</v>
      </c>
      <c r="B467" s="119" t="s">
        <v>1419</v>
      </c>
      <c r="C467" s="102" t="s">
        <v>525</v>
      </c>
      <c r="D467" s="13">
        <f>DATE(IF(LEFT(F467,1)*1=3,20,19)&amp;MID(F467,2,2),MID(F467,4,2),MID(F467,6,2))</f>
        <v>34474</v>
      </c>
      <c r="E467" s="14" t="s">
        <v>526</v>
      </c>
      <c r="F467" s="15">
        <v>29405201700832</v>
      </c>
      <c r="G467" s="16">
        <f t="shared" si="110"/>
        <v>1994</v>
      </c>
      <c r="H467" s="17">
        <f>VLOOKUP(E467,[1]الأكواد!$A$2:$B$325,2,0)*COLUMNS($B$4)</f>
        <v>238</v>
      </c>
      <c r="I467" s="28">
        <v>19440</v>
      </c>
      <c r="J467" s="18" t="s">
        <v>21</v>
      </c>
      <c r="K467" s="19" t="s">
        <v>19</v>
      </c>
      <c r="L467" s="20"/>
      <c r="M467" s="21">
        <v>2015</v>
      </c>
      <c r="N467" s="21"/>
      <c r="O467" s="30"/>
      <c r="P467" s="38">
        <f t="shared" si="104"/>
        <v>34474</v>
      </c>
      <c r="Q467" s="24">
        <f t="shared" ca="1" si="105"/>
        <v>20</v>
      </c>
      <c r="R467" s="25">
        <f t="shared" ca="1" si="106"/>
        <v>11</v>
      </c>
      <c r="S467" s="25">
        <f t="shared" ca="1" si="107"/>
        <v>18</v>
      </c>
    </row>
    <row r="468" spans="1:19" ht="30.75" customHeight="1">
      <c r="A468" s="11">
        <f>IF(B468="","",MAX(A$1:A467)+1)</f>
        <v>463</v>
      </c>
      <c r="B468" s="119" t="s">
        <v>1420</v>
      </c>
      <c r="C468" s="102" t="s">
        <v>527</v>
      </c>
      <c r="D468" s="13">
        <f>DATE(IF(LEFT(F468,1)*1=3,20,19)&amp;MID(F468,2,2),MID(F468,4,2),MID(F468,6,2))</f>
        <v>34114</v>
      </c>
      <c r="E468" s="18" t="s">
        <v>28</v>
      </c>
      <c r="F468" s="15">
        <v>29305252101271</v>
      </c>
      <c r="G468" s="16">
        <f t="shared" si="110"/>
        <v>1993</v>
      </c>
      <c r="H468" s="17">
        <f>VLOOKUP(E468,[1]الأكواد!$A$2:$B$325,2,0)*COLUMNS($B$4)</f>
        <v>252</v>
      </c>
      <c r="I468" s="12">
        <v>19480</v>
      </c>
      <c r="J468" s="18" t="s">
        <v>18</v>
      </c>
      <c r="K468" s="19" t="s">
        <v>19</v>
      </c>
      <c r="L468" s="20"/>
      <c r="M468" s="21">
        <v>2015</v>
      </c>
      <c r="N468" s="21"/>
      <c r="O468" s="30"/>
      <c r="P468" s="41">
        <f t="shared" si="104"/>
        <v>34114</v>
      </c>
      <c r="Q468" s="24">
        <f t="shared" ca="1" si="105"/>
        <v>21</v>
      </c>
      <c r="R468" s="25">
        <f t="shared" ca="1" si="106"/>
        <v>11</v>
      </c>
      <c r="S468" s="25">
        <f t="shared" ca="1" si="107"/>
        <v>13</v>
      </c>
    </row>
    <row r="469" spans="1:19" ht="30.75" customHeight="1">
      <c r="A469" s="11">
        <f>IF(B469="","",MAX(A$1:A468)+1)</f>
        <v>464</v>
      </c>
      <c r="B469" s="119" t="s">
        <v>1421</v>
      </c>
      <c r="C469" s="103" t="s">
        <v>528</v>
      </c>
      <c r="D469" s="13">
        <v>33757</v>
      </c>
      <c r="E469" s="26" t="s">
        <v>34</v>
      </c>
      <c r="F469" s="40">
        <v>29206022202717</v>
      </c>
      <c r="G469" s="16">
        <f t="shared" si="110"/>
        <v>1992</v>
      </c>
      <c r="H469" s="17">
        <f>VLOOKUP(E469,[1]الأكواد!$A$2:$B$325,2,0)*COLUMNS($B$4)</f>
        <v>205</v>
      </c>
      <c r="I469" s="28">
        <v>19520</v>
      </c>
      <c r="J469" s="18" t="s">
        <v>18</v>
      </c>
      <c r="K469" s="19" t="s">
        <v>19</v>
      </c>
      <c r="L469" s="20"/>
      <c r="M469" s="21">
        <v>2015</v>
      </c>
      <c r="N469" s="21"/>
      <c r="O469" s="30"/>
      <c r="P469" s="23">
        <f t="shared" si="104"/>
        <v>33757</v>
      </c>
      <c r="Q469" s="24">
        <f t="shared" ca="1" si="105"/>
        <v>22</v>
      </c>
      <c r="R469" s="25">
        <f t="shared" ca="1" si="106"/>
        <v>11</v>
      </c>
      <c r="S469" s="25">
        <f t="shared" ca="1" si="107"/>
        <v>5</v>
      </c>
    </row>
    <row r="470" spans="1:19" ht="30.75" customHeight="1">
      <c r="A470" s="11">
        <f>IF(B470="","",MAX(A$1:A469)+1)</f>
        <v>465</v>
      </c>
      <c r="B470" s="119" t="s">
        <v>1422</v>
      </c>
      <c r="C470" s="102" t="s">
        <v>529</v>
      </c>
      <c r="D470" s="13">
        <f t="shared" ref="D470:D475" si="111">DATE(IF(LEFT(F470,1)*1=3,20,19)&amp;MID(F470,2,2),MID(F470,4,2),MID(F470,6,2))</f>
        <v>34429</v>
      </c>
      <c r="E470" s="14" t="s">
        <v>184</v>
      </c>
      <c r="F470" s="15">
        <v>29404052102017</v>
      </c>
      <c r="G470" s="16">
        <f t="shared" si="110"/>
        <v>1994</v>
      </c>
      <c r="H470" s="17">
        <f>VLOOKUP(E470,[1]الأكواد!$A$2:$B$325,2,0)*COLUMNS($B$4)</f>
        <v>342</v>
      </c>
      <c r="I470" s="12">
        <v>19560</v>
      </c>
      <c r="J470" s="18" t="s">
        <v>18</v>
      </c>
      <c r="K470" s="19" t="s">
        <v>19</v>
      </c>
      <c r="L470" s="20"/>
      <c r="M470" s="21">
        <v>2015</v>
      </c>
      <c r="N470" s="21"/>
      <c r="O470" s="30"/>
      <c r="P470" s="38">
        <f t="shared" si="104"/>
        <v>34429</v>
      </c>
      <c r="Q470" s="24">
        <f t="shared" ca="1" si="105"/>
        <v>21</v>
      </c>
      <c r="R470" s="25">
        <f t="shared" ca="1" si="106"/>
        <v>1</v>
      </c>
      <c r="S470" s="25">
        <f t="shared" ca="1" si="107"/>
        <v>2</v>
      </c>
    </row>
    <row r="471" spans="1:19" ht="30.75" customHeight="1">
      <c r="A471" s="11">
        <f>IF(B471="","",MAX(A$1:A470)+1)</f>
        <v>466</v>
      </c>
      <c r="B471" s="119" t="s">
        <v>1423</v>
      </c>
      <c r="C471" s="106" t="s">
        <v>530</v>
      </c>
      <c r="D471" s="13">
        <f t="shared" si="111"/>
        <v>34289</v>
      </c>
      <c r="E471" s="35" t="s">
        <v>39</v>
      </c>
      <c r="F471" s="33">
        <v>29311161400313</v>
      </c>
      <c r="G471" s="16">
        <f t="shared" ref="G471:G484" si="112">YEAR(D471)</f>
        <v>1993</v>
      </c>
      <c r="H471" s="17">
        <f>VLOOKUP(E471,[1]الأكواد!$A$2:$B$325,2,0)*COLUMNS($B$4)</f>
        <v>152</v>
      </c>
      <c r="I471" s="28">
        <v>19600</v>
      </c>
      <c r="J471" s="18" t="s">
        <v>21</v>
      </c>
      <c r="K471" s="19" t="s">
        <v>19</v>
      </c>
      <c r="L471" s="20"/>
      <c r="M471" s="21">
        <v>2015</v>
      </c>
      <c r="N471" s="21"/>
      <c r="O471" s="30"/>
      <c r="P471" s="23">
        <f t="shared" si="104"/>
        <v>34289</v>
      </c>
      <c r="Q471" s="24">
        <f t="shared" ca="1" si="105"/>
        <v>21</v>
      </c>
      <c r="R471" s="25">
        <f t="shared" ca="1" si="106"/>
        <v>5</v>
      </c>
      <c r="S471" s="25">
        <f t="shared" ca="1" si="107"/>
        <v>22</v>
      </c>
    </row>
    <row r="472" spans="1:19" ht="30.75" customHeight="1">
      <c r="A472" s="11">
        <f>IF(B472="","",MAX(A$1:A471)+1)</f>
        <v>467</v>
      </c>
      <c r="B472" s="119" t="s">
        <v>1424</v>
      </c>
      <c r="C472" s="102" t="s">
        <v>531</v>
      </c>
      <c r="D472" s="13">
        <f t="shared" si="111"/>
        <v>34432</v>
      </c>
      <c r="E472" s="14" t="s">
        <v>97</v>
      </c>
      <c r="F472" s="15">
        <v>29404080102111</v>
      </c>
      <c r="G472" s="16">
        <f t="shared" si="112"/>
        <v>1994</v>
      </c>
      <c r="H472" s="17">
        <f>VLOOKUP(E472,[1]الأكواد!$A$2:$B$325,2,0)*COLUMNS($B$4)</f>
        <v>44</v>
      </c>
      <c r="I472" s="12">
        <v>19640</v>
      </c>
      <c r="J472" s="18" t="s">
        <v>21</v>
      </c>
      <c r="K472" s="19" t="s">
        <v>19</v>
      </c>
      <c r="L472" s="20"/>
      <c r="M472" s="21">
        <v>2015</v>
      </c>
      <c r="N472" s="21"/>
      <c r="O472" s="30"/>
      <c r="P472" s="23">
        <f t="shared" si="104"/>
        <v>34432</v>
      </c>
      <c r="Q472" s="24">
        <f t="shared" ca="1" si="105"/>
        <v>21</v>
      </c>
      <c r="R472" s="25">
        <f t="shared" ca="1" si="106"/>
        <v>0</v>
      </c>
      <c r="S472" s="25">
        <f t="shared" ca="1" si="107"/>
        <v>30</v>
      </c>
    </row>
    <row r="473" spans="1:19" ht="30.75" customHeight="1">
      <c r="A473" s="11">
        <f>IF(B473="","",MAX(A$1:A472)+1)</f>
        <v>468</v>
      </c>
      <c r="B473" s="119" t="s">
        <v>1425</v>
      </c>
      <c r="C473" s="102" t="s">
        <v>532</v>
      </c>
      <c r="D473" s="13">
        <f t="shared" si="111"/>
        <v>34333</v>
      </c>
      <c r="E473" s="14" t="s">
        <v>103</v>
      </c>
      <c r="F473" s="15">
        <v>29312300100938</v>
      </c>
      <c r="G473" s="16">
        <f t="shared" si="112"/>
        <v>1993</v>
      </c>
      <c r="H473" s="17">
        <f>VLOOKUP(E473,[1]الأكواد!$A$2:$B$325,2,0)*COLUMNS($B$4)</f>
        <v>262</v>
      </c>
      <c r="I473" s="28">
        <v>19680</v>
      </c>
      <c r="J473" s="18" t="s">
        <v>21</v>
      </c>
      <c r="K473" s="19" t="s">
        <v>19</v>
      </c>
      <c r="L473" s="20"/>
      <c r="M473" s="21">
        <v>2015</v>
      </c>
      <c r="N473" s="21"/>
      <c r="O473" s="30"/>
      <c r="P473" s="29">
        <f t="shared" si="104"/>
        <v>34333</v>
      </c>
      <c r="Q473" s="24">
        <f t="shared" ca="1" si="105"/>
        <v>21</v>
      </c>
      <c r="R473" s="25">
        <f t="shared" ca="1" si="106"/>
        <v>4</v>
      </c>
      <c r="S473" s="25">
        <f t="shared" ca="1" si="107"/>
        <v>8</v>
      </c>
    </row>
    <row r="474" spans="1:19" ht="30.75" customHeight="1">
      <c r="A474" s="11">
        <f>IF(B474="","",MAX(A$1:A473)+1)</f>
        <v>469</v>
      </c>
      <c r="B474" s="119" t="s">
        <v>1426</v>
      </c>
      <c r="C474" s="102" t="s">
        <v>533</v>
      </c>
      <c r="D474" s="13">
        <f t="shared" si="111"/>
        <v>34144</v>
      </c>
      <c r="E474" s="14" t="s">
        <v>534</v>
      </c>
      <c r="F474" s="15">
        <v>29306241700977</v>
      </c>
      <c r="G474" s="16">
        <f t="shared" si="112"/>
        <v>1993</v>
      </c>
      <c r="H474" s="17">
        <f>VLOOKUP(E474,[1]الأكواد!$A$2:$B$325,2,0)*COLUMNS($B$4)</f>
        <v>195</v>
      </c>
      <c r="I474" s="12">
        <v>19720</v>
      </c>
      <c r="J474" s="18" t="s">
        <v>43</v>
      </c>
      <c r="K474" s="19" t="s">
        <v>19</v>
      </c>
      <c r="L474" s="20"/>
      <c r="M474" s="21">
        <v>2015</v>
      </c>
      <c r="N474" s="21"/>
      <c r="O474" s="30"/>
      <c r="P474" s="23">
        <f t="shared" si="104"/>
        <v>34144</v>
      </c>
      <c r="Q474" s="24">
        <f t="shared" ca="1" si="105"/>
        <v>21</v>
      </c>
      <c r="R474" s="25">
        <f t="shared" ca="1" si="106"/>
        <v>10</v>
      </c>
      <c r="S474" s="25">
        <f t="shared" ca="1" si="107"/>
        <v>14</v>
      </c>
    </row>
    <row r="475" spans="1:19" ht="30.75" customHeight="1">
      <c r="A475" s="11">
        <f>IF(B475="","",MAX(A$1:A474)+1)</f>
        <v>470</v>
      </c>
      <c r="B475" s="119" t="s">
        <v>1427</v>
      </c>
      <c r="C475" s="102" t="s">
        <v>535</v>
      </c>
      <c r="D475" s="13">
        <f t="shared" si="111"/>
        <v>34578</v>
      </c>
      <c r="E475" s="14" t="s">
        <v>131</v>
      </c>
      <c r="F475" s="15">
        <v>29409012111473</v>
      </c>
      <c r="G475" s="16">
        <f t="shared" si="112"/>
        <v>1994</v>
      </c>
      <c r="H475" s="17">
        <f>VLOOKUP(E475,[1]الأكواد!$A$2:$B$325,2,0)*COLUMNS($B$4)</f>
        <v>279</v>
      </c>
      <c r="I475" s="28">
        <v>19760</v>
      </c>
      <c r="J475" s="18" t="s">
        <v>18</v>
      </c>
      <c r="K475" s="19" t="s">
        <v>19</v>
      </c>
      <c r="L475" s="20"/>
      <c r="M475" s="21">
        <v>2015</v>
      </c>
      <c r="N475" s="21"/>
      <c r="O475" s="30"/>
      <c r="P475" s="29">
        <f t="shared" si="104"/>
        <v>34578</v>
      </c>
      <c r="Q475" s="24">
        <f t="shared" ca="1" si="105"/>
        <v>20</v>
      </c>
      <c r="R475" s="25">
        <f t="shared" ca="1" si="106"/>
        <v>8</v>
      </c>
      <c r="S475" s="25">
        <f t="shared" ca="1" si="107"/>
        <v>6</v>
      </c>
    </row>
    <row r="476" spans="1:19" ht="30.75" customHeight="1">
      <c r="A476" s="11">
        <f>IF(B476="","",MAX(A$1:A475)+1)</f>
        <v>471</v>
      </c>
      <c r="B476" s="119" t="s">
        <v>1428</v>
      </c>
      <c r="C476" s="103"/>
      <c r="D476" s="13">
        <v>34464</v>
      </c>
      <c r="E476" s="26" t="s">
        <v>120</v>
      </c>
      <c r="F476" s="40">
        <v>29405102101552</v>
      </c>
      <c r="G476" s="16">
        <f t="shared" si="112"/>
        <v>1994</v>
      </c>
      <c r="H476" s="17">
        <f>VLOOKUP(E476,[1]الأكواد!$A$2:$B$325,2,0)*COLUMNS($B$4)</f>
        <v>229</v>
      </c>
      <c r="I476" s="12">
        <v>19800</v>
      </c>
      <c r="J476" s="18" t="s">
        <v>18</v>
      </c>
      <c r="K476" s="19" t="s">
        <v>19</v>
      </c>
      <c r="L476" s="20"/>
      <c r="M476" s="21">
        <v>2015</v>
      </c>
      <c r="N476" s="21"/>
      <c r="O476" s="30"/>
      <c r="P476" s="23">
        <f t="shared" si="104"/>
        <v>34464</v>
      </c>
      <c r="Q476" s="24">
        <f t="shared" ca="1" si="105"/>
        <v>20</v>
      </c>
      <c r="R476" s="25">
        <f t="shared" ca="1" si="106"/>
        <v>11</v>
      </c>
      <c r="S476" s="25">
        <f t="shared" ca="1" si="107"/>
        <v>28</v>
      </c>
    </row>
    <row r="477" spans="1:19" ht="30.75" customHeight="1">
      <c r="A477" s="11">
        <f>IF(B477="","",MAX(A$1:A476)+1)</f>
        <v>472</v>
      </c>
      <c r="B477" s="119" t="s">
        <v>1429</v>
      </c>
      <c r="C477" s="104" t="s">
        <v>536</v>
      </c>
      <c r="D477" s="13">
        <f>DATE(IF(LEFT(F477,1)*1=3,20,19)&amp;MID(F477,2,2),MID(F477,4,2),MID(F477,6,2))</f>
        <v>34466</v>
      </c>
      <c r="E477" s="18" t="s">
        <v>22</v>
      </c>
      <c r="F477" s="27">
        <v>29405120101951</v>
      </c>
      <c r="G477" s="16">
        <f t="shared" si="112"/>
        <v>1994</v>
      </c>
      <c r="H477" s="17">
        <f>VLOOKUP(E477,[1]الأكواد!$A$2:$B$325,2,0)*COLUMNS($B$4)</f>
        <v>77</v>
      </c>
      <c r="I477" s="28">
        <v>19840</v>
      </c>
      <c r="J477" s="18" t="s">
        <v>21</v>
      </c>
      <c r="K477" s="19" t="s">
        <v>19</v>
      </c>
      <c r="L477" s="20"/>
      <c r="M477" s="37">
        <v>2014</v>
      </c>
      <c r="N477" s="37"/>
      <c r="O477"/>
      <c r="P477" s="29">
        <f t="shared" si="104"/>
        <v>34466</v>
      </c>
      <c r="Q477" s="24">
        <f t="shared" ca="1" si="105"/>
        <v>20</v>
      </c>
      <c r="R477" s="25">
        <f t="shared" ca="1" si="106"/>
        <v>11</v>
      </c>
      <c r="S477" s="25">
        <f t="shared" ca="1" si="107"/>
        <v>26</v>
      </c>
    </row>
    <row r="478" spans="1:19" ht="30.75" customHeight="1">
      <c r="A478" s="11">
        <f>IF(B478="","",MAX(A$1:A477)+1)</f>
        <v>473</v>
      </c>
      <c r="B478" s="119" t="s">
        <v>1430</v>
      </c>
      <c r="C478" s="104" t="s">
        <v>537</v>
      </c>
      <c r="D478" s="13">
        <v>34243</v>
      </c>
      <c r="E478" s="18" t="s">
        <v>35</v>
      </c>
      <c r="F478" s="27">
        <v>29310012103059</v>
      </c>
      <c r="G478" s="16">
        <f t="shared" si="112"/>
        <v>1993</v>
      </c>
      <c r="H478" s="17">
        <f>VLOOKUP(E478,[1]الأكواد!$A$2:$B$325,2,0)*COLUMNS($B$4)</f>
        <v>137</v>
      </c>
      <c r="I478" s="12">
        <v>19880</v>
      </c>
      <c r="J478" s="18" t="s">
        <v>21</v>
      </c>
      <c r="K478" s="19" t="s">
        <v>19</v>
      </c>
      <c r="L478" s="20"/>
      <c r="M478" s="21">
        <v>2015</v>
      </c>
      <c r="N478" s="21"/>
      <c r="O478" s="22"/>
      <c r="P478" s="23">
        <f t="shared" si="104"/>
        <v>34243</v>
      </c>
      <c r="Q478" s="24">
        <f t="shared" ca="1" si="105"/>
        <v>21</v>
      </c>
      <c r="R478" s="25">
        <f t="shared" ca="1" si="106"/>
        <v>7</v>
      </c>
      <c r="S478" s="25">
        <f t="shared" ca="1" si="107"/>
        <v>6</v>
      </c>
    </row>
    <row r="479" spans="1:19" ht="30.75" customHeight="1">
      <c r="A479" s="11">
        <f>IF(B479="","",MAX(A$1:A478)+1)</f>
        <v>474</v>
      </c>
      <c r="B479" s="119" t="s">
        <v>1431</v>
      </c>
      <c r="C479" s="102" t="s">
        <v>538</v>
      </c>
      <c r="D479" s="13">
        <f>DATE(IF(LEFT(F479,1)*1=3,20,19)&amp;MID(F479,2,2),MID(F479,4,2),MID(F479,6,2))</f>
        <v>34723</v>
      </c>
      <c r="E479" s="14" t="s">
        <v>103</v>
      </c>
      <c r="F479" s="15">
        <v>29501240101716</v>
      </c>
      <c r="G479" s="16">
        <f t="shared" si="112"/>
        <v>1995</v>
      </c>
      <c r="H479" s="17">
        <f>VLOOKUP(E479,[1]الأكواد!$A$2:$B$325,2,0)*COLUMNS($B$4)</f>
        <v>262</v>
      </c>
      <c r="I479" s="28">
        <v>19920</v>
      </c>
      <c r="J479" s="18" t="s">
        <v>21</v>
      </c>
      <c r="K479" s="19" t="s">
        <v>19</v>
      </c>
      <c r="L479" s="20"/>
      <c r="M479" s="21">
        <v>2015</v>
      </c>
      <c r="N479" s="21"/>
      <c r="O479" s="30"/>
      <c r="P479" s="23">
        <f t="shared" si="104"/>
        <v>34723</v>
      </c>
      <c r="Q479" s="24">
        <f t="shared" ca="1" si="105"/>
        <v>20</v>
      </c>
      <c r="R479" s="25">
        <f t="shared" ca="1" si="106"/>
        <v>3</v>
      </c>
      <c r="S479" s="25">
        <f t="shared" ca="1" si="107"/>
        <v>14</v>
      </c>
    </row>
    <row r="480" spans="1:19" ht="30.75" customHeight="1">
      <c r="A480" s="11">
        <f>IF(B480="","",MAX(A$1:A479)+1)</f>
        <v>475</v>
      </c>
      <c r="B480" s="119" t="s">
        <v>1432</v>
      </c>
      <c r="C480" s="103" t="s">
        <v>539</v>
      </c>
      <c r="D480" s="13">
        <v>34648</v>
      </c>
      <c r="E480" s="14" t="s">
        <v>22</v>
      </c>
      <c r="F480" s="27">
        <v>29411100102951</v>
      </c>
      <c r="G480" s="16">
        <f t="shared" si="112"/>
        <v>1994</v>
      </c>
      <c r="H480" s="17">
        <f>VLOOKUP(E480,[1]الأكواد!$A$2:$B$325,2,0)*COLUMNS($B$4)</f>
        <v>77</v>
      </c>
      <c r="I480" s="12">
        <v>19960</v>
      </c>
      <c r="J480" s="18" t="s">
        <v>21</v>
      </c>
      <c r="K480" s="19" t="s">
        <v>19</v>
      </c>
      <c r="L480" s="20"/>
      <c r="M480" s="21">
        <v>2015</v>
      </c>
      <c r="N480" s="21"/>
      <c r="O480" s="30"/>
      <c r="P480" s="23">
        <f t="shared" si="104"/>
        <v>34648</v>
      </c>
      <c r="Q480" s="24">
        <f t="shared" ca="1" si="105"/>
        <v>20</v>
      </c>
      <c r="R480" s="25">
        <f t="shared" ca="1" si="106"/>
        <v>5</v>
      </c>
      <c r="S480" s="25">
        <f t="shared" ca="1" si="107"/>
        <v>28</v>
      </c>
    </row>
    <row r="481" spans="1:19" ht="30.75" customHeight="1">
      <c r="A481" s="11">
        <f>IF(B481="","",MAX(A$1:A480)+1)</f>
        <v>476</v>
      </c>
      <c r="B481" s="119" t="s">
        <v>1433</v>
      </c>
      <c r="C481" s="102" t="s">
        <v>540</v>
      </c>
      <c r="D481" s="13">
        <f t="shared" ref="D481:D490" si="113">DATE(IF(LEFT(F481,1)*1=3,20,19)&amp;MID(F481,2,2),MID(F481,4,2),MID(F481,6,2))</f>
        <v>34373</v>
      </c>
      <c r="E481" s="18" t="s">
        <v>28</v>
      </c>
      <c r="F481" s="15">
        <v>29402080102917</v>
      </c>
      <c r="G481" s="16">
        <f t="shared" si="112"/>
        <v>1994</v>
      </c>
      <c r="H481" s="17">
        <f>VLOOKUP(E481,[1]الأكواد!$A$2:$B$325,2,0)*COLUMNS($B$4)</f>
        <v>252</v>
      </c>
      <c r="I481" s="28">
        <v>20000</v>
      </c>
      <c r="J481" s="18" t="s">
        <v>18</v>
      </c>
      <c r="K481" s="19" t="s">
        <v>19</v>
      </c>
      <c r="L481" s="20"/>
      <c r="M481" s="21">
        <v>2015</v>
      </c>
      <c r="N481" s="21"/>
      <c r="O481"/>
      <c r="P481" s="38">
        <f t="shared" si="104"/>
        <v>34373</v>
      </c>
      <c r="Q481" s="24">
        <f t="shared" ca="1" si="105"/>
        <v>21</v>
      </c>
      <c r="R481" s="25">
        <f t="shared" ca="1" si="106"/>
        <v>2</v>
      </c>
      <c r="S481" s="25">
        <f t="shared" ca="1" si="107"/>
        <v>30</v>
      </c>
    </row>
    <row r="482" spans="1:19" ht="30.75" customHeight="1">
      <c r="A482" s="11">
        <f>IF(B482="","",MAX(A$1:A481)+1)</f>
        <v>477</v>
      </c>
      <c r="B482" s="119" t="s">
        <v>1434</v>
      </c>
      <c r="C482" s="102" t="s">
        <v>541</v>
      </c>
      <c r="D482" s="13">
        <f t="shared" si="113"/>
        <v>34458</v>
      </c>
      <c r="E482" s="14" t="s">
        <v>105</v>
      </c>
      <c r="F482" s="15">
        <v>29405042103097</v>
      </c>
      <c r="G482" s="16">
        <f t="shared" si="112"/>
        <v>1994</v>
      </c>
      <c r="H482" s="17">
        <f>VLOOKUP(E482,[1]الأكواد!$A$2:$B$325,2,0)*COLUMNS($B$4)</f>
        <v>303</v>
      </c>
      <c r="I482" s="12">
        <v>20040</v>
      </c>
      <c r="J482" s="18" t="s">
        <v>18</v>
      </c>
      <c r="K482" s="19" t="s">
        <v>19</v>
      </c>
      <c r="L482" s="20"/>
      <c r="M482" s="21">
        <v>2015</v>
      </c>
      <c r="N482" s="21"/>
      <c r="O482"/>
      <c r="P482" s="39">
        <f t="shared" si="104"/>
        <v>34458</v>
      </c>
      <c r="Q482" s="24">
        <f t="shared" ca="1" si="105"/>
        <v>21</v>
      </c>
      <c r="R482" s="25">
        <f t="shared" ca="1" si="106"/>
        <v>0</v>
      </c>
      <c r="S482" s="25">
        <f t="shared" ca="1" si="107"/>
        <v>3</v>
      </c>
    </row>
    <row r="483" spans="1:19" ht="30.75" customHeight="1">
      <c r="A483" s="11">
        <f>IF(B483="","",MAX(A$1:A482)+1)</f>
        <v>478</v>
      </c>
      <c r="B483" s="119" t="s">
        <v>1435</v>
      </c>
      <c r="C483" s="102" t="s">
        <v>542</v>
      </c>
      <c r="D483" s="13">
        <f t="shared" si="113"/>
        <v>34228</v>
      </c>
      <c r="E483" s="32" t="s">
        <v>26</v>
      </c>
      <c r="F483" s="15">
        <v>29309161400211</v>
      </c>
      <c r="G483" s="16">
        <f t="shared" si="112"/>
        <v>1993</v>
      </c>
      <c r="H483" s="17">
        <f>VLOOKUP(E483,[1]الأكواد!$A$2:$B$325,2,0)*COLUMNS($B$4)</f>
        <v>251</v>
      </c>
      <c r="I483" s="28">
        <v>20080</v>
      </c>
      <c r="J483" s="18" t="s">
        <v>21</v>
      </c>
      <c r="K483" s="19" t="s">
        <v>19</v>
      </c>
      <c r="L483" s="20"/>
      <c r="M483" s="21">
        <v>2015</v>
      </c>
      <c r="N483" s="21"/>
      <c r="O483" s="30"/>
      <c r="P483" s="41">
        <f t="shared" si="104"/>
        <v>34228</v>
      </c>
      <c r="Q483" s="24">
        <f t="shared" ca="1" si="105"/>
        <v>21</v>
      </c>
      <c r="R483" s="25">
        <f t="shared" ca="1" si="106"/>
        <v>7</v>
      </c>
      <c r="S483" s="25">
        <f t="shared" ca="1" si="107"/>
        <v>22</v>
      </c>
    </row>
    <row r="484" spans="1:19" ht="30.75" customHeight="1">
      <c r="A484" s="11">
        <f>IF(B484="","",MAX(A$1:A483)+1)</f>
        <v>479</v>
      </c>
      <c r="B484" s="119" t="s">
        <v>1436</v>
      </c>
      <c r="C484" s="102" t="s">
        <v>543</v>
      </c>
      <c r="D484" s="13">
        <f t="shared" si="113"/>
        <v>34556</v>
      </c>
      <c r="E484" s="14" t="s">
        <v>32</v>
      </c>
      <c r="F484" s="15">
        <v>29408100103492</v>
      </c>
      <c r="G484" s="16">
        <f t="shared" si="112"/>
        <v>1994</v>
      </c>
      <c r="H484" s="17">
        <f>VLOOKUP(E484,[1]الأكواد!$A$2:$B$325,2,0)*COLUMNS($B$4)</f>
        <v>269</v>
      </c>
      <c r="I484" s="12">
        <v>20120</v>
      </c>
      <c r="J484" s="18" t="s">
        <v>21</v>
      </c>
      <c r="K484" s="19" t="s">
        <v>19</v>
      </c>
      <c r="L484" s="20"/>
      <c r="M484" s="21">
        <v>2015</v>
      </c>
      <c r="N484" s="21"/>
      <c r="O484" s="30"/>
      <c r="P484" s="23">
        <f t="shared" si="104"/>
        <v>34556</v>
      </c>
      <c r="Q484" s="24">
        <f t="shared" ca="1" si="105"/>
        <v>20</v>
      </c>
      <c r="R484" s="25">
        <f t="shared" ca="1" si="106"/>
        <v>8</v>
      </c>
      <c r="S484" s="25">
        <f t="shared" ca="1" si="107"/>
        <v>28</v>
      </c>
    </row>
    <row r="485" spans="1:19" ht="30.75" customHeight="1">
      <c r="A485" s="11">
        <f>IF(B485="","",MAX(A$1:A484)+1)</f>
        <v>480</v>
      </c>
      <c r="B485" s="119" t="s">
        <v>1437</v>
      </c>
      <c r="C485" s="102" t="s">
        <v>544</v>
      </c>
      <c r="D485" s="13">
        <f t="shared" si="113"/>
        <v>33734</v>
      </c>
      <c r="E485" s="14" t="s">
        <v>103</v>
      </c>
      <c r="F485" s="15">
        <v>29205100103753</v>
      </c>
      <c r="G485" s="16">
        <f>YEAR(D485)</f>
        <v>1992</v>
      </c>
      <c r="H485" s="17">
        <f>VLOOKUP(E485,[1]الأكواد!$A$2:$B$325,2,0)*COLUMNS($B$4)</f>
        <v>262</v>
      </c>
      <c r="I485" s="28">
        <v>20160</v>
      </c>
      <c r="J485" s="18" t="s">
        <v>21</v>
      </c>
      <c r="K485" s="19" t="s">
        <v>19</v>
      </c>
      <c r="L485" s="20"/>
      <c r="M485" s="21">
        <v>2015</v>
      </c>
      <c r="N485" s="21"/>
      <c r="O485" s="30"/>
      <c r="P485" s="41">
        <f t="shared" si="104"/>
        <v>33734</v>
      </c>
      <c r="Q485" s="24">
        <f t="shared" ca="1" si="105"/>
        <v>22</v>
      </c>
      <c r="R485" s="25">
        <f t="shared" ca="1" si="106"/>
        <v>11</v>
      </c>
      <c r="S485" s="25">
        <f t="shared" ca="1" si="107"/>
        <v>28</v>
      </c>
    </row>
    <row r="486" spans="1:19" ht="30.75" customHeight="1">
      <c r="A486" s="11">
        <f>IF(B486="","",MAX(A$1:A485)+1)</f>
        <v>481</v>
      </c>
      <c r="B486" s="119" t="s">
        <v>1438</v>
      </c>
      <c r="C486" s="102" t="s">
        <v>545</v>
      </c>
      <c r="D486" s="13">
        <f t="shared" si="113"/>
        <v>33848</v>
      </c>
      <c r="E486" s="14" t="s">
        <v>105</v>
      </c>
      <c r="F486" s="15">
        <v>29209012112519</v>
      </c>
      <c r="G486" s="16">
        <f>YEAR(D486)</f>
        <v>1992</v>
      </c>
      <c r="H486" s="17">
        <f>VLOOKUP(E486,[1]الأكواد!$A$2:$B$325,2,0)*COLUMNS($B$4)</f>
        <v>303</v>
      </c>
      <c r="I486" s="12">
        <v>20200</v>
      </c>
      <c r="J486" s="18" t="s">
        <v>18</v>
      </c>
      <c r="K486" s="19" t="s">
        <v>19</v>
      </c>
      <c r="L486" s="20"/>
      <c r="M486" s="21">
        <v>2015</v>
      </c>
      <c r="N486" s="21"/>
      <c r="O486" s="30"/>
      <c r="P486" s="23">
        <f t="shared" si="104"/>
        <v>33848</v>
      </c>
      <c r="Q486" s="24">
        <f t="shared" ca="1" si="105"/>
        <v>22</v>
      </c>
      <c r="R486" s="25">
        <f t="shared" ca="1" si="106"/>
        <v>8</v>
      </c>
      <c r="S486" s="25">
        <f t="shared" ca="1" si="107"/>
        <v>6</v>
      </c>
    </row>
    <row r="487" spans="1:19" ht="30.75" customHeight="1">
      <c r="A487" s="11">
        <f>IF(B487="","",MAX(A$1:A486)+1)</f>
        <v>482</v>
      </c>
      <c r="B487" s="119" t="s">
        <v>1439</v>
      </c>
      <c r="C487" s="102" t="s">
        <v>546</v>
      </c>
      <c r="D487" s="13">
        <f t="shared" si="113"/>
        <v>34227</v>
      </c>
      <c r="E487" s="14" t="s">
        <v>38</v>
      </c>
      <c r="F487" s="15">
        <v>29309151402895</v>
      </c>
      <c r="G487" s="16">
        <f>YEAR(D487)</f>
        <v>1993</v>
      </c>
      <c r="H487" s="17">
        <f>VLOOKUP(E487,[1]الأكواد!$A$2:$B$325,2,0)*COLUMNS($B$4)</f>
        <v>149</v>
      </c>
      <c r="I487" s="28">
        <v>20240</v>
      </c>
      <c r="J487" s="18" t="s">
        <v>21</v>
      </c>
      <c r="K487" s="19" t="s">
        <v>19</v>
      </c>
      <c r="L487" s="20"/>
      <c r="M487" s="21">
        <v>2015</v>
      </c>
      <c r="N487" s="21"/>
      <c r="O487" s="30"/>
      <c r="P487" s="38">
        <f t="shared" si="104"/>
        <v>34227</v>
      </c>
      <c r="Q487" s="24">
        <f t="shared" ca="1" si="105"/>
        <v>21</v>
      </c>
      <c r="R487" s="25">
        <f t="shared" ca="1" si="106"/>
        <v>7</v>
      </c>
      <c r="S487" s="25">
        <f t="shared" ca="1" si="107"/>
        <v>23</v>
      </c>
    </row>
    <row r="488" spans="1:19" ht="30.75" customHeight="1">
      <c r="A488" s="11">
        <f>IF(B488="","",MAX(A$1:A487)+1)</f>
        <v>483</v>
      </c>
      <c r="B488" s="119" t="s">
        <v>1440</v>
      </c>
      <c r="C488" s="102" t="s">
        <v>547</v>
      </c>
      <c r="D488" s="13">
        <f t="shared" si="113"/>
        <v>34335</v>
      </c>
      <c r="E488" s="14" t="s">
        <v>548</v>
      </c>
      <c r="F488" s="15">
        <v>29401012428654</v>
      </c>
      <c r="G488" s="16">
        <f>YEAR(D488)</f>
        <v>1994</v>
      </c>
      <c r="H488" s="17">
        <f>VLOOKUP(E488,[1]الأكواد!$A$2:$B$325,2,0)*COLUMNS($B$4)</f>
        <v>193</v>
      </c>
      <c r="I488" s="12">
        <v>20280</v>
      </c>
      <c r="J488" s="18" t="s">
        <v>88</v>
      </c>
      <c r="K488" s="19" t="s">
        <v>19</v>
      </c>
      <c r="L488" s="20"/>
      <c r="M488" s="21">
        <v>2015</v>
      </c>
      <c r="N488" s="21"/>
      <c r="O488" s="30"/>
      <c r="P488" s="41">
        <f t="shared" si="104"/>
        <v>34335</v>
      </c>
      <c r="Q488" s="24">
        <f t="shared" ca="1" si="105"/>
        <v>21</v>
      </c>
      <c r="R488" s="25">
        <f t="shared" ca="1" si="106"/>
        <v>4</v>
      </c>
      <c r="S488" s="25">
        <f t="shared" ca="1" si="107"/>
        <v>6</v>
      </c>
    </row>
    <row r="489" spans="1:19" ht="30.75" customHeight="1">
      <c r="A489" s="11">
        <f>IF(B489="","",MAX(A$1:A488)+1)</f>
        <v>484</v>
      </c>
      <c r="B489" s="119" t="s">
        <v>1441</v>
      </c>
      <c r="C489" s="102" t="s">
        <v>549</v>
      </c>
      <c r="D489" s="13">
        <f t="shared" si="113"/>
        <v>34368</v>
      </c>
      <c r="E489" s="14" t="s">
        <v>249</v>
      </c>
      <c r="F489" s="15">
        <v>29402030100212</v>
      </c>
      <c r="G489" s="16">
        <f>YEAR(D489)</f>
        <v>1994</v>
      </c>
      <c r="H489" s="17">
        <f>VLOOKUP(E489,[1]الأكواد!$A$2:$B$325,2,0)*COLUMNS($B$4)</f>
        <v>365</v>
      </c>
      <c r="I489" s="28">
        <v>20320</v>
      </c>
      <c r="J489" s="18" t="s">
        <v>21</v>
      </c>
      <c r="K489" s="19" t="s">
        <v>19</v>
      </c>
      <c r="L489" s="20"/>
      <c r="M489" s="21">
        <v>2015</v>
      </c>
      <c r="N489" s="21"/>
      <c r="O489" s="22"/>
      <c r="P489" s="23">
        <f t="shared" si="104"/>
        <v>34368</v>
      </c>
      <c r="Q489" s="24">
        <f t="shared" ca="1" si="105"/>
        <v>21</v>
      </c>
      <c r="R489" s="25">
        <f t="shared" ca="1" si="106"/>
        <v>3</v>
      </c>
      <c r="S489" s="25">
        <f t="shared" ca="1" si="107"/>
        <v>4</v>
      </c>
    </row>
    <row r="490" spans="1:19" ht="30.75" customHeight="1">
      <c r="A490" s="11">
        <f>IF(B490="","",MAX(A$1:A489)+1)</f>
        <v>485</v>
      </c>
      <c r="B490" s="119" t="s">
        <v>1442</v>
      </c>
      <c r="C490" s="102" t="s">
        <v>550</v>
      </c>
      <c r="D490" s="13">
        <f t="shared" si="113"/>
        <v>34566</v>
      </c>
      <c r="E490" s="32" t="s">
        <v>26</v>
      </c>
      <c r="F490" s="15">
        <v>29408201400412</v>
      </c>
      <c r="G490" s="16">
        <f t="shared" ref="G490:G497" si="114">YEAR(D490)</f>
        <v>1994</v>
      </c>
      <c r="H490" s="17">
        <f>VLOOKUP(E490,[1]الأكواد!$A$2:$B$325,2,0)*COLUMNS($B$4)</f>
        <v>251</v>
      </c>
      <c r="I490" s="12">
        <v>20360</v>
      </c>
      <c r="J490" s="18" t="s">
        <v>21</v>
      </c>
      <c r="K490" s="19" t="s">
        <v>19</v>
      </c>
      <c r="L490" s="20"/>
      <c r="M490" s="37">
        <v>2014</v>
      </c>
      <c r="N490" s="37"/>
      <c r="O490" s="30"/>
      <c r="P490" s="23">
        <f t="shared" si="104"/>
        <v>34566</v>
      </c>
      <c r="Q490" s="24">
        <f t="shared" ca="1" si="105"/>
        <v>20</v>
      </c>
      <c r="R490" s="25">
        <f t="shared" ca="1" si="106"/>
        <v>8</v>
      </c>
      <c r="S490" s="25">
        <f t="shared" ca="1" si="107"/>
        <v>18</v>
      </c>
    </row>
    <row r="491" spans="1:19" ht="30.75" customHeight="1">
      <c r="A491" s="11">
        <f>IF(B491="","",MAX(A$1:A490)+1)</f>
        <v>486</v>
      </c>
      <c r="B491" s="119" t="s">
        <v>1443</v>
      </c>
      <c r="C491" s="104" t="s">
        <v>551</v>
      </c>
      <c r="D491" s="13">
        <v>34525</v>
      </c>
      <c r="E491" s="18" t="s">
        <v>38</v>
      </c>
      <c r="F491" s="27">
        <v>29407101402713</v>
      </c>
      <c r="G491" s="16">
        <f t="shared" si="114"/>
        <v>1994</v>
      </c>
      <c r="H491" s="17">
        <f>VLOOKUP(E491,[1]الأكواد!$A$2:$B$325,2,0)*COLUMNS($B$4)</f>
        <v>149</v>
      </c>
      <c r="I491" s="28">
        <v>20400</v>
      </c>
      <c r="J491" s="18" t="s">
        <v>21</v>
      </c>
      <c r="K491" s="19" t="s">
        <v>19</v>
      </c>
      <c r="L491" s="20"/>
      <c r="M491" s="21">
        <v>2015</v>
      </c>
      <c r="N491" s="21"/>
      <c r="O491" s="30"/>
      <c r="P491" s="23">
        <f t="shared" si="104"/>
        <v>34525</v>
      </c>
      <c r="Q491" s="24">
        <f t="shared" ca="1" si="105"/>
        <v>20</v>
      </c>
      <c r="R491" s="25">
        <f t="shared" ca="1" si="106"/>
        <v>9</v>
      </c>
      <c r="S491" s="25">
        <f t="shared" ca="1" si="107"/>
        <v>28</v>
      </c>
    </row>
    <row r="492" spans="1:19" ht="30.75" customHeight="1">
      <c r="A492" s="11">
        <f>IF(B492="","",MAX(A$1:A491)+1)</f>
        <v>487</v>
      </c>
      <c r="B492" s="119" t="s">
        <v>1444</v>
      </c>
      <c r="C492" s="102" t="s">
        <v>552</v>
      </c>
      <c r="D492" s="13">
        <f t="shared" ref="D492:D507" si="115">DATE(IF(LEFT(F492,1)*1=3,20,19)&amp;MID(F492,2,2),MID(F492,4,2),MID(F492,6,2))</f>
        <v>34446</v>
      </c>
      <c r="E492" s="14" t="s">
        <v>124</v>
      </c>
      <c r="F492" s="15">
        <v>29404220102176</v>
      </c>
      <c r="G492" s="16">
        <f t="shared" si="114"/>
        <v>1994</v>
      </c>
      <c r="H492" s="17">
        <f>VLOOKUP(E492,[1]الأكواد!$A$2:$B$325,2,0)*COLUMNS($B$4)</f>
        <v>89</v>
      </c>
      <c r="I492" s="12">
        <v>20440</v>
      </c>
      <c r="J492" s="18" t="s">
        <v>21</v>
      </c>
      <c r="K492" s="19" t="s">
        <v>19</v>
      </c>
      <c r="L492" s="20"/>
      <c r="M492" s="21">
        <v>2015</v>
      </c>
      <c r="N492" s="21"/>
      <c r="O492" s="30"/>
      <c r="P492" s="23">
        <f t="shared" si="104"/>
        <v>34446</v>
      </c>
      <c r="Q492" s="24">
        <f t="shared" ca="1" si="105"/>
        <v>21</v>
      </c>
      <c r="R492" s="25">
        <f t="shared" ca="1" si="106"/>
        <v>0</v>
      </c>
      <c r="S492" s="25">
        <f t="shared" ca="1" si="107"/>
        <v>16</v>
      </c>
    </row>
    <row r="493" spans="1:19" ht="30.75" customHeight="1">
      <c r="A493" s="11">
        <f>IF(B493="","",MAX(A$1:A492)+1)</f>
        <v>488</v>
      </c>
      <c r="B493" s="119" t="s">
        <v>1445</v>
      </c>
      <c r="C493" s="102" t="s">
        <v>553</v>
      </c>
      <c r="D493" s="13">
        <f t="shared" si="115"/>
        <v>34598</v>
      </c>
      <c r="E493" s="14" t="s">
        <v>22</v>
      </c>
      <c r="F493" s="15">
        <v>29409210102412</v>
      </c>
      <c r="G493" s="16">
        <f t="shared" si="114"/>
        <v>1994</v>
      </c>
      <c r="H493" s="17">
        <f>VLOOKUP(E493,[1]الأكواد!$A$2:$B$325,2,0)*COLUMNS($B$4)</f>
        <v>77</v>
      </c>
      <c r="I493" s="28">
        <v>20480</v>
      </c>
      <c r="J493" s="18" t="s">
        <v>21</v>
      </c>
      <c r="K493" s="19" t="s">
        <v>19</v>
      </c>
      <c r="L493" s="20"/>
      <c r="M493" s="21">
        <v>2015</v>
      </c>
      <c r="N493" s="21"/>
      <c r="O493" s="30"/>
      <c r="P493" s="23">
        <f t="shared" ref="P493:P548" si="116">D493</f>
        <v>34598</v>
      </c>
      <c r="Q493" s="24">
        <f t="shared" ref="Q493:Q548" ca="1" si="117">DATEDIF(P493,TODAY(),"y")</f>
        <v>20</v>
      </c>
      <c r="R493" s="25">
        <f t="shared" ref="R493:R548" ca="1" si="118">DATEDIF(P493,TODAY(),"ym")</f>
        <v>7</v>
      </c>
      <c r="S493" s="25">
        <f t="shared" ref="S493:S548" ca="1" si="119">DATEDIF(P493,TODAY(),"md")</f>
        <v>17</v>
      </c>
    </row>
    <row r="494" spans="1:19" ht="30.75" customHeight="1">
      <c r="A494" s="11">
        <f>IF(B494="","",MAX(A$1:A493)+1)</f>
        <v>489</v>
      </c>
      <c r="B494" s="119" t="s">
        <v>1446</v>
      </c>
      <c r="C494" s="102" t="s">
        <v>554</v>
      </c>
      <c r="D494" s="13">
        <f t="shared" si="115"/>
        <v>34132</v>
      </c>
      <c r="E494" s="26" t="s">
        <v>34</v>
      </c>
      <c r="F494" s="15">
        <v>29306122103316</v>
      </c>
      <c r="G494" s="16">
        <f t="shared" si="114"/>
        <v>1993</v>
      </c>
      <c r="H494" s="17">
        <f>VLOOKUP(E494,[1]الأكواد!$A$2:$B$325,2,0)*COLUMNS($B$4)</f>
        <v>205</v>
      </c>
      <c r="I494" s="12">
        <v>20520</v>
      </c>
      <c r="J494" s="18" t="s">
        <v>18</v>
      </c>
      <c r="K494" s="19" t="s">
        <v>19</v>
      </c>
      <c r="L494" s="20"/>
      <c r="M494" s="21">
        <v>2015</v>
      </c>
      <c r="N494" s="21"/>
      <c r="O494" s="30"/>
      <c r="P494" s="29">
        <f t="shared" si="116"/>
        <v>34132</v>
      </c>
      <c r="Q494" s="24">
        <f t="shared" ca="1" si="117"/>
        <v>21</v>
      </c>
      <c r="R494" s="25">
        <f t="shared" ca="1" si="118"/>
        <v>10</v>
      </c>
      <c r="S494" s="25">
        <f t="shared" ca="1" si="119"/>
        <v>26</v>
      </c>
    </row>
    <row r="495" spans="1:19" ht="30.75" customHeight="1">
      <c r="A495" s="11">
        <f>IF(B495="","",MAX(A$1:A494)+1)</f>
        <v>490</v>
      </c>
      <c r="B495" s="119" t="s">
        <v>1447</v>
      </c>
      <c r="C495" s="102" t="s">
        <v>555</v>
      </c>
      <c r="D495" s="13">
        <f t="shared" si="115"/>
        <v>34335</v>
      </c>
      <c r="E495" s="14" t="s">
        <v>38</v>
      </c>
      <c r="F495" s="15">
        <v>29401011426496</v>
      </c>
      <c r="G495" s="16">
        <f t="shared" si="114"/>
        <v>1994</v>
      </c>
      <c r="H495" s="17">
        <f>VLOOKUP(E495,[1]الأكواد!$A$2:$B$325,2,0)*COLUMNS($B$4)</f>
        <v>149</v>
      </c>
      <c r="I495" s="28">
        <v>20560</v>
      </c>
      <c r="J495" s="18" t="s">
        <v>21</v>
      </c>
      <c r="K495" s="19" t="s">
        <v>19</v>
      </c>
      <c r="L495" s="20"/>
      <c r="M495" s="21">
        <v>2015</v>
      </c>
      <c r="N495" s="21"/>
      <c r="O495" s="30"/>
      <c r="P495" s="23">
        <f t="shared" si="116"/>
        <v>34335</v>
      </c>
      <c r="Q495" s="24">
        <f t="shared" ca="1" si="117"/>
        <v>21</v>
      </c>
      <c r="R495" s="25">
        <f t="shared" ca="1" si="118"/>
        <v>4</v>
      </c>
      <c r="S495" s="25">
        <f t="shared" ca="1" si="119"/>
        <v>6</v>
      </c>
    </row>
    <row r="496" spans="1:19" ht="30.75" customHeight="1">
      <c r="A496" s="11">
        <f>IF(B496="","",MAX(A$1:A495)+1)</f>
        <v>491</v>
      </c>
      <c r="B496" s="119" t="s">
        <v>1448</v>
      </c>
      <c r="C496" s="102" t="s">
        <v>556</v>
      </c>
      <c r="D496" s="13">
        <f t="shared" si="115"/>
        <v>32922</v>
      </c>
      <c r="E496" s="14" t="s">
        <v>97</v>
      </c>
      <c r="F496" s="15">
        <v>29002180102657</v>
      </c>
      <c r="G496" s="16">
        <f t="shared" si="114"/>
        <v>1990</v>
      </c>
      <c r="H496" s="17">
        <f>VLOOKUP(E496,[1]الأكواد!$A$2:$B$325,2,0)*COLUMNS($B$4)</f>
        <v>44</v>
      </c>
      <c r="I496" s="12">
        <v>20600</v>
      </c>
      <c r="J496" s="18" t="s">
        <v>21</v>
      </c>
      <c r="K496" s="19" t="s">
        <v>19</v>
      </c>
      <c r="L496" s="20"/>
      <c r="M496" s="21">
        <v>2015</v>
      </c>
      <c r="N496" s="21"/>
      <c r="O496" s="30"/>
      <c r="P496" s="23">
        <f t="shared" si="116"/>
        <v>32922</v>
      </c>
      <c r="Q496" s="24">
        <f t="shared" ca="1" si="117"/>
        <v>25</v>
      </c>
      <c r="R496" s="25">
        <f t="shared" ca="1" si="118"/>
        <v>2</v>
      </c>
      <c r="S496" s="25">
        <f t="shared" ca="1" si="119"/>
        <v>20</v>
      </c>
    </row>
    <row r="497" spans="1:19" ht="30.75" customHeight="1">
      <c r="A497" s="11">
        <f>IF(B497="","",MAX(A$1:A496)+1)</f>
        <v>492</v>
      </c>
      <c r="B497" s="119" t="s">
        <v>1449</v>
      </c>
      <c r="C497" s="102" t="s">
        <v>557</v>
      </c>
      <c r="D497" s="13">
        <f t="shared" si="115"/>
        <v>34540</v>
      </c>
      <c r="E497" s="26" t="s">
        <v>34</v>
      </c>
      <c r="F497" s="15">
        <v>29407252801211</v>
      </c>
      <c r="G497" s="16">
        <f t="shared" si="114"/>
        <v>1994</v>
      </c>
      <c r="H497" s="17">
        <f>VLOOKUP(E497,[1]الأكواد!$A$2:$B$325,2,0)*COLUMNS($B$4)</f>
        <v>205</v>
      </c>
      <c r="I497" s="28">
        <v>20640</v>
      </c>
      <c r="J497" s="18" t="s">
        <v>18</v>
      </c>
      <c r="K497" s="19" t="s">
        <v>19</v>
      </c>
      <c r="L497" s="20"/>
      <c r="M497" s="21">
        <v>2015</v>
      </c>
      <c r="N497" s="21"/>
      <c r="O497" s="30"/>
      <c r="P497" s="38">
        <f t="shared" si="116"/>
        <v>34540</v>
      </c>
      <c r="Q497" s="24">
        <f t="shared" ca="1" si="117"/>
        <v>20</v>
      </c>
      <c r="R497" s="25">
        <f t="shared" ca="1" si="118"/>
        <v>9</v>
      </c>
      <c r="S497" s="25">
        <f t="shared" ca="1" si="119"/>
        <v>13</v>
      </c>
    </row>
    <row r="498" spans="1:19" ht="30.75" customHeight="1">
      <c r="A498" s="11">
        <f>IF(B498="","",MAX(A$1:A497)+1)</f>
        <v>493</v>
      </c>
      <c r="B498" s="119" t="s">
        <v>1450</v>
      </c>
      <c r="C498" s="102" t="s">
        <v>558</v>
      </c>
      <c r="D498" s="13">
        <f t="shared" si="115"/>
        <v>34089</v>
      </c>
      <c r="E498" s="14" t="s">
        <v>38</v>
      </c>
      <c r="F498" s="15">
        <v>29304301400398</v>
      </c>
      <c r="G498" s="16">
        <f>YEAR(D498)</f>
        <v>1993</v>
      </c>
      <c r="H498" s="17">
        <f>VLOOKUP(E498,[1]الأكواد!$A$2:$B$325,2,0)*COLUMNS($B$4)</f>
        <v>149</v>
      </c>
      <c r="I498" s="12">
        <v>20680</v>
      </c>
      <c r="J498" s="18" t="s">
        <v>21</v>
      </c>
      <c r="K498" s="19" t="s">
        <v>19</v>
      </c>
      <c r="L498" s="20"/>
      <c r="M498" s="21">
        <v>2015</v>
      </c>
      <c r="N498" s="21"/>
      <c r="O498" s="30"/>
      <c r="P498" s="23">
        <f t="shared" si="116"/>
        <v>34089</v>
      </c>
      <c r="Q498" s="24">
        <f t="shared" ca="1" si="117"/>
        <v>22</v>
      </c>
      <c r="R498" s="25">
        <f t="shared" ca="1" si="118"/>
        <v>0</v>
      </c>
      <c r="S498" s="25">
        <f t="shared" ca="1" si="119"/>
        <v>8</v>
      </c>
    </row>
    <row r="499" spans="1:19" ht="30.75" customHeight="1">
      <c r="A499" s="11">
        <f>IF(B499="","",MAX(A$1:A498)+1)</f>
        <v>494</v>
      </c>
      <c r="B499" s="127" t="s">
        <v>1451</v>
      </c>
      <c r="C499" s="102" t="s">
        <v>559</v>
      </c>
      <c r="D499" s="13">
        <f t="shared" si="115"/>
        <v>34264</v>
      </c>
      <c r="E499" s="14" t="s">
        <v>38</v>
      </c>
      <c r="F499" s="15">
        <v>29310221400273</v>
      </c>
      <c r="G499" s="16">
        <f t="shared" ref="G499:G512" si="120">YEAR(D499)</f>
        <v>1993</v>
      </c>
      <c r="H499" s="17">
        <v>251</v>
      </c>
      <c r="I499" s="28">
        <v>20720</v>
      </c>
      <c r="J499" s="18" t="s">
        <v>21</v>
      </c>
      <c r="K499" s="19" t="s">
        <v>19</v>
      </c>
      <c r="L499" s="20"/>
      <c r="M499" s="21">
        <v>2015</v>
      </c>
      <c r="N499" s="21"/>
      <c r="O499" s="30"/>
      <c r="P499" s="29">
        <f t="shared" si="116"/>
        <v>34264</v>
      </c>
      <c r="Q499" s="24">
        <f t="shared" ca="1" si="117"/>
        <v>21</v>
      </c>
      <c r="R499" s="25">
        <f t="shared" ca="1" si="118"/>
        <v>6</v>
      </c>
      <c r="S499" s="25">
        <f t="shared" ca="1" si="119"/>
        <v>16</v>
      </c>
    </row>
    <row r="500" spans="1:19" ht="30.75" customHeight="1">
      <c r="A500" s="11">
        <f>IF(B500="","",MAX(A$1:A499)+1)</f>
        <v>495</v>
      </c>
      <c r="B500" s="127" t="s">
        <v>1452</v>
      </c>
      <c r="C500" s="102" t="s">
        <v>560</v>
      </c>
      <c r="D500" s="13">
        <f t="shared" si="115"/>
        <v>34606</v>
      </c>
      <c r="E500" s="26" t="s">
        <v>114</v>
      </c>
      <c r="F500" s="15">
        <v>29409292103853</v>
      </c>
      <c r="G500" s="16">
        <f t="shared" si="120"/>
        <v>1994</v>
      </c>
      <c r="H500" s="17">
        <f>VLOOKUP(E500,[1]الأكواد!$A$2:$B$325,2,0)*COLUMNS($B$4)</f>
        <v>203</v>
      </c>
      <c r="I500" s="12">
        <v>20760</v>
      </c>
      <c r="J500" s="18" t="s">
        <v>18</v>
      </c>
      <c r="K500" s="19" t="s">
        <v>19</v>
      </c>
      <c r="L500" s="20"/>
      <c r="M500" s="21">
        <v>2015</v>
      </c>
      <c r="N500" s="21"/>
      <c r="O500" s="30"/>
      <c r="P500" s="23">
        <f t="shared" si="116"/>
        <v>34606</v>
      </c>
      <c r="Q500" s="24">
        <f t="shared" ca="1" si="117"/>
        <v>20</v>
      </c>
      <c r="R500" s="25">
        <f t="shared" ca="1" si="118"/>
        <v>7</v>
      </c>
      <c r="S500" s="25">
        <f t="shared" ca="1" si="119"/>
        <v>9</v>
      </c>
    </row>
    <row r="501" spans="1:19" ht="30.75" customHeight="1">
      <c r="A501" s="11">
        <f>IF(B501="","",MAX(A$1:A500)+1)</f>
        <v>496</v>
      </c>
      <c r="B501" s="127" t="s">
        <v>1453</v>
      </c>
      <c r="C501" s="102" t="s">
        <v>561</v>
      </c>
      <c r="D501" s="13">
        <f t="shared" si="115"/>
        <v>34055</v>
      </c>
      <c r="E501" s="14" t="s">
        <v>220</v>
      </c>
      <c r="F501" s="15">
        <v>29303278800557</v>
      </c>
      <c r="G501" s="16">
        <f t="shared" si="120"/>
        <v>1993</v>
      </c>
      <c r="H501" s="17">
        <f>VLOOKUP(E501,[1]الأكواد!$A$2:$B$325,2,0)*COLUMNS($B$4)</f>
        <v>196</v>
      </c>
      <c r="I501" s="28">
        <v>20800</v>
      </c>
      <c r="J501" s="18" t="s">
        <v>110</v>
      </c>
      <c r="K501" s="19" t="s">
        <v>19</v>
      </c>
      <c r="L501" s="20"/>
      <c r="M501" s="21">
        <v>2015</v>
      </c>
      <c r="N501" s="21"/>
      <c r="O501" s="30"/>
      <c r="P501" s="23">
        <f t="shared" si="116"/>
        <v>34055</v>
      </c>
      <c r="Q501" s="24">
        <f t="shared" ca="1" si="117"/>
        <v>22</v>
      </c>
      <c r="R501" s="25">
        <f t="shared" ca="1" si="118"/>
        <v>1</v>
      </c>
      <c r="S501" s="25">
        <f t="shared" ca="1" si="119"/>
        <v>11</v>
      </c>
    </row>
    <row r="502" spans="1:19" ht="30.75" customHeight="1">
      <c r="A502" s="11">
        <f>IF(B502="","",MAX(A$1:A501)+1)</f>
        <v>497</v>
      </c>
      <c r="B502" s="127" t="s">
        <v>1454</v>
      </c>
      <c r="C502" s="102" t="s">
        <v>562</v>
      </c>
      <c r="D502" s="13">
        <f t="shared" si="115"/>
        <v>34020</v>
      </c>
      <c r="E502" s="14" t="s">
        <v>562</v>
      </c>
      <c r="F502" s="15">
        <v>29302201305271</v>
      </c>
      <c r="G502" s="16">
        <f t="shared" si="120"/>
        <v>1993</v>
      </c>
      <c r="H502" s="17">
        <f>VLOOKUP(E502,[1]الأكواد!$A$2:$B$325,2,0)*COLUMNS($B$4)</f>
        <v>132</v>
      </c>
      <c r="I502" s="12">
        <v>20840</v>
      </c>
      <c r="J502" s="18" t="s">
        <v>110</v>
      </c>
      <c r="K502" s="19" t="s">
        <v>19</v>
      </c>
      <c r="L502" s="20"/>
      <c r="M502" s="21">
        <v>2015</v>
      </c>
      <c r="N502" s="21"/>
      <c r="O502"/>
      <c r="P502" s="38">
        <f t="shared" si="116"/>
        <v>34020</v>
      </c>
      <c r="Q502" s="24">
        <f t="shared" ca="1" si="117"/>
        <v>22</v>
      </c>
      <c r="R502" s="25">
        <f t="shared" ca="1" si="118"/>
        <v>2</v>
      </c>
      <c r="S502" s="25">
        <f t="shared" ca="1" si="119"/>
        <v>18</v>
      </c>
    </row>
    <row r="503" spans="1:19" ht="30.75" customHeight="1">
      <c r="A503" s="11">
        <f>IF(B503="","",MAX(A$1:A502)+1)</f>
        <v>498</v>
      </c>
      <c r="B503" s="127" t="s">
        <v>1455</v>
      </c>
      <c r="C503" s="102" t="s">
        <v>563</v>
      </c>
      <c r="D503" s="13">
        <f t="shared" si="115"/>
        <v>34373</v>
      </c>
      <c r="E503" s="14" t="s">
        <v>105</v>
      </c>
      <c r="F503" s="15">
        <v>294020821001918</v>
      </c>
      <c r="G503" s="16">
        <f t="shared" si="120"/>
        <v>1994</v>
      </c>
      <c r="H503" s="17">
        <f>VLOOKUP(E503,[1]الأكواد!$A$2:$B$325,2,0)*COLUMNS($B$4)</f>
        <v>303</v>
      </c>
      <c r="I503" s="28">
        <v>20880</v>
      </c>
      <c r="J503" s="18" t="s">
        <v>18</v>
      </c>
      <c r="K503" s="19" t="s">
        <v>19</v>
      </c>
      <c r="L503" s="20"/>
      <c r="M503" s="21">
        <v>2015</v>
      </c>
      <c r="N503" s="21"/>
      <c r="O503" s="30"/>
      <c r="P503" s="41">
        <f t="shared" si="116"/>
        <v>34373</v>
      </c>
      <c r="Q503" s="24">
        <f t="shared" ca="1" si="117"/>
        <v>21</v>
      </c>
      <c r="R503" s="25">
        <f t="shared" ca="1" si="118"/>
        <v>2</v>
      </c>
      <c r="S503" s="25">
        <f t="shared" ca="1" si="119"/>
        <v>30</v>
      </c>
    </row>
    <row r="504" spans="1:19" ht="30.75" customHeight="1">
      <c r="A504" s="11">
        <f>IF(B504="","",MAX(A$1:A503)+1)</f>
        <v>499</v>
      </c>
      <c r="B504" s="127" t="s">
        <v>1456</v>
      </c>
      <c r="C504" s="102" t="s">
        <v>564</v>
      </c>
      <c r="D504" s="13">
        <f t="shared" si="115"/>
        <v>34219</v>
      </c>
      <c r="E504" s="14" t="s">
        <v>430</v>
      </c>
      <c r="F504" s="15">
        <v>2930907102536</v>
      </c>
      <c r="G504" s="16">
        <f t="shared" si="120"/>
        <v>1993</v>
      </c>
      <c r="H504" s="17">
        <f>VLOOKUP(E504,[1]الأكواد!$A$2:$B$325,2,0)*COLUMNS($B$4)</f>
        <v>78</v>
      </c>
      <c r="I504" s="12">
        <v>20920</v>
      </c>
      <c r="J504" s="18" t="s">
        <v>21</v>
      </c>
      <c r="K504" s="19" t="s">
        <v>19</v>
      </c>
      <c r="L504" s="20"/>
      <c r="M504" s="21">
        <v>2015</v>
      </c>
      <c r="N504" s="21"/>
      <c r="O504" s="30"/>
      <c r="P504" s="23">
        <f t="shared" si="116"/>
        <v>34219</v>
      </c>
      <c r="Q504" s="24">
        <f t="shared" ca="1" si="117"/>
        <v>21</v>
      </c>
      <c r="R504" s="25">
        <f t="shared" ca="1" si="118"/>
        <v>8</v>
      </c>
      <c r="S504" s="25">
        <f t="shared" ca="1" si="119"/>
        <v>0</v>
      </c>
    </row>
    <row r="505" spans="1:19" ht="30.75" customHeight="1">
      <c r="A505" s="11">
        <f>IF(B505="","",MAX(A$1:A504)+1)</f>
        <v>500</v>
      </c>
      <c r="B505" s="127" t="s">
        <v>1457</v>
      </c>
      <c r="C505" s="102" t="s">
        <v>565</v>
      </c>
      <c r="D505" s="13">
        <f t="shared" si="115"/>
        <v>34337</v>
      </c>
      <c r="E505" s="14" t="s">
        <v>73</v>
      </c>
      <c r="F505" s="15">
        <v>29401032102658</v>
      </c>
      <c r="G505" s="16">
        <f t="shared" si="120"/>
        <v>1994</v>
      </c>
      <c r="H505" s="17">
        <f>VLOOKUP(E505,[1]الأكواد!$A$2:$B$325,2,0)*COLUMNS($B$4)</f>
        <v>90</v>
      </c>
      <c r="I505" s="28">
        <v>20960</v>
      </c>
      <c r="J505" s="18" t="s">
        <v>18</v>
      </c>
      <c r="K505" s="19" t="s">
        <v>19</v>
      </c>
      <c r="L505" s="20"/>
      <c r="M505" s="21">
        <v>2015</v>
      </c>
      <c r="N505" s="21"/>
      <c r="O505" s="30"/>
      <c r="P505" s="23">
        <f t="shared" si="116"/>
        <v>34337</v>
      </c>
      <c r="Q505" s="24">
        <f t="shared" ca="1" si="117"/>
        <v>21</v>
      </c>
      <c r="R505" s="25">
        <f t="shared" ca="1" si="118"/>
        <v>4</v>
      </c>
      <c r="S505" s="25">
        <f t="shared" ca="1" si="119"/>
        <v>4</v>
      </c>
    </row>
    <row r="506" spans="1:19" ht="30.75" customHeight="1">
      <c r="A506" s="11">
        <f>IF(B506="","",MAX(A$1:A505)+1)</f>
        <v>501</v>
      </c>
      <c r="B506" s="127" t="s">
        <v>1458</v>
      </c>
      <c r="C506" s="102" t="s">
        <v>566</v>
      </c>
      <c r="D506" s="13">
        <f t="shared" si="115"/>
        <v>34545</v>
      </c>
      <c r="E506" s="14" t="s">
        <v>38</v>
      </c>
      <c r="F506" s="15">
        <v>29407301401479</v>
      </c>
      <c r="G506" s="16">
        <f t="shared" si="120"/>
        <v>1994</v>
      </c>
      <c r="H506" s="17">
        <f>VLOOKUP(E506,[1]الأكواد!$A$2:$B$325,2,0)*COLUMNS($B$4)</f>
        <v>149</v>
      </c>
      <c r="I506" s="12">
        <v>21000</v>
      </c>
      <c r="J506" s="18" t="s">
        <v>21</v>
      </c>
      <c r="K506" s="19" t="s">
        <v>19</v>
      </c>
      <c r="L506" s="20"/>
      <c r="M506" s="21">
        <v>2015</v>
      </c>
      <c r="N506" s="21"/>
      <c r="O506" s="30"/>
      <c r="P506" s="29">
        <f t="shared" si="116"/>
        <v>34545</v>
      </c>
      <c r="Q506" s="24">
        <f t="shared" ca="1" si="117"/>
        <v>20</v>
      </c>
      <c r="R506" s="25">
        <f t="shared" ca="1" si="118"/>
        <v>9</v>
      </c>
      <c r="S506" s="25">
        <f t="shared" ca="1" si="119"/>
        <v>8</v>
      </c>
    </row>
    <row r="507" spans="1:19" ht="30.75" customHeight="1">
      <c r="A507" s="11">
        <f>IF(B507="","",MAX(A$1:A506)+1)</f>
        <v>502</v>
      </c>
      <c r="B507" s="127" t="s">
        <v>1459</v>
      </c>
      <c r="C507" s="102" t="s">
        <v>564</v>
      </c>
      <c r="D507" s="13">
        <f t="shared" si="115"/>
        <v>33900</v>
      </c>
      <c r="E507" s="14" t="s">
        <v>430</v>
      </c>
      <c r="F507" s="15">
        <v>29210238800238</v>
      </c>
      <c r="G507" s="16">
        <f t="shared" si="120"/>
        <v>1992</v>
      </c>
      <c r="H507" s="17">
        <f>VLOOKUP(E507,[1]الأكواد!$A$2:$B$325,2,0)*COLUMNS($B$4)</f>
        <v>78</v>
      </c>
      <c r="I507" s="28">
        <v>21040</v>
      </c>
      <c r="J507" s="18" t="s">
        <v>21</v>
      </c>
      <c r="K507" s="19" t="s">
        <v>19</v>
      </c>
      <c r="L507" s="20"/>
      <c r="M507" s="21">
        <v>2015</v>
      </c>
      <c r="N507" s="21"/>
      <c r="O507" s="30"/>
      <c r="P507" s="23">
        <f t="shared" si="116"/>
        <v>33900</v>
      </c>
      <c r="Q507" s="24">
        <f t="shared" ca="1" si="117"/>
        <v>22</v>
      </c>
      <c r="R507" s="25">
        <f t="shared" ca="1" si="118"/>
        <v>6</v>
      </c>
      <c r="S507" s="25">
        <f t="shared" ca="1" si="119"/>
        <v>15</v>
      </c>
    </row>
    <row r="508" spans="1:19" ht="30.75" customHeight="1">
      <c r="A508" s="11">
        <f>IF(B508="","",MAX(A$1:A507)+1)</f>
        <v>503</v>
      </c>
      <c r="B508" s="127" t="s">
        <v>1460</v>
      </c>
      <c r="C508" s="103" t="s">
        <v>567</v>
      </c>
      <c r="D508" s="13">
        <v>34467</v>
      </c>
      <c r="E508" s="32" t="s">
        <v>26</v>
      </c>
      <c r="F508" s="27">
        <v>29405131400798</v>
      </c>
      <c r="G508" s="16">
        <f t="shared" si="120"/>
        <v>1994</v>
      </c>
      <c r="H508" s="17">
        <f>VLOOKUP(E508,[1]الأكواد!$A$2:$B$325,2,0)*COLUMNS($B$4)</f>
        <v>251</v>
      </c>
      <c r="I508" s="12">
        <v>21080</v>
      </c>
      <c r="J508" s="18" t="s">
        <v>21</v>
      </c>
      <c r="K508" s="19" t="s">
        <v>19</v>
      </c>
      <c r="L508" s="20"/>
      <c r="M508" s="21">
        <v>2015</v>
      </c>
      <c r="N508" s="21"/>
      <c r="O508" s="30"/>
      <c r="P508" s="23">
        <f t="shared" si="116"/>
        <v>34467</v>
      </c>
      <c r="Q508" s="24">
        <f t="shared" ca="1" si="117"/>
        <v>20</v>
      </c>
      <c r="R508" s="25">
        <f t="shared" ca="1" si="118"/>
        <v>11</v>
      </c>
      <c r="S508" s="25">
        <f t="shared" ca="1" si="119"/>
        <v>25</v>
      </c>
    </row>
    <row r="509" spans="1:19" ht="30.75" customHeight="1">
      <c r="A509" s="11">
        <f>IF(B509="","",MAX(A$1:A508)+1)</f>
        <v>504</v>
      </c>
      <c r="B509" s="127" t="s">
        <v>1461</v>
      </c>
      <c r="C509" s="102" t="s">
        <v>568</v>
      </c>
      <c r="D509" s="13">
        <f>DATE(IF(LEFT(F509,1)*1=3,20,19)&amp;MID(F509,2,2),MID(F509,4,2),MID(F509,6,2))</f>
        <v>33920</v>
      </c>
      <c r="E509" s="14" t="s">
        <v>105</v>
      </c>
      <c r="F509" s="15">
        <v>29211122101631</v>
      </c>
      <c r="G509" s="16">
        <f t="shared" si="120"/>
        <v>1992</v>
      </c>
      <c r="H509" s="17">
        <f>VLOOKUP(E509,[1]الأكواد!$A$2:$B$325,2,0)*COLUMNS($B$4)</f>
        <v>303</v>
      </c>
      <c r="I509" s="28">
        <v>21120</v>
      </c>
      <c r="J509" s="18" t="s">
        <v>18</v>
      </c>
      <c r="K509" s="19" t="s">
        <v>19</v>
      </c>
      <c r="L509" s="20"/>
      <c r="M509" s="21">
        <v>2015</v>
      </c>
      <c r="N509" s="21"/>
      <c r="O509" s="30"/>
      <c r="P509" s="29">
        <f t="shared" si="116"/>
        <v>33920</v>
      </c>
      <c r="Q509" s="24">
        <f t="shared" ca="1" si="117"/>
        <v>22</v>
      </c>
      <c r="R509" s="25">
        <f t="shared" ca="1" si="118"/>
        <v>5</v>
      </c>
      <c r="S509" s="25">
        <f t="shared" ca="1" si="119"/>
        <v>26</v>
      </c>
    </row>
    <row r="510" spans="1:19" ht="30.75" customHeight="1">
      <c r="A510" s="11">
        <f>IF(B510="","",MAX(A$1:A509)+1)</f>
        <v>505</v>
      </c>
      <c r="B510" s="127" t="s">
        <v>1462</v>
      </c>
      <c r="C510" s="104" t="s">
        <v>569</v>
      </c>
      <c r="D510" s="13">
        <v>34748</v>
      </c>
      <c r="E510" s="26" t="s">
        <v>114</v>
      </c>
      <c r="F510" s="27">
        <v>29502182100191</v>
      </c>
      <c r="G510" s="16">
        <f t="shared" si="120"/>
        <v>1995</v>
      </c>
      <c r="H510" s="17">
        <f>VLOOKUP(E510,[1]الأكواد!$A$2:$B$325,2,0)*COLUMNS($B$4)</f>
        <v>203</v>
      </c>
      <c r="I510" s="12">
        <v>21160</v>
      </c>
      <c r="J510" s="18" t="s">
        <v>18</v>
      </c>
      <c r="K510" s="19" t="s">
        <v>19</v>
      </c>
      <c r="L510" s="20"/>
      <c r="M510" s="21">
        <v>2015</v>
      </c>
      <c r="N510" s="21"/>
      <c r="O510" s="30"/>
      <c r="P510" s="23">
        <f t="shared" si="116"/>
        <v>34748</v>
      </c>
      <c r="Q510" s="24">
        <f t="shared" ca="1" si="117"/>
        <v>20</v>
      </c>
      <c r="R510" s="25">
        <f t="shared" ca="1" si="118"/>
        <v>2</v>
      </c>
      <c r="S510" s="25">
        <f t="shared" ca="1" si="119"/>
        <v>20</v>
      </c>
    </row>
    <row r="511" spans="1:19" ht="30.75" customHeight="1">
      <c r="A511" s="11">
        <f>IF(B511="","",MAX(A$1:A510)+1)</f>
        <v>506</v>
      </c>
      <c r="B511" s="127" t="s">
        <v>1463</v>
      </c>
      <c r="C511" s="102" t="s">
        <v>570</v>
      </c>
      <c r="D511" s="13">
        <f t="shared" ref="D511:D518" si="121">DATE(IF(LEFT(F511,1)*1=3,20,19)&amp;MID(F511,2,2),MID(F511,4,2),MID(F511,6,2))</f>
        <v>34502</v>
      </c>
      <c r="E511" s="14" t="s">
        <v>23</v>
      </c>
      <c r="F511" s="15">
        <v>29406170102415</v>
      </c>
      <c r="G511" s="16">
        <f t="shared" si="120"/>
        <v>1994</v>
      </c>
      <c r="H511" s="17">
        <f>VLOOKUP(E511,[1]الأكواد!$A$2:$B$325,2,0)*COLUMNS($B$4)</f>
        <v>236</v>
      </c>
      <c r="I511" s="28">
        <v>21200</v>
      </c>
      <c r="J511" s="18" t="s">
        <v>21</v>
      </c>
      <c r="K511" s="19" t="s">
        <v>19</v>
      </c>
      <c r="L511" s="20"/>
      <c r="M511" s="21">
        <v>2015</v>
      </c>
      <c r="N511" s="21"/>
      <c r="O511" s="30"/>
      <c r="P511" s="23">
        <f t="shared" si="116"/>
        <v>34502</v>
      </c>
      <c r="Q511" s="24">
        <f t="shared" ca="1" si="117"/>
        <v>20</v>
      </c>
      <c r="R511" s="25">
        <f t="shared" ca="1" si="118"/>
        <v>10</v>
      </c>
      <c r="S511" s="25">
        <f t="shared" ca="1" si="119"/>
        <v>21</v>
      </c>
    </row>
    <row r="512" spans="1:19" ht="30.75" customHeight="1">
      <c r="A512" s="11">
        <f>IF(B512="","",MAX(A$1:A511)+1)</f>
        <v>507</v>
      </c>
      <c r="B512" s="127" t="s">
        <v>1464</v>
      </c>
      <c r="C512" s="102" t="s">
        <v>571</v>
      </c>
      <c r="D512" s="13">
        <f t="shared" si="121"/>
        <v>34176</v>
      </c>
      <c r="E512" s="14" t="s">
        <v>38</v>
      </c>
      <c r="F512" s="15">
        <v>29307261400551</v>
      </c>
      <c r="G512" s="16">
        <f t="shared" si="120"/>
        <v>1993</v>
      </c>
      <c r="H512" s="17">
        <f>VLOOKUP(E512,[1]الأكواد!$A$2:$B$325,2,0)*COLUMNS($B$4)</f>
        <v>149</v>
      </c>
      <c r="I512" s="12">
        <v>21240</v>
      </c>
      <c r="J512" s="18" t="s">
        <v>21</v>
      </c>
      <c r="K512" s="19" t="s">
        <v>19</v>
      </c>
      <c r="L512" s="20"/>
      <c r="M512" s="21">
        <v>2015</v>
      </c>
      <c r="N512" s="21"/>
      <c r="O512" s="30"/>
      <c r="P512" s="29">
        <f t="shared" si="116"/>
        <v>34176</v>
      </c>
      <c r="Q512" s="24">
        <f t="shared" ca="1" si="117"/>
        <v>21</v>
      </c>
      <c r="R512" s="25">
        <f t="shared" ca="1" si="118"/>
        <v>9</v>
      </c>
      <c r="S512" s="25">
        <f t="shared" ca="1" si="119"/>
        <v>12</v>
      </c>
    </row>
    <row r="513" spans="1:19" ht="30.75" customHeight="1">
      <c r="A513" s="11">
        <f>IF(B513="","",MAX(A$1:A512)+1)</f>
        <v>508</v>
      </c>
      <c r="B513" s="127" t="s">
        <v>1465</v>
      </c>
      <c r="C513" s="102" t="s">
        <v>572</v>
      </c>
      <c r="D513" s="13">
        <f t="shared" si="121"/>
        <v>33954</v>
      </c>
      <c r="E513" s="14" t="s">
        <v>97</v>
      </c>
      <c r="F513" s="15">
        <v>29212161400455</v>
      </c>
      <c r="G513" s="16">
        <f>YEAR(D513)</f>
        <v>1992</v>
      </c>
      <c r="H513" s="17">
        <f>VLOOKUP(E513,[1]الأكواد!$A$2:$B$325,2,0)*COLUMNS($B$4)</f>
        <v>44</v>
      </c>
      <c r="I513" s="28">
        <v>21280</v>
      </c>
      <c r="J513" s="18" t="s">
        <v>21</v>
      </c>
      <c r="K513" s="19" t="s">
        <v>19</v>
      </c>
      <c r="L513" s="20"/>
      <c r="M513" s="21">
        <v>2015</v>
      </c>
      <c r="N513" s="21"/>
      <c r="O513" s="30"/>
      <c r="P513" s="23">
        <f t="shared" si="116"/>
        <v>33954</v>
      </c>
      <c r="Q513" s="24">
        <f t="shared" ca="1" si="117"/>
        <v>22</v>
      </c>
      <c r="R513" s="25">
        <f t="shared" ca="1" si="118"/>
        <v>4</v>
      </c>
      <c r="S513" s="25">
        <f t="shared" ca="1" si="119"/>
        <v>22</v>
      </c>
    </row>
    <row r="514" spans="1:19" ht="30.75" customHeight="1">
      <c r="A514" s="11">
        <f>IF(B514="","",MAX(A$1:A513)+1)</f>
        <v>509</v>
      </c>
      <c r="B514" s="127" t="s">
        <v>1466</v>
      </c>
      <c r="C514" s="102" t="s">
        <v>573</v>
      </c>
      <c r="D514" s="13">
        <f t="shared" si="121"/>
        <v>34469</v>
      </c>
      <c r="E514" s="14" t="s">
        <v>30</v>
      </c>
      <c r="F514" s="15">
        <v>29405152302974</v>
      </c>
      <c r="G514" s="16">
        <f>YEAR(D514)</f>
        <v>1994</v>
      </c>
      <c r="H514" s="17">
        <f>VLOOKUP(E514,[1]الأكواد!$A$2:$B$325,2,0)*COLUMNS($B$4)</f>
        <v>157</v>
      </c>
      <c r="I514" s="12">
        <v>21320</v>
      </c>
      <c r="J514" s="18" t="s">
        <v>18</v>
      </c>
      <c r="K514" s="19" t="s">
        <v>19</v>
      </c>
      <c r="L514" s="20"/>
      <c r="M514" s="21">
        <v>2015</v>
      </c>
      <c r="N514" s="21"/>
      <c r="O514" s="22"/>
      <c r="P514" s="23">
        <f t="shared" si="116"/>
        <v>34469</v>
      </c>
      <c r="Q514" s="24">
        <f t="shared" ca="1" si="117"/>
        <v>20</v>
      </c>
      <c r="R514" s="25">
        <f t="shared" ca="1" si="118"/>
        <v>11</v>
      </c>
      <c r="S514" s="25">
        <f t="shared" ca="1" si="119"/>
        <v>23</v>
      </c>
    </row>
    <row r="515" spans="1:19" ht="30.75" customHeight="1">
      <c r="A515" s="11">
        <f>IF(B515="","",MAX(A$1:A514)+1)</f>
        <v>510</v>
      </c>
      <c r="B515" s="127" t="s">
        <v>1467</v>
      </c>
      <c r="C515" s="105" t="s">
        <v>574</v>
      </c>
      <c r="D515" s="13">
        <f t="shared" si="121"/>
        <v>34274</v>
      </c>
      <c r="E515" s="35" t="s">
        <v>245</v>
      </c>
      <c r="F515" s="33">
        <v>29311011404396</v>
      </c>
      <c r="G515" s="16">
        <f>YEAR(D515)</f>
        <v>1993</v>
      </c>
      <c r="H515" s="17">
        <f>VLOOKUP(E515,[1]الأكواد!$A$2:$B$325,2,0)*COLUMNS($B$4)</f>
        <v>215</v>
      </c>
      <c r="I515" s="28">
        <v>21360</v>
      </c>
      <c r="J515" s="18" t="s">
        <v>21</v>
      </c>
      <c r="K515" s="19" t="s">
        <v>19</v>
      </c>
      <c r="L515" s="20"/>
      <c r="M515" s="21">
        <v>2015</v>
      </c>
      <c r="N515" s="21"/>
      <c r="O515"/>
      <c r="P515" s="29">
        <f t="shared" si="116"/>
        <v>34274</v>
      </c>
      <c r="Q515" s="24">
        <f t="shared" ca="1" si="117"/>
        <v>21</v>
      </c>
      <c r="R515" s="25">
        <f t="shared" ca="1" si="118"/>
        <v>6</v>
      </c>
      <c r="S515" s="25">
        <f t="shared" ca="1" si="119"/>
        <v>6</v>
      </c>
    </row>
    <row r="516" spans="1:19" ht="30.75" customHeight="1">
      <c r="A516" s="11">
        <f>IF(B516="","",MAX(A$1:A515)+1)</f>
        <v>511</v>
      </c>
      <c r="B516" s="127" t="s">
        <v>1468</v>
      </c>
      <c r="C516" s="102" t="s">
        <v>575</v>
      </c>
      <c r="D516" s="13">
        <f t="shared" si="121"/>
        <v>34293</v>
      </c>
      <c r="E516" s="14" t="s">
        <v>23</v>
      </c>
      <c r="F516" s="15">
        <v>29311200104638</v>
      </c>
      <c r="G516" s="16">
        <f t="shared" ref="G516:G523" si="122">YEAR(D516)</f>
        <v>1993</v>
      </c>
      <c r="H516" s="17">
        <f>VLOOKUP(E516,[1]الأكواد!$A$2:$B$325,2,0)*COLUMNS($B$4)</f>
        <v>236</v>
      </c>
      <c r="I516" s="12">
        <v>21400</v>
      </c>
      <c r="J516" s="18" t="s">
        <v>21</v>
      </c>
      <c r="K516" s="19" t="s">
        <v>19</v>
      </c>
      <c r="L516" s="20"/>
      <c r="M516" s="21">
        <v>2015</v>
      </c>
      <c r="N516" s="21"/>
      <c r="O516" s="22"/>
      <c r="P516" s="23">
        <f t="shared" si="116"/>
        <v>34293</v>
      </c>
      <c r="Q516" s="24">
        <f t="shared" ca="1" si="117"/>
        <v>21</v>
      </c>
      <c r="R516" s="25">
        <f t="shared" ca="1" si="118"/>
        <v>5</v>
      </c>
      <c r="S516" s="25">
        <f t="shared" ca="1" si="119"/>
        <v>18</v>
      </c>
    </row>
    <row r="517" spans="1:19" ht="30.75" customHeight="1">
      <c r="A517" s="11">
        <f>IF(B517="","",MAX(A$1:A516)+1)</f>
        <v>512</v>
      </c>
      <c r="B517" s="127" t="s">
        <v>1469</v>
      </c>
      <c r="C517" s="102" t="s">
        <v>576</v>
      </c>
      <c r="D517" s="13">
        <f t="shared" si="121"/>
        <v>34520</v>
      </c>
      <c r="E517" s="26" t="s">
        <v>34</v>
      </c>
      <c r="F517" s="15">
        <v>29407052104272</v>
      </c>
      <c r="G517" s="16">
        <f t="shared" si="122"/>
        <v>1994</v>
      </c>
      <c r="H517" s="17">
        <f>VLOOKUP(E517,[1]الأكواد!$A$2:$B$325,2,0)*COLUMNS($B$4)</f>
        <v>205</v>
      </c>
      <c r="I517" s="28">
        <v>21440</v>
      </c>
      <c r="J517" s="18" t="s">
        <v>18</v>
      </c>
      <c r="K517" s="19" t="s">
        <v>19</v>
      </c>
      <c r="L517" s="20"/>
      <c r="M517" s="21">
        <v>2015</v>
      </c>
      <c r="N517" s="21"/>
      <c r="O517"/>
      <c r="P517" s="29">
        <f t="shared" si="116"/>
        <v>34520</v>
      </c>
      <c r="Q517" s="24">
        <f t="shared" ca="1" si="117"/>
        <v>20</v>
      </c>
      <c r="R517" s="25">
        <f t="shared" ca="1" si="118"/>
        <v>10</v>
      </c>
      <c r="S517" s="25">
        <f t="shared" ca="1" si="119"/>
        <v>2</v>
      </c>
    </row>
    <row r="518" spans="1:19" ht="30.75" customHeight="1">
      <c r="A518" s="11">
        <f>IF(B518="","",MAX(A$1:A517)+1)</f>
        <v>513</v>
      </c>
      <c r="B518" s="127" t="s">
        <v>1470</v>
      </c>
      <c r="C518" s="102" t="s">
        <v>577</v>
      </c>
      <c r="D518" s="13">
        <f t="shared" si="121"/>
        <v>34361</v>
      </c>
      <c r="E518" s="14" t="s">
        <v>34</v>
      </c>
      <c r="F518" s="15">
        <v>29401272100296</v>
      </c>
      <c r="G518" s="16">
        <f t="shared" si="122"/>
        <v>1994</v>
      </c>
      <c r="H518" s="17">
        <f>VLOOKUP(E518,[1]الأكواد!$A$2:$B$325,2,0)*COLUMNS($B$4)</f>
        <v>205</v>
      </c>
      <c r="I518" s="12">
        <v>21480</v>
      </c>
      <c r="J518" s="18" t="s">
        <v>18</v>
      </c>
      <c r="K518" s="19" t="s">
        <v>19</v>
      </c>
      <c r="L518" s="20"/>
      <c r="M518" s="21">
        <v>2015</v>
      </c>
      <c r="N518" s="21"/>
      <c r="O518" s="30"/>
      <c r="P518" s="23">
        <f t="shared" si="116"/>
        <v>34361</v>
      </c>
      <c r="Q518" s="24">
        <f t="shared" ca="1" si="117"/>
        <v>21</v>
      </c>
      <c r="R518" s="25">
        <f t="shared" ca="1" si="118"/>
        <v>3</v>
      </c>
      <c r="S518" s="25">
        <f t="shared" ca="1" si="119"/>
        <v>11</v>
      </c>
    </row>
    <row r="519" spans="1:19" ht="30.75" customHeight="1">
      <c r="A519" s="11">
        <f>IF(B519="","",MAX(A$1:A518)+1)</f>
        <v>514</v>
      </c>
      <c r="B519" s="127" t="s">
        <v>1471</v>
      </c>
      <c r="C519" s="103" t="s">
        <v>578</v>
      </c>
      <c r="D519" s="13">
        <v>34159</v>
      </c>
      <c r="E519" s="26" t="s">
        <v>38</v>
      </c>
      <c r="F519" s="27">
        <v>29307091401093</v>
      </c>
      <c r="G519" s="16">
        <f t="shared" si="122"/>
        <v>1993</v>
      </c>
      <c r="H519" s="17">
        <f>VLOOKUP(E519,[1]الأكواد!$A$2:$B$325,2,0)*COLUMNS($B$4)</f>
        <v>149</v>
      </c>
      <c r="I519" s="28">
        <v>21520</v>
      </c>
      <c r="J519" s="18" t="s">
        <v>21</v>
      </c>
      <c r="K519" s="19" t="s">
        <v>19</v>
      </c>
      <c r="L519" s="20"/>
      <c r="M519" s="21">
        <v>2015</v>
      </c>
      <c r="N519" s="21"/>
      <c r="O519" s="30"/>
      <c r="P519" s="38">
        <f t="shared" si="116"/>
        <v>34159</v>
      </c>
      <c r="Q519" s="24">
        <f t="shared" ca="1" si="117"/>
        <v>21</v>
      </c>
      <c r="R519" s="25">
        <f t="shared" ca="1" si="118"/>
        <v>9</v>
      </c>
      <c r="S519" s="25">
        <f t="shared" ca="1" si="119"/>
        <v>29</v>
      </c>
    </row>
    <row r="520" spans="1:19" ht="30.75" customHeight="1">
      <c r="A520" s="11">
        <f>IF(B520="","",MAX(A$1:A519)+1)</f>
        <v>515</v>
      </c>
      <c r="B520" s="127" t="s">
        <v>1472</v>
      </c>
      <c r="C520" s="102" t="s">
        <v>579</v>
      </c>
      <c r="D520" s="13">
        <f t="shared" ref="D520:D524" si="123">DATE(IF(LEFT(F520,1)*1=3,20,19)&amp;MID(F520,2,2),MID(F520,4,2),MID(F520,6,2))</f>
        <v>34149</v>
      </c>
      <c r="E520" s="14" t="s">
        <v>139</v>
      </c>
      <c r="F520" s="15">
        <v>29306290103755</v>
      </c>
      <c r="G520" s="16">
        <f t="shared" si="122"/>
        <v>1993</v>
      </c>
      <c r="H520" s="17">
        <f>VLOOKUP(E520,[1]الأكواد!$A$2:$B$325,2,0)*COLUMNS($B$4)</f>
        <v>28</v>
      </c>
      <c r="I520" s="12">
        <v>21560</v>
      </c>
      <c r="J520" s="18" t="s">
        <v>21</v>
      </c>
      <c r="K520" s="19" t="s">
        <v>19</v>
      </c>
      <c r="L520" s="20"/>
      <c r="M520" s="21">
        <v>2015</v>
      </c>
      <c r="N520" s="21"/>
      <c r="O520" s="30"/>
      <c r="P520" s="41">
        <f t="shared" si="116"/>
        <v>34149</v>
      </c>
      <c r="Q520" s="24">
        <f t="shared" ca="1" si="117"/>
        <v>21</v>
      </c>
      <c r="R520" s="25">
        <f t="shared" ca="1" si="118"/>
        <v>10</v>
      </c>
      <c r="S520" s="25">
        <f t="shared" ca="1" si="119"/>
        <v>9</v>
      </c>
    </row>
    <row r="521" spans="1:19" ht="30.75" customHeight="1">
      <c r="A521" s="11">
        <f>IF(B521="","",MAX(A$1:A520)+1)</f>
        <v>516</v>
      </c>
      <c r="B521" s="127" t="s">
        <v>1473</v>
      </c>
      <c r="C521" s="105" t="s">
        <v>580</v>
      </c>
      <c r="D521" s="13">
        <f t="shared" si="123"/>
        <v>34326</v>
      </c>
      <c r="E521" s="35" t="s">
        <v>526</v>
      </c>
      <c r="F521" s="33">
        <v>29312230100919</v>
      </c>
      <c r="G521" s="16">
        <f t="shared" si="122"/>
        <v>1993</v>
      </c>
      <c r="H521" s="17">
        <f>VLOOKUP(E521,[1]الأكواد!$A$2:$B$325,2,0)*COLUMNS($B$4)</f>
        <v>238</v>
      </c>
      <c r="I521" s="28">
        <v>21600</v>
      </c>
      <c r="J521" s="18" t="s">
        <v>21</v>
      </c>
      <c r="K521" s="19" t="s">
        <v>19</v>
      </c>
      <c r="L521" s="20"/>
      <c r="M521" s="21">
        <v>2015</v>
      </c>
      <c r="N521" s="21"/>
      <c r="O521" s="30"/>
      <c r="P521" s="23">
        <f t="shared" si="116"/>
        <v>34326</v>
      </c>
      <c r="Q521" s="24">
        <f t="shared" ca="1" si="117"/>
        <v>21</v>
      </c>
      <c r="R521" s="25">
        <f t="shared" ca="1" si="118"/>
        <v>4</v>
      </c>
      <c r="S521" s="25">
        <f t="shared" ca="1" si="119"/>
        <v>15</v>
      </c>
    </row>
    <row r="522" spans="1:19" ht="30.75" customHeight="1">
      <c r="A522" s="11">
        <f>IF(B522="","",MAX(A$1:A521)+1)</f>
        <v>517</v>
      </c>
      <c r="B522" s="127" t="s">
        <v>1474</v>
      </c>
      <c r="C522" s="102" t="s">
        <v>581</v>
      </c>
      <c r="D522" s="13">
        <f t="shared" si="123"/>
        <v>34604</v>
      </c>
      <c r="E522" s="14" t="s">
        <v>120</v>
      </c>
      <c r="F522" s="15">
        <v>29409272103857</v>
      </c>
      <c r="G522" s="16">
        <f t="shared" si="122"/>
        <v>1994</v>
      </c>
      <c r="H522" s="17">
        <f>VLOOKUP(E522,[1]الأكواد!$A$2:$B$325,2,0)*COLUMNS($B$4)</f>
        <v>229</v>
      </c>
      <c r="I522" s="12">
        <v>21640</v>
      </c>
      <c r="J522" s="18" t="s">
        <v>18</v>
      </c>
      <c r="K522" s="19" t="s">
        <v>19</v>
      </c>
      <c r="L522" s="20"/>
      <c r="M522" s="21">
        <v>2015</v>
      </c>
      <c r="N522" s="21"/>
      <c r="O522" s="30"/>
      <c r="P522" s="23">
        <f t="shared" si="116"/>
        <v>34604</v>
      </c>
      <c r="Q522" s="24">
        <f t="shared" ca="1" si="117"/>
        <v>20</v>
      </c>
      <c r="R522" s="25">
        <f t="shared" ca="1" si="118"/>
        <v>7</v>
      </c>
      <c r="S522" s="25">
        <f t="shared" ca="1" si="119"/>
        <v>11</v>
      </c>
    </row>
    <row r="523" spans="1:19" ht="30.75" customHeight="1">
      <c r="A523" s="11">
        <f>IF(B523="","",MAX(A$1:A522)+1)</f>
        <v>518</v>
      </c>
      <c r="B523" s="127" t="s">
        <v>1475</v>
      </c>
      <c r="C523" s="102" t="s">
        <v>582</v>
      </c>
      <c r="D523" s="13">
        <f t="shared" si="123"/>
        <v>34333</v>
      </c>
      <c r="E523" s="32" t="s">
        <v>26</v>
      </c>
      <c r="F523" s="15">
        <v>29312301400374</v>
      </c>
      <c r="G523" s="16">
        <f t="shared" si="122"/>
        <v>1993</v>
      </c>
      <c r="H523" s="17">
        <f>VLOOKUP(E523,[1]الأكواد!$A$2:$B$325,2,0)*COLUMNS($B$4)</f>
        <v>251</v>
      </c>
      <c r="I523" s="28">
        <v>21680</v>
      </c>
      <c r="J523" s="18" t="s">
        <v>21</v>
      </c>
      <c r="K523" s="19" t="s">
        <v>19</v>
      </c>
      <c r="L523" s="20"/>
      <c r="M523" s="21">
        <v>2015</v>
      </c>
      <c r="N523" s="21"/>
      <c r="O523" s="30"/>
      <c r="P523" s="29">
        <f t="shared" si="116"/>
        <v>34333</v>
      </c>
      <c r="Q523" s="24">
        <f t="shared" ca="1" si="117"/>
        <v>21</v>
      </c>
      <c r="R523" s="25">
        <f t="shared" ca="1" si="118"/>
        <v>4</v>
      </c>
      <c r="S523" s="25">
        <f t="shared" ca="1" si="119"/>
        <v>8</v>
      </c>
    </row>
    <row r="524" spans="1:19" ht="30.75" customHeight="1">
      <c r="A524" s="11">
        <f>IF(B524="","",MAX(A$1:A523)+1)</f>
        <v>519</v>
      </c>
      <c r="B524" s="127" t="s">
        <v>1476</v>
      </c>
      <c r="C524" s="102" t="s">
        <v>583</v>
      </c>
      <c r="D524" s="13">
        <f t="shared" si="123"/>
        <v>34293</v>
      </c>
      <c r="E524" s="14" t="s">
        <v>128</v>
      </c>
      <c r="F524" s="15">
        <v>29311200105014</v>
      </c>
      <c r="G524" s="16">
        <f t="shared" ref="G524:G529" si="124">YEAR(D524)</f>
        <v>1993</v>
      </c>
      <c r="H524" s="17">
        <f>VLOOKUP(E524,[1]الأكواد!$A$2:$B$325,2,0)*COLUMNS($B$4)</f>
        <v>270</v>
      </c>
      <c r="I524" s="12">
        <v>21720</v>
      </c>
      <c r="J524" s="18" t="s">
        <v>21</v>
      </c>
      <c r="K524" s="19" t="s">
        <v>19</v>
      </c>
      <c r="L524" s="20"/>
      <c r="M524" s="21">
        <v>2015</v>
      </c>
      <c r="N524" s="21"/>
      <c r="O524" s="30"/>
      <c r="P524" s="29">
        <f t="shared" si="116"/>
        <v>34293</v>
      </c>
      <c r="Q524" s="24">
        <f t="shared" ca="1" si="117"/>
        <v>21</v>
      </c>
      <c r="R524" s="25">
        <f t="shared" ca="1" si="118"/>
        <v>5</v>
      </c>
      <c r="S524" s="25">
        <f t="shared" ca="1" si="119"/>
        <v>18</v>
      </c>
    </row>
    <row r="525" spans="1:19" ht="30.75" customHeight="1">
      <c r="A525" s="11">
        <f>IF(B525="","",MAX(A$1:A524)+1)</f>
        <v>520</v>
      </c>
      <c r="B525" s="127" t="s">
        <v>1477</v>
      </c>
      <c r="C525" s="104" t="s">
        <v>584</v>
      </c>
      <c r="D525" s="13">
        <v>34456</v>
      </c>
      <c r="E525" s="26" t="s">
        <v>44</v>
      </c>
      <c r="F525" s="27">
        <v>29405020103336</v>
      </c>
      <c r="G525" s="16">
        <f t="shared" si="124"/>
        <v>1994</v>
      </c>
      <c r="H525" s="17">
        <f>VLOOKUP(E525,[1]الأكواد!$A$2:$B$325,2,0)*COLUMNS($B$4)</f>
        <v>302</v>
      </c>
      <c r="I525" s="28">
        <v>21760</v>
      </c>
      <c r="J525" s="18" t="s">
        <v>18</v>
      </c>
      <c r="K525" s="19" t="s">
        <v>19</v>
      </c>
      <c r="L525" s="20"/>
      <c r="M525" s="21">
        <v>2015</v>
      </c>
      <c r="N525" s="21"/>
      <c r="O525" s="30"/>
      <c r="P525" s="23">
        <f t="shared" si="116"/>
        <v>34456</v>
      </c>
      <c r="Q525" s="24">
        <f t="shared" ca="1" si="117"/>
        <v>21</v>
      </c>
      <c r="R525" s="25">
        <f t="shared" ca="1" si="118"/>
        <v>0</v>
      </c>
      <c r="S525" s="25">
        <f t="shared" ca="1" si="119"/>
        <v>5</v>
      </c>
    </row>
    <row r="526" spans="1:19" ht="30.75" customHeight="1">
      <c r="A526" s="11">
        <f>IF(B526="","",MAX(A$1:A525)+1)</f>
        <v>521</v>
      </c>
      <c r="B526" s="127" t="s">
        <v>1478</v>
      </c>
      <c r="C526" s="102" t="s">
        <v>585</v>
      </c>
      <c r="D526" s="13">
        <f t="shared" ref="D526:D532" si="125">DATE(IF(LEFT(F526,1)*1=3,20,19)&amp;MID(F526,2,2),MID(F526,4,2),MID(F526,6,2))</f>
        <v>34287</v>
      </c>
      <c r="E526" s="14" t="s">
        <v>108</v>
      </c>
      <c r="F526" s="15">
        <v>29311140102297</v>
      </c>
      <c r="G526" s="16">
        <f t="shared" si="124"/>
        <v>1993</v>
      </c>
      <c r="H526" s="17">
        <v>306</v>
      </c>
      <c r="I526" s="12">
        <v>21800</v>
      </c>
      <c r="J526" s="18" t="s">
        <v>21</v>
      </c>
      <c r="K526" s="19" t="s">
        <v>19</v>
      </c>
      <c r="L526" s="20"/>
      <c r="M526" s="21">
        <v>2015</v>
      </c>
      <c r="N526" s="21"/>
      <c r="O526" s="30"/>
      <c r="P526" s="29">
        <f t="shared" si="116"/>
        <v>34287</v>
      </c>
      <c r="Q526" s="24">
        <f t="shared" ca="1" si="117"/>
        <v>21</v>
      </c>
      <c r="R526" s="25">
        <f t="shared" ca="1" si="118"/>
        <v>5</v>
      </c>
      <c r="S526" s="25">
        <f t="shared" ca="1" si="119"/>
        <v>24</v>
      </c>
    </row>
    <row r="527" spans="1:19" ht="30.75" customHeight="1">
      <c r="A527" s="11">
        <f>IF(B527="","",MAX(A$1:A526)+1)</f>
        <v>522</v>
      </c>
      <c r="B527" s="127" t="s">
        <v>1479</v>
      </c>
      <c r="C527" s="102" t="s">
        <v>586</v>
      </c>
      <c r="D527" s="13">
        <f t="shared" si="125"/>
        <v>33065</v>
      </c>
      <c r="E527" s="14" t="s">
        <v>155</v>
      </c>
      <c r="F527" s="15">
        <v>29007110102155</v>
      </c>
      <c r="G527" s="16">
        <f t="shared" si="124"/>
        <v>1990</v>
      </c>
      <c r="H527" s="17">
        <f>VLOOKUP(E527,[1]الأكواد!$A$2:$B$325,2,0)*COLUMNS($B$4)</f>
        <v>123</v>
      </c>
      <c r="I527" s="28">
        <v>21840</v>
      </c>
      <c r="J527" s="18" t="s">
        <v>21</v>
      </c>
      <c r="K527" s="19" t="s">
        <v>19</v>
      </c>
      <c r="L527" s="20"/>
      <c r="M527" s="21">
        <v>2015</v>
      </c>
      <c r="N527" s="21"/>
      <c r="O527" s="30"/>
      <c r="P527" s="23">
        <f t="shared" si="116"/>
        <v>33065</v>
      </c>
      <c r="Q527" s="24">
        <f t="shared" ca="1" si="117"/>
        <v>24</v>
      </c>
      <c r="R527" s="25">
        <f t="shared" ca="1" si="118"/>
        <v>9</v>
      </c>
      <c r="S527" s="25">
        <f t="shared" ca="1" si="119"/>
        <v>27</v>
      </c>
    </row>
    <row r="528" spans="1:19" ht="30.75" customHeight="1">
      <c r="A528" s="11">
        <f>IF(B528="","",MAX(A$1:A527)+1)</f>
        <v>523</v>
      </c>
      <c r="B528" s="127" t="s">
        <v>1480</v>
      </c>
      <c r="C528" s="102" t="s">
        <v>587</v>
      </c>
      <c r="D528" s="13">
        <f t="shared" si="125"/>
        <v>33896</v>
      </c>
      <c r="E528" s="14" t="s">
        <v>35</v>
      </c>
      <c r="F528" s="15">
        <v>29210190103254</v>
      </c>
      <c r="G528" s="16">
        <f t="shared" si="124"/>
        <v>1992</v>
      </c>
      <c r="H528" s="17">
        <f>VLOOKUP(E528,[1]الأكواد!$A$2:$B$325,2,0)*COLUMNS($B$4)</f>
        <v>137</v>
      </c>
      <c r="I528" s="12">
        <v>21880</v>
      </c>
      <c r="J528" s="18" t="s">
        <v>21</v>
      </c>
      <c r="K528" s="19" t="s">
        <v>19</v>
      </c>
      <c r="L528" s="20"/>
      <c r="M528" s="21">
        <v>2015</v>
      </c>
      <c r="N528" s="21"/>
      <c r="O528" s="30"/>
      <c r="P528" s="23">
        <f t="shared" si="116"/>
        <v>33896</v>
      </c>
      <c r="Q528" s="24">
        <f t="shared" ca="1" si="117"/>
        <v>22</v>
      </c>
      <c r="R528" s="25">
        <f t="shared" ca="1" si="118"/>
        <v>6</v>
      </c>
      <c r="S528" s="25">
        <f t="shared" ca="1" si="119"/>
        <v>19</v>
      </c>
    </row>
    <row r="529" spans="1:19" ht="30.75" customHeight="1">
      <c r="A529" s="11">
        <f>IF(B529="","",MAX(A$1:A528)+1)</f>
        <v>524</v>
      </c>
      <c r="B529" s="127" t="s">
        <v>1481</v>
      </c>
      <c r="C529" s="102" t="s">
        <v>588</v>
      </c>
      <c r="D529" s="13">
        <f t="shared" si="125"/>
        <v>33799</v>
      </c>
      <c r="E529" s="14" t="s">
        <v>63</v>
      </c>
      <c r="F529" s="15">
        <v>29207140100334</v>
      </c>
      <c r="G529" s="16">
        <f t="shared" si="124"/>
        <v>1992</v>
      </c>
      <c r="H529" s="17">
        <f>VLOOKUP(E529,[1]الأكواد!$A$2:$B$325,2,0)*COLUMNS($B$4)</f>
        <v>231</v>
      </c>
      <c r="I529" s="28">
        <v>21920</v>
      </c>
      <c r="J529" s="18" t="s">
        <v>18</v>
      </c>
      <c r="K529" s="19" t="s">
        <v>19</v>
      </c>
      <c r="L529" s="20"/>
      <c r="M529" s="21">
        <v>2015</v>
      </c>
      <c r="N529" s="21"/>
      <c r="O529" s="30"/>
      <c r="P529" s="23">
        <f t="shared" si="116"/>
        <v>33799</v>
      </c>
      <c r="Q529" s="24">
        <f t="shared" ca="1" si="117"/>
        <v>22</v>
      </c>
      <c r="R529" s="25">
        <f t="shared" ca="1" si="118"/>
        <v>9</v>
      </c>
      <c r="S529" s="25">
        <f t="shared" ca="1" si="119"/>
        <v>24</v>
      </c>
    </row>
    <row r="530" spans="1:19" ht="30.75" customHeight="1">
      <c r="A530" s="11">
        <f>IF(B530="","",MAX(A$1:A529)+1)</f>
        <v>525</v>
      </c>
      <c r="B530" s="127" t="s">
        <v>1482</v>
      </c>
      <c r="C530" s="105" t="s">
        <v>589</v>
      </c>
      <c r="D530" s="13">
        <f t="shared" si="125"/>
        <v>34123</v>
      </c>
      <c r="E530" s="35" t="s">
        <v>118</v>
      </c>
      <c r="F530" s="33">
        <v>29306031200653</v>
      </c>
      <c r="G530" s="16">
        <f t="shared" ref="G530:G544" si="126">YEAR(D530)</f>
        <v>1993</v>
      </c>
      <c r="H530" s="17">
        <f>VLOOKUP(E530,[1]الأكواد!$A$2:$B$325,2,0)*COLUMNS($B$4)</f>
        <v>46</v>
      </c>
      <c r="I530" s="12">
        <v>21960</v>
      </c>
      <c r="J530" s="18" t="s">
        <v>53</v>
      </c>
      <c r="K530" s="19" t="s">
        <v>19</v>
      </c>
      <c r="L530" s="20"/>
      <c r="M530" s="21">
        <v>2015</v>
      </c>
      <c r="N530" s="21"/>
      <c r="O530" s="30"/>
      <c r="P530" s="23">
        <f t="shared" si="116"/>
        <v>34123</v>
      </c>
      <c r="Q530" s="24">
        <f t="shared" ca="1" si="117"/>
        <v>21</v>
      </c>
      <c r="R530" s="25">
        <f t="shared" ca="1" si="118"/>
        <v>11</v>
      </c>
      <c r="S530" s="25">
        <f t="shared" ca="1" si="119"/>
        <v>4</v>
      </c>
    </row>
    <row r="531" spans="1:19" ht="30.75" customHeight="1">
      <c r="A531" s="11">
        <f>IF(B531="","",MAX(A$1:A530)+1)</f>
        <v>526</v>
      </c>
      <c r="B531" s="127" t="s">
        <v>1483</v>
      </c>
      <c r="C531" s="102" t="s">
        <v>590</v>
      </c>
      <c r="D531" s="13">
        <f t="shared" si="125"/>
        <v>34274</v>
      </c>
      <c r="E531" s="14" t="s">
        <v>23</v>
      </c>
      <c r="F531" s="15">
        <v>29311010109331</v>
      </c>
      <c r="G531" s="16">
        <f t="shared" si="126"/>
        <v>1993</v>
      </c>
      <c r="H531" s="17">
        <f>VLOOKUP(E531,[1]الأكواد!$A$2:$B$325,2,0)*COLUMNS($B$4)</f>
        <v>236</v>
      </c>
      <c r="I531" s="28">
        <v>22000</v>
      </c>
      <c r="J531" s="18" t="s">
        <v>21</v>
      </c>
      <c r="K531" s="19" t="s">
        <v>19</v>
      </c>
      <c r="L531" s="20"/>
      <c r="M531" s="21">
        <v>2015</v>
      </c>
      <c r="N531" s="21"/>
      <c r="O531"/>
      <c r="P531" s="29">
        <f t="shared" si="116"/>
        <v>34274</v>
      </c>
      <c r="Q531" s="24">
        <f t="shared" ca="1" si="117"/>
        <v>21</v>
      </c>
      <c r="R531" s="25">
        <f t="shared" ca="1" si="118"/>
        <v>6</v>
      </c>
      <c r="S531" s="25">
        <f t="shared" ca="1" si="119"/>
        <v>6</v>
      </c>
    </row>
    <row r="532" spans="1:19" ht="30.75" customHeight="1">
      <c r="A532" s="11">
        <f>IF(B532="","",MAX(A$1:A531)+1)</f>
        <v>527</v>
      </c>
      <c r="B532" s="127" t="s">
        <v>1484</v>
      </c>
      <c r="C532" s="105" t="s">
        <v>591</v>
      </c>
      <c r="D532" s="13">
        <f t="shared" si="125"/>
        <v>34349</v>
      </c>
      <c r="E532" s="35" t="s">
        <v>34</v>
      </c>
      <c r="F532" s="33">
        <v>29401151403593</v>
      </c>
      <c r="G532" s="16">
        <f t="shared" si="126"/>
        <v>1994</v>
      </c>
      <c r="H532" s="17">
        <f>VLOOKUP(E532,[1]الأكواد!$A$2:$B$325,2,0)*COLUMNS($B$4)</f>
        <v>205</v>
      </c>
      <c r="I532" s="12">
        <v>22040</v>
      </c>
      <c r="J532" s="18" t="s">
        <v>18</v>
      </c>
      <c r="K532" s="19" t="s">
        <v>19</v>
      </c>
      <c r="L532" s="20"/>
      <c r="M532" s="21">
        <v>2015</v>
      </c>
      <c r="N532" s="21"/>
      <c r="O532" s="30"/>
      <c r="P532" s="23">
        <f t="shared" si="116"/>
        <v>34349</v>
      </c>
      <c r="Q532" s="24">
        <f t="shared" ca="1" si="117"/>
        <v>21</v>
      </c>
      <c r="R532" s="25">
        <f t="shared" ca="1" si="118"/>
        <v>3</v>
      </c>
      <c r="S532" s="25">
        <f t="shared" ca="1" si="119"/>
        <v>23</v>
      </c>
    </row>
    <row r="533" spans="1:19" ht="30.75" customHeight="1">
      <c r="A533" s="11">
        <f>IF(B533="","",MAX(A$1:A532)+1)</f>
        <v>528</v>
      </c>
      <c r="B533" s="127" t="s">
        <v>1485</v>
      </c>
      <c r="C533" s="104" t="s">
        <v>592</v>
      </c>
      <c r="D533" s="13">
        <v>34478</v>
      </c>
      <c r="E533" s="18" t="s">
        <v>593</v>
      </c>
      <c r="F533" s="27">
        <v>29405240102039</v>
      </c>
      <c r="G533" s="16">
        <f t="shared" si="126"/>
        <v>1994</v>
      </c>
      <c r="H533" s="17">
        <f>VLOOKUP(E533,[1]الأكواد!$A$2:$B$325,2,0)*COLUMNS($B$4)</f>
        <v>343</v>
      </c>
      <c r="I533" s="28">
        <v>22080</v>
      </c>
      <c r="J533" s="18" t="s">
        <v>21</v>
      </c>
      <c r="K533" s="19" t="s">
        <v>19</v>
      </c>
      <c r="L533" s="20"/>
      <c r="M533" s="21">
        <v>2015</v>
      </c>
      <c r="N533" s="21"/>
      <c r="O533" s="30"/>
      <c r="P533" s="23">
        <f t="shared" si="116"/>
        <v>34478</v>
      </c>
      <c r="Q533" s="24">
        <f t="shared" ca="1" si="117"/>
        <v>20</v>
      </c>
      <c r="R533" s="25">
        <f t="shared" ca="1" si="118"/>
        <v>11</v>
      </c>
      <c r="S533" s="25">
        <f t="shared" ca="1" si="119"/>
        <v>14</v>
      </c>
    </row>
    <row r="534" spans="1:19" ht="30.75" customHeight="1">
      <c r="A534" s="11">
        <f>IF(B534="","",MAX(A$1:A533)+1)</f>
        <v>529</v>
      </c>
      <c r="B534" s="127" t="s">
        <v>1486</v>
      </c>
      <c r="C534" s="102" t="s">
        <v>594</v>
      </c>
      <c r="D534" s="13">
        <f>DATE(IF(LEFT(F534,1)*1=3,20,19)&amp;MID(F534,2,2),MID(F534,4,2),MID(F534,6,2))</f>
        <v>34736</v>
      </c>
      <c r="E534" s="14" t="s">
        <v>22</v>
      </c>
      <c r="F534" s="15">
        <v>29502060102877</v>
      </c>
      <c r="G534" s="16">
        <f t="shared" si="126"/>
        <v>1995</v>
      </c>
      <c r="H534" s="17">
        <f>VLOOKUP(E534,[1]الأكواد!$A$2:$B$325,2,0)*COLUMNS($B$4)</f>
        <v>77</v>
      </c>
      <c r="I534" s="12">
        <v>22120</v>
      </c>
      <c r="J534" s="18" t="s">
        <v>21</v>
      </c>
      <c r="K534" s="19" t="s">
        <v>19</v>
      </c>
      <c r="L534" s="20"/>
      <c r="M534" s="21">
        <v>2015</v>
      </c>
      <c r="N534" s="21"/>
      <c r="O534" s="30"/>
      <c r="P534" s="23">
        <f t="shared" si="116"/>
        <v>34736</v>
      </c>
      <c r="Q534" s="24">
        <f t="shared" ca="1" si="117"/>
        <v>20</v>
      </c>
      <c r="R534" s="25">
        <f t="shared" ca="1" si="118"/>
        <v>3</v>
      </c>
      <c r="S534" s="25">
        <f t="shared" ca="1" si="119"/>
        <v>1</v>
      </c>
    </row>
    <row r="535" spans="1:19" ht="30.75" customHeight="1">
      <c r="A535" s="11">
        <f>IF(B535="","",MAX(A$1:A534)+1)</f>
        <v>530</v>
      </c>
      <c r="B535" s="127" t="s">
        <v>1487</v>
      </c>
      <c r="C535" s="102" t="s">
        <v>595</v>
      </c>
      <c r="D535" s="13">
        <f>DATE(IF(LEFT(F535,1)*1=3,20,19)&amp;MID(F535,2,2),MID(F535,4,2),MID(F535,6,2))</f>
        <v>34516</v>
      </c>
      <c r="E535" s="14" t="s">
        <v>184</v>
      </c>
      <c r="F535" s="15">
        <v>29407012103095</v>
      </c>
      <c r="G535" s="16">
        <f t="shared" si="126"/>
        <v>1994</v>
      </c>
      <c r="H535" s="17">
        <f>VLOOKUP(E535,[1]الأكواد!$A$2:$B$325,2,0)*COLUMNS($B$4)</f>
        <v>342</v>
      </c>
      <c r="I535" s="28">
        <v>22160</v>
      </c>
      <c r="J535" s="18" t="s">
        <v>18</v>
      </c>
      <c r="K535" s="19" t="s">
        <v>19</v>
      </c>
      <c r="L535" s="20"/>
      <c r="M535" s="21">
        <v>2015</v>
      </c>
      <c r="N535" s="21"/>
      <c r="O535" s="30"/>
      <c r="P535" s="29">
        <f t="shared" si="116"/>
        <v>34516</v>
      </c>
      <c r="Q535" s="24">
        <f t="shared" ca="1" si="117"/>
        <v>20</v>
      </c>
      <c r="R535" s="25">
        <f t="shared" ca="1" si="118"/>
        <v>10</v>
      </c>
      <c r="S535" s="25">
        <f t="shared" ca="1" si="119"/>
        <v>6</v>
      </c>
    </row>
    <row r="536" spans="1:19" ht="30.75" customHeight="1">
      <c r="A536" s="11">
        <f>IF(B536="","",MAX(A$1:A535)+1)</f>
        <v>531</v>
      </c>
      <c r="B536" s="127" t="s">
        <v>1488</v>
      </c>
      <c r="C536" s="103" t="s">
        <v>596</v>
      </c>
      <c r="D536" s="13">
        <v>34418</v>
      </c>
      <c r="E536" s="32" t="s">
        <v>26</v>
      </c>
      <c r="F536" s="40">
        <v>29403251700458</v>
      </c>
      <c r="G536" s="16">
        <f t="shared" si="126"/>
        <v>1994</v>
      </c>
      <c r="H536" s="17">
        <f>VLOOKUP(E536,[1]الأكواد!$A$2:$B$325,2,0)*COLUMNS($B$4)</f>
        <v>251</v>
      </c>
      <c r="I536" s="12">
        <v>22200</v>
      </c>
      <c r="J536" s="18" t="s">
        <v>21</v>
      </c>
      <c r="K536" s="19" t="s">
        <v>19</v>
      </c>
      <c r="L536" s="20"/>
      <c r="M536" s="21">
        <v>2015</v>
      </c>
      <c r="N536" s="21"/>
      <c r="O536" s="30"/>
      <c r="P536" s="23">
        <f t="shared" si="116"/>
        <v>34418</v>
      </c>
      <c r="Q536" s="24">
        <f t="shared" ca="1" si="117"/>
        <v>21</v>
      </c>
      <c r="R536" s="25">
        <f t="shared" ca="1" si="118"/>
        <v>1</v>
      </c>
      <c r="S536" s="25">
        <f t="shared" ca="1" si="119"/>
        <v>13</v>
      </c>
    </row>
    <row r="537" spans="1:19" ht="30.75" customHeight="1">
      <c r="A537" s="11">
        <f>IF(B537="","",MAX(A$1:A536)+1)</f>
        <v>532</v>
      </c>
      <c r="B537" s="127" t="s">
        <v>1489</v>
      </c>
      <c r="C537" s="102" t="s">
        <v>597</v>
      </c>
      <c r="D537" s="13">
        <f t="shared" ref="D537:D547" si="127">DATE(IF(LEFT(F537,1)*1=3,20,19)&amp;MID(F537,2,2),MID(F537,4,2),MID(F537,6,2))</f>
        <v>34417</v>
      </c>
      <c r="E537" s="14" t="s">
        <v>155</v>
      </c>
      <c r="F537" s="15">
        <v>29403240603016</v>
      </c>
      <c r="G537" s="16">
        <f t="shared" si="126"/>
        <v>1994</v>
      </c>
      <c r="H537" s="17">
        <f>VLOOKUP(E537,[1]الأكواد!$A$2:$B$325,2,0)*COLUMNS($B$4)</f>
        <v>123</v>
      </c>
      <c r="I537" s="28">
        <v>22240</v>
      </c>
      <c r="J537" s="18" t="s">
        <v>21</v>
      </c>
      <c r="K537" s="19" t="s">
        <v>19</v>
      </c>
      <c r="L537" s="20"/>
      <c r="M537" s="21">
        <v>2015</v>
      </c>
      <c r="N537" s="21"/>
      <c r="O537" s="22"/>
      <c r="P537" s="23">
        <f t="shared" si="116"/>
        <v>34417</v>
      </c>
      <c r="Q537" s="24">
        <f t="shared" ca="1" si="117"/>
        <v>21</v>
      </c>
      <c r="R537" s="25">
        <f t="shared" ca="1" si="118"/>
        <v>1</v>
      </c>
      <c r="S537" s="25">
        <f t="shared" ca="1" si="119"/>
        <v>14</v>
      </c>
    </row>
    <row r="538" spans="1:19" ht="30.75" customHeight="1">
      <c r="A538" s="11">
        <f>IF(B538="","",MAX(A$1:A537)+1)</f>
        <v>533</v>
      </c>
      <c r="B538" s="127" t="s">
        <v>1490</v>
      </c>
      <c r="C538" s="102" t="s">
        <v>598</v>
      </c>
      <c r="D538" s="13">
        <f t="shared" si="127"/>
        <v>34522</v>
      </c>
      <c r="E538" s="14" t="s">
        <v>23</v>
      </c>
      <c r="F538" s="15">
        <v>29407070103593</v>
      </c>
      <c r="G538" s="16">
        <f t="shared" si="126"/>
        <v>1994</v>
      </c>
      <c r="H538" s="17">
        <f>VLOOKUP(E538,[1]الأكواد!$A$2:$B$325,2,0)*COLUMNS($B$4)</f>
        <v>236</v>
      </c>
      <c r="I538" s="12">
        <v>22280</v>
      </c>
      <c r="J538" s="18" t="s">
        <v>21</v>
      </c>
      <c r="K538" s="19" t="s">
        <v>19</v>
      </c>
      <c r="L538" s="20"/>
      <c r="M538" s="21">
        <v>2015</v>
      </c>
      <c r="N538" s="21"/>
      <c r="O538" s="30"/>
      <c r="P538" s="23">
        <f t="shared" si="116"/>
        <v>34522</v>
      </c>
      <c r="Q538" s="24">
        <f t="shared" ca="1" si="117"/>
        <v>20</v>
      </c>
      <c r="R538" s="25">
        <f t="shared" ca="1" si="118"/>
        <v>10</v>
      </c>
      <c r="S538" s="25">
        <f t="shared" ca="1" si="119"/>
        <v>0</v>
      </c>
    </row>
    <row r="539" spans="1:19" ht="30.75" customHeight="1">
      <c r="A539" s="11">
        <f>IF(B539="","",MAX(A$1:A538)+1)</f>
        <v>534</v>
      </c>
      <c r="B539" s="127" t="s">
        <v>1491</v>
      </c>
      <c r="C539" s="102" t="s">
        <v>599</v>
      </c>
      <c r="D539" s="13">
        <f t="shared" si="127"/>
        <v>34513</v>
      </c>
      <c r="E539" s="18" t="s">
        <v>28</v>
      </c>
      <c r="F539" s="15">
        <v>29406282101951</v>
      </c>
      <c r="G539" s="16">
        <f t="shared" si="126"/>
        <v>1994</v>
      </c>
      <c r="H539" s="17">
        <f>VLOOKUP(E539,[1]الأكواد!$A$2:$B$325,2,0)*COLUMNS($B$4)</f>
        <v>252</v>
      </c>
      <c r="I539" s="28">
        <v>22320</v>
      </c>
      <c r="J539" s="18" t="s">
        <v>18</v>
      </c>
      <c r="K539" s="19" t="s">
        <v>19</v>
      </c>
      <c r="L539" s="20"/>
      <c r="M539" s="21">
        <v>2015</v>
      </c>
      <c r="N539" s="21"/>
      <c r="O539" s="30"/>
      <c r="P539" s="38">
        <f t="shared" si="116"/>
        <v>34513</v>
      </c>
      <c r="Q539" s="24">
        <f t="shared" ca="1" si="117"/>
        <v>20</v>
      </c>
      <c r="R539" s="25">
        <f t="shared" ca="1" si="118"/>
        <v>10</v>
      </c>
      <c r="S539" s="25">
        <f t="shared" ca="1" si="119"/>
        <v>10</v>
      </c>
    </row>
    <row r="540" spans="1:19" ht="30.75" customHeight="1">
      <c r="A540" s="11">
        <f>IF(B540="","",MAX(A$1:A539)+1)</f>
        <v>535</v>
      </c>
      <c r="B540" s="127" t="s">
        <v>1492</v>
      </c>
      <c r="C540" s="102" t="s">
        <v>600</v>
      </c>
      <c r="D540" s="13">
        <f t="shared" si="127"/>
        <v>34293</v>
      </c>
      <c r="E540" s="26" t="s">
        <v>44</v>
      </c>
      <c r="F540" s="15">
        <v>29311202102713</v>
      </c>
      <c r="G540" s="16">
        <f t="shared" si="126"/>
        <v>1993</v>
      </c>
      <c r="H540" s="17">
        <f>VLOOKUP(E540,[1]الأكواد!$A$2:$B$325,2,0)*COLUMNS($B$4)</f>
        <v>302</v>
      </c>
      <c r="I540" s="12">
        <v>22360</v>
      </c>
      <c r="J540" s="18" t="s">
        <v>18</v>
      </c>
      <c r="K540" s="19" t="s">
        <v>19</v>
      </c>
      <c r="L540" s="20"/>
      <c r="M540" s="21">
        <v>2015</v>
      </c>
      <c r="N540" s="21"/>
      <c r="O540" s="30"/>
      <c r="P540" s="41">
        <f t="shared" si="116"/>
        <v>34293</v>
      </c>
      <c r="Q540" s="24">
        <f t="shared" ca="1" si="117"/>
        <v>21</v>
      </c>
      <c r="R540" s="25">
        <f t="shared" ca="1" si="118"/>
        <v>5</v>
      </c>
      <c r="S540" s="25">
        <f t="shared" ca="1" si="119"/>
        <v>18</v>
      </c>
    </row>
    <row r="541" spans="1:19" ht="30.75" customHeight="1">
      <c r="A541" s="11">
        <f>IF(B541="","",MAX(A$1:A540)+1)</f>
        <v>536</v>
      </c>
      <c r="B541" s="127" t="s">
        <v>1493</v>
      </c>
      <c r="C541" s="102" t="s">
        <v>601</v>
      </c>
      <c r="D541" s="13">
        <f t="shared" si="127"/>
        <v>34247</v>
      </c>
      <c r="E541" s="14" t="s">
        <v>104</v>
      </c>
      <c r="F541" s="15">
        <v>29310050102716</v>
      </c>
      <c r="G541" s="16">
        <f t="shared" si="126"/>
        <v>1993</v>
      </c>
      <c r="H541" s="17">
        <f>VLOOKUP(E541,[1]الأكواد!$A$2:$B$325,2,0)*COLUMNS($B$4)</f>
        <v>281</v>
      </c>
      <c r="I541" s="28">
        <v>22400</v>
      </c>
      <c r="J541" s="18" t="s">
        <v>21</v>
      </c>
      <c r="K541" s="19" t="s">
        <v>19</v>
      </c>
      <c r="L541" s="20"/>
      <c r="M541" s="21">
        <v>2015</v>
      </c>
      <c r="N541" s="21"/>
      <c r="O541" s="22"/>
      <c r="P541" s="23">
        <f t="shared" si="116"/>
        <v>34247</v>
      </c>
      <c r="Q541" s="24">
        <f t="shared" ca="1" si="117"/>
        <v>21</v>
      </c>
      <c r="R541" s="25">
        <f t="shared" ca="1" si="118"/>
        <v>7</v>
      </c>
      <c r="S541" s="25">
        <f t="shared" ca="1" si="119"/>
        <v>2</v>
      </c>
    </row>
    <row r="542" spans="1:19" ht="30.75" customHeight="1">
      <c r="A542" s="11">
        <f>IF(B542="","",MAX(A$1:A541)+1)</f>
        <v>537</v>
      </c>
      <c r="B542" s="127" t="s">
        <v>1494</v>
      </c>
      <c r="C542" s="102" t="s">
        <v>602</v>
      </c>
      <c r="D542" s="13">
        <f t="shared" si="127"/>
        <v>33970</v>
      </c>
      <c r="E542" s="14" t="s">
        <v>33</v>
      </c>
      <c r="F542" s="15">
        <v>29301011415538</v>
      </c>
      <c r="G542" s="16">
        <f t="shared" si="126"/>
        <v>1993</v>
      </c>
      <c r="H542" s="17">
        <f>VLOOKUP(E542,[1]الأكواد!$A$2:$B$325,2,0)*COLUMNS($B$4)</f>
        <v>34</v>
      </c>
      <c r="I542" s="12">
        <v>22440</v>
      </c>
      <c r="J542" s="18" t="s">
        <v>21</v>
      </c>
      <c r="K542" s="19" t="s">
        <v>19</v>
      </c>
      <c r="L542" s="20"/>
      <c r="M542" s="21">
        <v>2015</v>
      </c>
      <c r="N542" s="21"/>
      <c r="O542"/>
      <c r="P542" s="29">
        <f t="shared" si="116"/>
        <v>33970</v>
      </c>
      <c r="Q542" s="24">
        <f t="shared" ca="1" si="117"/>
        <v>22</v>
      </c>
      <c r="R542" s="25">
        <f t="shared" ca="1" si="118"/>
        <v>4</v>
      </c>
      <c r="S542" s="25">
        <f t="shared" ca="1" si="119"/>
        <v>6</v>
      </c>
    </row>
    <row r="543" spans="1:19" ht="30.75" customHeight="1">
      <c r="A543" s="11">
        <f>IF(B543="","",MAX(A$1:A542)+1)</f>
        <v>538</v>
      </c>
      <c r="B543" s="127" t="s">
        <v>1495</v>
      </c>
      <c r="C543" s="102" t="s">
        <v>603</v>
      </c>
      <c r="D543" s="13">
        <f t="shared" si="127"/>
        <v>34488</v>
      </c>
      <c r="E543" s="26" t="s">
        <v>228</v>
      </c>
      <c r="F543" s="15">
        <v>29406030102491</v>
      </c>
      <c r="G543" s="16">
        <f t="shared" si="126"/>
        <v>1994</v>
      </c>
      <c r="H543" s="17">
        <f>VLOOKUP(E543,[1]الأكواد!$A$2:$B$325,2,0)*COLUMNS($B$4)</f>
        <v>272</v>
      </c>
      <c r="I543" s="28">
        <v>22480</v>
      </c>
      <c r="J543" s="18" t="s">
        <v>21</v>
      </c>
      <c r="K543" s="19" t="s">
        <v>19</v>
      </c>
      <c r="L543" s="20"/>
      <c r="M543" s="37">
        <v>2014</v>
      </c>
      <c r="N543" s="37"/>
      <c r="O543" s="30"/>
      <c r="P543" s="23">
        <f t="shared" si="116"/>
        <v>34488</v>
      </c>
      <c r="Q543" s="24">
        <f t="shared" ca="1" si="117"/>
        <v>20</v>
      </c>
      <c r="R543" s="25">
        <f t="shared" ca="1" si="118"/>
        <v>11</v>
      </c>
      <c r="S543" s="25">
        <f t="shared" ca="1" si="119"/>
        <v>4</v>
      </c>
    </row>
    <row r="544" spans="1:19" ht="30.75" customHeight="1">
      <c r="A544" s="11">
        <f>IF(B544="","",MAX(A$1:A543)+1)</f>
        <v>539</v>
      </c>
      <c r="B544" s="127" t="s">
        <v>1496</v>
      </c>
      <c r="C544" s="102" t="s">
        <v>604</v>
      </c>
      <c r="D544" s="13">
        <f t="shared" si="127"/>
        <v>33985</v>
      </c>
      <c r="E544" s="14" t="s">
        <v>97</v>
      </c>
      <c r="F544" s="15">
        <v>29301160107013</v>
      </c>
      <c r="G544" s="16">
        <f t="shared" si="126"/>
        <v>1993</v>
      </c>
      <c r="H544" s="17">
        <f>VLOOKUP(E544,[1]الأكواد!$A$2:$B$325,2,0)*COLUMNS($B$4)</f>
        <v>44</v>
      </c>
      <c r="I544" s="12">
        <v>22520</v>
      </c>
      <c r="J544" s="18" t="s">
        <v>21</v>
      </c>
      <c r="K544" s="19" t="s">
        <v>19</v>
      </c>
      <c r="L544" s="20"/>
      <c r="M544" s="21">
        <v>2015</v>
      </c>
      <c r="N544" s="21"/>
      <c r="O544" s="30"/>
      <c r="P544" s="23">
        <f t="shared" si="116"/>
        <v>33985</v>
      </c>
      <c r="Q544" s="24">
        <f t="shared" ca="1" si="117"/>
        <v>22</v>
      </c>
      <c r="R544" s="25">
        <f t="shared" ca="1" si="118"/>
        <v>3</v>
      </c>
      <c r="S544" s="25">
        <f t="shared" ca="1" si="119"/>
        <v>22</v>
      </c>
    </row>
    <row r="545" spans="1:19" ht="30.75" customHeight="1">
      <c r="A545" s="11">
        <f>IF(B545="","",MAX(A$1:A544)+1)</f>
        <v>540</v>
      </c>
      <c r="B545" s="127" t="s">
        <v>1497</v>
      </c>
      <c r="C545" s="102" t="s">
        <v>605</v>
      </c>
      <c r="D545" s="13">
        <f t="shared" si="127"/>
        <v>34546</v>
      </c>
      <c r="E545" s="14" t="s">
        <v>298</v>
      </c>
      <c r="F545" s="15">
        <v>29407310101577</v>
      </c>
      <c r="G545" s="16">
        <f>YEAR(D545)</f>
        <v>1994</v>
      </c>
      <c r="H545" s="17">
        <f>VLOOKUP(E545,[1]الأكواد!$A$2:$B$325,2,0)*COLUMNS($B$4)</f>
        <v>379</v>
      </c>
      <c r="I545" s="28">
        <v>22560</v>
      </c>
      <c r="J545" s="18" t="s">
        <v>21</v>
      </c>
      <c r="K545" s="19" t="s">
        <v>19</v>
      </c>
      <c r="L545" s="20"/>
      <c r="M545" s="21">
        <v>2015</v>
      </c>
      <c r="N545" s="21"/>
      <c r="O545" s="30"/>
      <c r="P545" s="23">
        <f t="shared" si="116"/>
        <v>34546</v>
      </c>
      <c r="Q545" s="24">
        <f t="shared" ca="1" si="117"/>
        <v>20</v>
      </c>
      <c r="R545" s="25">
        <f t="shared" ca="1" si="118"/>
        <v>9</v>
      </c>
      <c r="S545" s="25">
        <f t="shared" ca="1" si="119"/>
        <v>7</v>
      </c>
    </row>
    <row r="546" spans="1:19" ht="30.75" customHeight="1">
      <c r="A546" s="11">
        <f>IF(B546="","",MAX(A$1:A545)+1)</f>
        <v>541</v>
      </c>
      <c r="B546" s="127" t="s">
        <v>1498</v>
      </c>
      <c r="C546" s="102" t="s">
        <v>606</v>
      </c>
      <c r="D546" s="13">
        <f t="shared" si="127"/>
        <v>33994</v>
      </c>
      <c r="E546" s="14" t="s">
        <v>184</v>
      </c>
      <c r="F546" s="15">
        <v>29301252101691</v>
      </c>
      <c r="G546" s="16">
        <f>YEAR(D546)</f>
        <v>1993</v>
      </c>
      <c r="H546" s="17">
        <f>VLOOKUP(E546,[1]الأكواد!$A$2:$B$325,2,0)*COLUMNS($B$4)</f>
        <v>342</v>
      </c>
      <c r="I546" s="12">
        <v>22600</v>
      </c>
      <c r="J546" s="18" t="s">
        <v>18</v>
      </c>
      <c r="K546" s="19" t="s">
        <v>19</v>
      </c>
      <c r="L546" s="20"/>
      <c r="M546" s="21">
        <v>2015</v>
      </c>
      <c r="N546" s="21"/>
      <c r="O546" s="30"/>
      <c r="P546" s="29">
        <f t="shared" si="116"/>
        <v>33994</v>
      </c>
      <c r="Q546" s="24">
        <f t="shared" ca="1" si="117"/>
        <v>22</v>
      </c>
      <c r="R546" s="25">
        <f t="shared" ca="1" si="118"/>
        <v>3</v>
      </c>
      <c r="S546" s="25">
        <f t="shared" ca="1" si="119"/>
        <v>13</v>
      </c>
    </row>
    <row r="547" spans="1:19" ht="30.75" customHeight="1">
      <c r="A547" s="11">
        <f>IF(B547="","",MAX(A$1:A546)+1)</f>
        <v>542</v>
      </c>
      <c r="B547" s="127" t="s">
        <v>1499</v>
      </c>
      <c r="C547" s="102" t="s">
        <v>607</v>
      </c>
      <c r="D547" s="13">
        <f t="shared" si="127"/>
        <v>34249</v>
      </c>
      <c r="E547" s="14" t="s">
        <v>33</v>
      </c>
      <c r="F547" s="15">
        <v>29310071400491</v>
      </c>
      <c r="G547" s="16">
        <f>YEAR(D547)</f>
        <v>1993</v>
      </c>
      <c r="H547" s="17">
        <f>VLOOKUP(E547,[1]الأكواد!$A$2:$B$325,2,0)*COLUMNS($B$4)</f>
        <v>34</v>
      </c>
      <c r="I547" s="28">
        <v>22640</v>
      </c>
      <c r="J547" s="18" t="s">
        <v>21</v>
      </c>
      <c r="K547" s="19" t="s">
        <v>19</v>
      </c>
      <c r="L547" s="20"/>
      <c r="M547" s="21">
        <v>2015</v>
      </c>
      <c r="N547" s="21"/>
      <c r="O547" s="30"/>
      <c r="P547" s="23">
        <f t="shared" si="116"/>
        <v>34249</v>
      </c>
      <c r="Q547" s="24">
        <f t="shared" ca="1" si="117"/>
        <v>21</v>
      </c>
      <c r="R547" s="25">
        <f t="shared" ca="1" si="118"/>
        <v>7</v>
      </c>
      <c r="S547" s="25">
        <f t="shared" ca="1" si="119"/>
        <v>0</v>
      </c>
    </row>
    <row r="548" spans="1:19" ht="30.75" customHeight="1">
      <c r="A548" s="11">
        <f>IF(B548="","",MAX(A$1:A547)+1)</f>
        <v>543</v>
      </c>
      <c r="B548" s="127" t="s">
        <v>1500</v>
      </c>
      <c r="C548" s="104" t="s">
        <v>608</v>
      </c>
      <c r="D548" s="13">
        <v>33756</v>
      </c>
      <c r="E548" s="26" t="s">
        <v>34</v>
      </c>
      <c r="F548" s="27">
        <v>29206012109331</v>
      </c>
      <c r="G548" s="16">
        <f>YEAR(D548)</f>
        <v>1992</v>
      </c>
      <c r="H548" s="17">
        <f>VLOOKUP(E548,[1]الأكواد!$A$2:$B$325,2,0)*COLUMNS($B$4)</f>
        <v>205</v>
      </c>
      <c r="I548" s="12">
        <v>22680</v>
      </c>
      <c r="J548" s="18" t="s">
        <v>18</v>
      </c>
      <c r="K548" s="19" t="s">
        <v>19</v>
      </c>
      <c r="L548" s="20"/>
      <c r="M548" s="21">
        <v>2015</v>
      </c>
      <c r="N548" s="21"/>
      <c r="O548" s="30"/>
      <c r="P548" s="23">
        <f t="shared" si="116"/>
        <v>33756</v>
      </c>
      <c r="Q548" s="24">
        <f t="shared" ca="1" si="117"/>
        <v>22</v>
      </c>
      <c r="R548" s="25">
        <f t="shared" ca="1" si="118"/>
        <v>11</v>
      </c>
      <c r="S548" s="25">
        <f t="shared" ca="1" si="119"/>
        <v>6</v>
      </c>
    </row>
    <row r="549" spans="1:19" ht="30.75" customHeight="1">
      <c r="A549" s="11">
        <f>IF(B549="","",MAX(A$1:A548)+1)</f>
        <v>544</v>
      </c>
      <c r="B549" s="127" t="s">
        <v>1501</v>
      </c>
      <c r="C549" s="103" t="s">
        <v>609</v>
      </c>
      <c r="D549" s="13">
        <v>34536</v>
      </c>
      <c r="E549" s="14" t="s">
        <v>22</v>
      </c>
      <c r="F549" s="27">
        <v>29407210102711</v>
      </c>
      <c r="G549" s="16">
        <f>YEAR(D549)</f>
        <v>1994</v>
      </c>
      <c r="H549" s="17">
        <f>VLOOKUP(E549,[1]الأكواد!$A$2:$B$325,2,0)*COLUMNS($B$4)</f>
        <v>77</v>
      </c>
      <c r="I549" s="28">
        <v>22720</v>
      </c>
      <c r="J549" s="18" t="s">
        <v>21</v>
      </c>
      <c r="K549" s="19" t="s">
        <v>19</v>
      </c>
      <c r="L549" s="20"/>
      <c r="M549" s="21">
        <v>2015</v>
      </c>
      <c r="N549" s="21"/>
      <c r="O549" s="30"/>
      <c r="P549" s="38">
        <f t="shared" ref="P549:P602" si="128">D549</f>
        <v>34536</v>
      </c>
      <c r="Q549" s="24">
        <f t="shared" ref="Q549:Q602" ca="1" si="129">DATEDIF(P549,TODAY(),"y")</f>
        <v>20</v>
      </c>
      <c r="R549" s="25">
        <f t="shared" ref="R549:R602" ca="1" si="130">DATEDIF(P549,TODAY(),"ym")</f>
        <v>9</v>
      </c>
      <c r="S549" s="25">
        <f t="shared" ref="S549:S602" ca="1" si="131">DATEDIF(P549,TODAY(),"md")</f>
        <v>17</v>
      </c>
    </row>
    <row r="550" spans="1:19" ht="30.75" customHeight="1">
      <c r="A550" s="11">
        <f>IF(B550="","",MAX(A$1:A549)+1)</f>
        <v>545</v>
      </c>
      <c r="B550" s="127" t="s">
        <v>1502</v>
      </c>
      <c r="C550" s="102" t="s">
        <v>610</v>
      </c>
      <c r="D550" s="13">
        <f t="shared" ref="D550:D571" si="132">DATE(IF(LEFT(F550,1)*1=3,20,19)&amp;MID(F550,2,2),MID(F550,4,2),MID(F550,6,2))</f>
        <v>34415</v>
      </c>
      <c r="E550" s="14" t="s">
        <v>63</v>
      </c>
      <c r="F550" s="15">
        <v>29403222103351</v>
      </c>
      <c r="G550" s="16">
        <f t="shared" ref="G550:G560" si="133">YEAR(D550)</f>
        <v>1994</v>
      </c>
      <c r="H550" s="17">
        <f>VLOOKUP(E550,[1]الأكواد!$A$2:$B$325,2,0)*COLUMNS($B$4)</f>
        <v>231</v>
      </c>
      <c r="I550" s="12">
        <v>22760</v>
      </c>
      <c r="J550" s="18" t="s">
        <v>18</v>
      </c>
      <c r="K550" s="19" t="s">
        <v>19</v>
      </c>
      <c r="L550" s="20"/>
      <c r="M550" s="21">
        <v>2015</v>
      </c>
      <c r="N550" s="21"/>
      <c r="O550" s="30"/>
      <c r="P550" s="23">
        <f t="shared" si="128"/>
        <v>34415</v>
      </c>
      <c r="Q550" s="24">
        <f t="shared" ca="1" si="129"/>
        <v>21</v>
      </c>
      <c r="R550" s="25">
        <f t="shared" ca="1" si="130"/>
        <v>1</v>
      </c>
      <c r="S550" s="25">
        <f t="shared" ca="1" si="131"/>
        <v>16</v>
      </c>
    </row>
    <row r="551" spans="1:19" ht="30.75" customHeight="1">
      <c r="A551" s="11">
        <f>IF(B551="","",MAX(A$1:A550)+1)</f>
        <v>546</v>
      </c>
      <c r="B551" s="127" t="s">
        <v>1503</v>
      </c>
      <c r="C551" s="102" t="s">
        <v>611</v>
      </c>
      <c r="D551" s="13">
        <f t="shared" si="132"/>
        <v>34104</v>
      </c>
      <c r="E551" s="14" t="s">
        <v>22</v>
      </c>
      <c r="F551" s="15">
        <v>29305150100393</v>
      </c>
      <c r="G551" s="16">
        <f t="shared" si="133"/>
        <v>1993</v>
      </c>
      <c r="H551" s="17">
        <f>VLOOKUP(E551,[1]الأكواد!$A$2:$B$325,2,0)*COLUMNS($B$4)</f>
        <v>77</v>
      </c>
      <c r="I551" s="28">
        <v>22800</v>
      </c>
      <c r="J551" s="18" t="s">
        <v>21</v>
      </c>
      <c r="K551" s="19" t="s">
        <v>19</v>
      </c>
      <c r="L551" s="20"/>
      <c r="M551" s="21">
        <v>2015</v>
      </c>
      <c r="N551" s="21"/>
      <c r="O551" s="30"/>
      <c r="P551" s="38">
        <f t="shared" si="128"/>
        <v>34104</v>
      </c>
      <c r="Q551" s="24">
        <f t="shared" ca="1" si="129"/>
        <v>21</v>
      </c>
      <c r="R551" s="25">
        <f t="shared" ca="1" si="130"/>
        <v>11</v>
      </c>
      <c r="S551" s="25">
        <f t="shared" ca="1" si="131"/>
        <v>23</v>
      </c>
    </row>
    <row r="552" spans="1:19" ht="30.75" customHeight="1">
      <c r="A552" s="11">
        <f>IF(B552="","",MAX(A$1:A551)+1)</f>
        <v>547</v>
      </c>
      <c r="B552" s="127" t="s">
        <v>1504</v>
      </c>
      <c r="C552" s="102" t="s">
        <v>612</v>
      </c>
      <c r="D552" s="13">
        <f t="shared" si="132"/>
        <v>34478</v>
      </c>
      <c r="E552" s="26" t="s">
        <v>114</v>
      </c>
      <c r="F552" s="15">
        <v>29405242100475</v>
      </c>
      <c r="G552" s="16">
        <f t="shared" si="133"/>
        <v>1994</v>
      </c>
      <c r="H552" s="17">
        <f>VLOOKUP(E552,[1]الأكواد!$A$2:$B$325,2,0)*COLUMNS($B$4)</f>
        <v>203</v>
      </c>
      <c r="I552" s="12">
        <v>22840</v>
      </c>
      <c r="J552" s="18" t="s">
        <v>18</v>
      </c>
      <c r="K552" s="19" t="s">
        <v>19</v>
      </c>
      <c r="L552" s="20"/>
      <c r="M552" s="21">
        <v>2015</v>
      </c>
      <c r="N552" s="21"/>
      <c r="O552" s="30"/>
      <c r="P552" s="39">
        <f t="shared" si="128"/>
        <v>34478</v>
      </c>
      <c r="Q552" s="24">
        <f t="shared" ca="1" si="129"/>
        <v>20</v>
      </c>
      <c r="R552" s="25">
        <f t="shared" ca="1" si="130"/>
        <v>11</v>
      </c>
      <c r="S552" s="25">
        <f t="shared" ca="1" si="131"/>
        <v>14</v>
      </c>
    </row>
    <row r="553" spans="1:19" ht="30.75" customHeight="1">
      <c r="A553" s="11">
        <f>IF(B553="","",MAX(A$1:A552)+1)</f>
        <v>548</v>
      </c>
      <c r="B553" s="127" t="s">
        <v>1505</v>
      </c>
      <c r="C553" s="102" t="s">
        <v>613</v>
      </c>
      <c r="D553" s="13">
        <f t="shared" si="132"/>
        <v>34602</v>
      </c>
      <c r="E553" s="14" t="s">
        <v>73</v>
      </c>
      <c r="F553" s="15">
        <v>29409252103036</v>
      </c>
      <c r="G553" s="16">
        <f t="shared" si="133"/>
        <v>1994</v>
      </c>
      <c r="H553" s="17">
        <f>VLOOKUP(E553,[1]الأكواد!$A$2:$B$325,2,0)*COLUMNS($B$4)</f>
        <v>90</v>
      </c>
      <c r="I553" s="28">
        <v>22880</v>
      </c>
      <c r="J553" s="18" t="s">
        <v>18</v>
      </c>
      <c r="K553" s="19" t="s">
        <v>19</v>
      </c>
      <c r="L553" s="20"/>
      <c r="M553" s="21">
        <v>2015</v>
      </c>
      <c r="N553" s="21"/>
      <c r="O553" s="30"/>
      <c r="P553" s="39">
        <f t="shared" si="128"/>
        <v>34602</v>
      </c>
      <c r="Q553" s="24">
        <f t="shared" ca="1" si="129"/>
        <v>20</v>
      </c>
      <c r="R553" s="25">
        <f t="shared" ca="1" si="130"/>
        <v>7</v>
      </c>
      <c r="S553" s="25">
        <f t="shared" ca="1" si="131"/>
        <v>13</v>
      </c>
    </row>
    <row r="554" spans="1:19" ht="30.75" customHeight="1">
      <c r="A554" s="11">
        <f>IF(B554="","",MAX(A$1:A553)+1)</f>
        <v>549</v>
      </c>
      <c r="B554" s="127" t="s">
        <v>1506</v>
      </c>
      <c r="C554" s="102" t="s">
        <v>614</v>
      </c>
      <c r="D554" s="13">
        <f t="shared" si="132"/>
        <v>33983</v>
      </c>
      <c r="E554" s="14" t="s">
        <v>124</v>
      </c>
      <c r="F554" s="15">
        <v>29301140105812</v>
      </c>
      <c r="G554" s="16">
        <f t="shared" si="133"/>
        <v>1993</v>
      </c>
      <c r="H554" s="17">
        <f>VLOOKUP(E554,[1]الأكواد!$A$2:$B$325,2,0)*COLUMNS($B$4)</f>
        <v>89</v>
      </c>
      <c r="I554" s="12">
        <v>22920</v>
      </c>
      <c r="J554" s="18" t="s">
        <v>21</v>
      </c>
      <c r="K554" s="19" t="s">
        <v>19</v>
      </c>
      <c r="L554" s="20"/>
      <c r="M554" s="21">
        <v>2015</v>
      </c>
      <c r="N554" s="21"/>
      <c r="O554"/>
      <c r="P554" s="41">
        <f t="shared" si="128"/>
        <v>33983</v>
      </c>
      <c r="Q554" s="24">
        <f t="shared" ca="1" si="129"/>
        <v>22</v>
      </c>
      <c r="R554" s="25">
        <f t="shared" ca="1" si="130"/>
        <v>3</v>
      </c>
      <c r="S554" s="25">
        <f t="shared" ca="1" si="131"/>
        <v>24</v>
      </c>
    </row>
    <row r="555" spans="1:19" ht="30.75" customHeight="1">
      <c r="A555" s="11">
        <f>IF(B555="","",MAX(A$1:A554)+1)</f>
        <v>550</v>
      </c>
      <c r="B555" s="127" t="s">
        <v>1507</v>
      </c>
      <c r="C555" s="102" t="s">
        <v>615</v>
      </c>
      <c r="D555" s="13">
        <f t="shared" si="132"/>
        <v>34077</v>
      </c>
      <c r="E555" s="14" t="s">
        <v>240</v>
      </c>
      <c r="F555" s="15">
        <v>29304180100952</v>
      </c>
      <c r="G555" s="16">
        <f t="shared" si="133"/>
        <v>1993</v>
      </c>
      <c r="H555" s="17">
        <f>VLOOKUP(E555,[1]الأكواد!$A$2:$B$325,2,0)*COLUMNS($B$4)</f>
        <v>163</v>
      </c>
      <c r="I555" s="28">
        <v>22960</v>
      </c>
      <c r="J555" s="18" t="s">
        <v>21</v>
      </c>
      <c r="K555" s="19" t="s">
        <v>19</v>
      </c>
      <c r="L555" s="20"/>
      <c r="M555" s="21">
        <v>2015</v>
      </c>
      <c r="N555" s="21"/>
      <c r="O555" s="30"/>
      <c r="P555" s="23">
        <f t="shared" si="128"/>
        <v>34077</v>
      </c>
      <c r="Q555" s="24">
        <f t="shared" ca="1" si="129"/>
        <v>22</v>
      </c>
      <c r="R555" s="25">
        <f t="shared" ca="1" si="130"/>
        <v>0</v>
      </c>
      <c r="S555" s="25">
        <f t="shared" ca="1" si="131"/>
        <v>20</v>
      </c>
    </row>
    <row r="556" spans="1:19" ht="30.75" customHeight="1">
      <c r="A556" s="11">
        <f>IF(B556="","",MAX(A$1:A555)+1)</f>
        <v>551</v>
      </c>
      <c r="B556" s="127" t="s">
        <v>1508</v>
      </c>
      <c r="C556" s="102" t="s">
        <v>616</v>
      </c>
      <c r="D556" s="13">
        <f t="shared" si="132"/>
        <v>34549</v>
      </c>
      <c r="E556" s="14" t="s">
        <v>155</v>
      </c>
      <c r="F556" s="15">
        <v>29408032100439</v>
      </c>
      <c r="G556" s="16">
        <f t="shared" si="133"/>
        <v>1994</v>
      </c>
      <c r="H556" s="17">
        <f>VLOOKUP(E556,[1]الأكواد!$A$2:$B$325,2,0)*COLUMNS($B$4)</f>
        <v>123</v>
      </c>
      <c r="I556" s="12">
        <v>23000</v>
      </c>
      <c r="J556" s="18" t="s">
        <v>21</v>
      </c>
      <c r="K556" s="19" t="s">
        <v>19</v>
      </c>
      <c r="L556" s="20"/>
      <c r="M556" s="21">
        <v>2015</v>
      </c>
      <c r="N556" s="21"/>
      <c r="O556" s="30"/>
      <c r="P556" s="23">
        <f t="shared" si="128"/>
        <v>34549</v>
      </c>
      <c r="Q556" s="24">
        <f t="shared" ca="1" si="129"/>
        <v>20</v>
      </c>
      <c r="R556" s="25">
        <f t="shared" ca="1" si="130"/>
        <v>9</v>
      </c>
      <c r="S556" s="25">
        <f t="shared" ca="1" si="131"/>
        <v>4</v>
      </c>
    </row>
    <row r="557" spans="1:19" ht="30.75" customHeight="1">
      <c r="A557" s="11">
        <f>IF(B557="","",MAX(A$1:A556)+1)</f>
        <v>552</v>
      </c>
      <c r="B557" s="127" t="s">
        <v>1509</v>
      </c>
      <c r="C557" s="102" t="s">
        <v>617</v>
      </c>
      <c r="D557" s="13">
        <f t="shared" si="132"/>
        <v>34394</v>
      </c>
      <c r="E557" s="14" t="s">
        <v>33</v>
      </c>
      <c r="F557" s="15">
        <v>2940301401131</v>
      </c>
      <c r="G557" s="16">
        <f t="shared" si="133"/>
        <v>1994</v>
      </c>
      <c r="H557" s="17">
        <f>VLOOKUP(E557,[1]الأكواد!$A$2:$B$325,2,0)*COLUMNS($B$4)</f>
        <v>34</v>
      </c>
      <c r="I557" s="28">
        <v>23040</v>
      </c>
      <c r="J557" s="18" t="s">
        <v>21</v>
      </c>
      <c r="K557" s="19" t="s">
        <v>19</v>
      </c>
      <c r="L557" s="20"/>
      <c r="M557" s="21">
        <v>2015</v>
      </c>
      <c r="N557" s="21"/>
      <c r="O557" s="30"/>
      <c r="P557" s="29">
        <f t="shared" si="128"/>
        <v>34394</v>
      </c>
      <c r="Q557" s="24">
        <f t="shared" ca="1" si="129"/>
        <v>21</v>
      </c>
      <c r="R557" s="25">
        <f t="shared" ca="1" si="130"/>
        <v>2</v>
      </c>
      <c r="S557" s="25">
        <f t="shared" ca="1" si="131"/>
        <v>6</v>
      </c>
    </row>
    <row r="558" spans="1:19" ht="30.75" customHeight="1">
      <c r="A558" s="11">
        <f>IF(B558="","",MAX(A$1:A557)+1)</f>
        <v>553</v>
      </c>
      <c r="B558" s="127" t="s">
        <v>1510</v>
      </c>
      <c r="C558" s="102" t="s">
        <v>618</v>
      </c>
      <c r="D558" s="13">
        <f t="shared" si="132"/>
        <v>33891</v>
      </c>
      <c r="E558" s="14" t="s">
        <v>155</v>
      </c>
      <c r="F558" s="15">
        <v>29210140102176</v>
      </c>
      <c r="G558" s="16">
        <f t="shared" si="133"/>
        <v>1992</v>
      </c>
      <c r="H558" s="17">
        <f>VLOOKUP(E558,[1]الأكواد!$A$2:$B$325,2,0)*COLUMNS($B$4)</f>
        <v>123</v>
      </c>
      <c r="I558" s="12">
        <v>23080</v>
      </c>
      <c r="J558" s="18" t="s">
        <v>21</v>
      </c>
      <c r="K558" s="19" t="s">
        <v>19</v>
      </c>
      <c r="L558" s="20"/>
      <c r="M558" s="21">
        <v>2015</v>
      </c>
      <c r="N558" s="21"/>
      <c r="O558" s="30"/>
      <c r="P558" s="23">
        <f t="shared" si="128"/>
        <v>33891</v>
      </c>
      <c r="Q558" s="24">
        <f t="shared" ca="1" si="129"/>
        <v>22</v>
      </c>
      <c r="R558" s="25">
        <f t="shared" ca="1" si="130"/>
        <v>6</v>
      </c>
      <c r="S558" s="25">
        <f t="shared" ca="1" si="131"/>
        <v>24</v>
      </c>
    </row>
    <row r="559" spans="1:19" ht="30.75" customHeight="1">
      <c r="A559" s="11">
        <f>IF(B559="","",MAX(A$1:A558)+1)</f>
        <v>554</v>
      </c>
      <c r="B559" s="127" t="s">
        <v>1511</v>
      </c>
      <c r="C559" s="102" t="s">
        <v>619</v>
      </c>
      <c r="D559" s="13">
        <f t="shared" si="132"/>
        <v>34322</v>
      </c>
      <c r="E559" s="26" t="s">
        <v>228</v>
      </c>
      <c r="F559" s="15">
        <v>29312190104118</v>
      </c>
      <c r="G559" s="16">
        <f t="shared" si="133"/>
        <v>1993</v>
      </c>
      <c r="H559" s="17">
        <f>VLOOKUP(E559,[1]الأكواد!$A$2:$B$325,2,0)*COLUMNS($B$4)</f>
        <v>272</v>
      </c>
      <c r="I559" s="28">
        <v>23120</v>
      </c>
      <c r="J559" s="18" t="s">
        <v>21</v>
      </c>
      <c r="K559" s="19" t="s">
        <v>19</v>
      </c>
      <c r="L559" s="20"/>
      <c r="M559" s="21">
        <v>2015</v>
      </c>
      <c r="N559" s="21"/>
      <c r="O559" s="22"/>
      <c r="P559" s="29">
        <f t="shared" si="128"/>
        <v>34322</v>
      </c>
      <c r="Q559" s="24">
        <f t="shared" ca="1" si="129"/>
        <v>21</v>
      </c>
      <c r="R559" s="25">
        <f t="shared" ca="1" si="130"/>
        <v>4</v>
      </c>
      <c r="S559" s="25">
        <f t="shared" ca="1" si="131"/>
        <v>19</v>
      </c>
    </row>
    <row r="560" spans="1:19" ht="30.75" customHeight="1">
      <c r="A560" s="11">
        <f>IF(B560="","",MAX(A$1:A559)+1)</f>
        <v>555</v>
      </c>
      <c r="B560" s="127" t="s">
        <v>1512</v>
      </c>
      <c r="C560" s="102" t="s">
        <v>620</v>
      </c>
      <c r="D560" s="13">
        <f t="shared" si="132"/>
        <v>34414</v>
      </c>
      <c r="E560" s="14" t="s">
        <v>38</v>
      </c>
      <c r="F560" s="15">
        <v>29403211400036</v>
      </c>
      <c r="G560" s="16">
        <f t="shared" si="133"/>
        <v>1994</v>
      </c>
      <c r="H560" s="17">
        <v>251</v>
      </c>
      <c r="I560" s="12">
        <v>23160</v>
      </c>
      <c r="J560" s="18" t="s">
        <v>21</v>
      </c>
      <c r="K560" s="19" t="s">
        <v>19</v>
      </c>
      <c r="L560" s="20"/>
      <c r="M560" s="21">
        <v>2015</v>
      </c>
      <c r="N560" s="21"/>
      <c r="O560" s="30"/>
      <c r="P560" s="23">
        <f t="shared" si="128"/>
        <v>34414</v>
      </c>
      <c r="Q560" s="24">
        <f t="shared" ca="1" si="129"/>
        <v>21</v>
      </c>
      <c r="R560" s="25">
        <f t="shared" ca="1" si="130"/>
        <v>1</v>
      </c>
      <c r="S560" s="25">
        <f t="shared" ca="1" si="131"/>
        <v>17</v>
      </c>
    </row>
    <row r="561" spans="1:19" ht="30.75" customHeight="1">
      <c r="A561" s="11">
        <f>IF(B561="","",MAX(A$1:A560)+1)</f>
        <v>556</v>
      </c>
      <c r="B561" s="127" t="s">
        <v>1513</v>
      </c>
      <c r="C561" s="102" t="s">
        <v>621</v>
      </c>
      <c r="D561" s="13">
        <f t="shared" si="132"/>
        <v>33758</v>
      </c>
      <c r="E561" s="14" t="s">
        <v>97</v>
      </c>
      <c r="F561" s="15">
        <v>29206030101959</v>
      </c>
      <c r="G561" s="16">
        <f t="shared" ref="G561:G568" si="134">YEAR(D561)</f>
        <v>1992</v>
      </c>
      <c r="H561" s="17">
        <f>VLOOKUP(E561,[1]الأكواد!$A$2:$B$325,2,0)*COLUMNS($B$4)</f>
        <v>44</v>
      </c>
      <c r="I561" s="28">
        <v>23200</v>
      </c>
      <c r="J561" s="18" t="s">
        <v>21</v>
      </c>
      <c r="K561" s="19" t="s">
        <v>19</v>
      </c>
      <c r="L561" s="20"/>
      <c r="M561" s="21">
        <v>2015</v>
      </c>
      <c r="N561" s="21"/>
      <c r="O561" s="30"/>
      <c r="P561" s="23">
        <f t="shared" si="128"/>
        <v>33758</v>
      </c>
      <c r="Q561" s="24">
        <f t="shared" ca="1" si="129"/>
        <v>22</v>
      </c>
      <c r="R561" s="25">
        <f t="shared" ca="1" si="130"/>
        <v>11</v>
      </c>
      <c r="S561" s="25">
        <f t="shared" ca="1" si="131"/>
        <v>4</v>
      </c>
    </row>
    <row r="562" spans="1:19" ht="30.75" customHeight="1">
      <c r="A562" s="11">
        <f>IF(B562="","",MAX(A$1:A561)+1)</f>
        <v>557</v>
      </c>
      <c r="B562" s="127" t="s">
        <v>1514</v>
      </c>
      <c r="C562" s="102" t="s">
        <v>622</v>
      </c>
      <c r="D562" s="13">
        <f t="shared" si="132"/>
        <v>34284</v>
      </c>
      <c r="E562" s="14" t="s">
        <v>139</v>
      </c>
      <c r="F562" s="15">
        <v>29311110103438</v>
      </c>
      <c r="G562" s="16">
        <f t="shared" si="134"/>
        <v>1993</v>
      </c>
      <c r="H562" s="17">
        <f>VLOOKUP(E562,[1]الأكواد!$A$2:$B$325,2,0)*COLUMNS($B$4)</f>
        <v>28</v>
      </c>
      <c r="I562" s="12">
        <v>23240</v>
      </c>
      <c r="J562" s="18" t="s">
        <v>21</v>
      </c>
      <c r="K562" s="19" t="s">
        <v>19</v>
      </c>
      <c r="L562" s="20"/>
      <c r="M562" s="37">
        <v>2014</v>
      </c>
      <c r="N562" s="37"/>
      <c r="O562" s="30"/>
      <c r="P562" s="23">
        <f t="shared" si="128"/>
        <v>34284</v>
      </c>
      <c r="Q562" s="24">
        <f t="shared" ca="1" si="129"/>
        <v>21</v>
      </c>
      <c r="R562" s="25">
        <f t="shared" ca="1" si="130"/>
        <v>5</v>
      </c>
      <c r="S562" s="25">
        <f t="shared" ca="1" si="131"/>
        <v>27</v>
      </c>
    </row>
    <row r="563" spans="1:19" ht="30.75" customHeight="1">
      <c r="A563" s="11">
        <f>IF(B563="","",MAX(A$1:A562)+1)</f>
        <v>558</v>
      </c>
      <c r="B563" s="127" t="s">
        <v>1515</v>
      </c>
      <c r="C563" s="102" t="s">
        <v>623</v>
      </c>
      <c r="D563" s="13">
        <f t="shared" si="132"/>
        <v>34288</v>
      </c>
      <c r="E563" s="14" t="s">
        <v>93</v>
      </c>
      <c r="F563" s="15">
        <v>29311150104496</v>
      </c>
      <c r="G563" s="16">
        <f t="shared" si="134"/>
        <v>1993</v>
      </c>
      <c r="H563" s="17">
        <f>VLOOKUP(E563,[1]الأكواد!$A$2:$B$325,2,0)*COLUMNS($B$4)</f>
        <v>150</v>
      </c>
      <c r="I563" s="28">
        <v>23280</v>
      </c>
      <c r="J563" s="18" t="s">
        <v>21</v>
      </c>
      <c r="K563" s="19" t="s">
        <v>19</v>
      </c>
      <c r="L563" s="20"/>
      <c r="M563" s="37">
        <v>2014</v>
      </c>
      <c r="N563" s="37"/>
      <c r="O563"/>
      <c r="P563" s="38">
        <f t="shared" si="128"/>
        <v>34288</v>
      </c>
      <c r="Q563" s="24">
        <f t="shared" ca="1" si="129"/>
        <v>21</v>
      </c>
      <c r="R563" s="25">
        <f t="shared" ca="1" si="130"/>
        <v>5</v>
      </c>
      <c r="S563" s="25">
        <f t="shared" ca="1" si="131"/>
        <v>23</v>
      </c>
    </row>
    <row r="564" spans="1:19" ht="30.75" customHeight="1">
      <c r="A564" s="11">
        <f>IF(B564="","",MAX(A$1:A563)+1)</f>
        <v>559</v>
      </c>
      <c r="B564" s="127" t="s">
        <v>1516</v>
      </c>
      <c r="C564" s="102" t="s">
        <v>624</v>
      </c>
      <c r="D564" s="13">
        <f t="shared" si="132"/>
        <v>34534</v>
      </c>
      <c r="E564" s="14" t="s">
        <v>343</v>
      </c>
      <c r="F564" s="15">
        <v>29407192101737</v>
      </c>
      <c r="G564" s="16">
        <f t="shared" si="134"/>
        <v>1994</v>
      </c>
      <c r="H564" s="17">
        <f>VLOOKUP(E564,[1]الأكواد!$A$2:$B$325,2,0)*COLUMNS($B$4)</f>
        <v>112</v>
      </c>
      <c r="I564" s="12">
        <v>23320</v>
      </c>
      <c r="J564" s="18" t="s">
        <v>21</v>
      </c>
      <c r="K564" s="19" t="s">
        <v>19</v>
      </c>
      <c r="L564" s="20"/>
      <c r="M564" s="21">
        <v>2015</v>
      </c>
      <c r="N564" s="21"/>
      <c r="O564" s="30"/>
      <c r="P564" s="39">
        <f t="shared" si="128"/>
        <v>34534</v>
      </c>
      <c r="Q564" s="24">
        <f t="shared" ca="1" si="129"/>
        <v>20</v>
      </c>
      <c r="R564" s="25">
        <f t="shared" ca="1" si="130"/>
        <v>9</v>
      </c>
      <c r="S564" s="25">
        <f t="shared" ca="1" si="131"/>
        <v>19</v>
      </c>
    </row>
    <row r="565" spans="1:19" ht="30.75" customHeight="1">
      <c r="A565" s="11">
        <f>IF(B565="","",MAX(A$1:A564)+1)</f>
        <v>560</v>
      </c>
      <c r="B565" s="127" t="s">
        <v>1517</v>
      </c>
      <c r="C565" s="102" t="s">
        <v>625</v>
      </c>
      <c r="D565" s="13">
        <f t="shared" si="132"/>
        <v>34168</v>
      </c>
      <c r="E565" s="14" t="s">
        <v>25</v>
      </c>
      <c r="F565" s="15">
        <v>293071801009358</v>
      </c>
      <c r="G565" s="16">
        <f t="shared" si="134"/>
        <v>1993</v>
      </c>
      <c r="H565" s="17">
        <f>VLOOKUP(E565,[1]الأكواد!$A$2:$B$325,2,0)*COLUMNS($B$4)</f>
        <v>189</v>
      </c>
      <c r="I565" s="28">
        <v>23360</v>
      </c>
      <c r="J565" s="18" t="s">
        <v>21</v>
      </c>
      <c r="K565" s="19" t="s">
        <v>19</v>
      </c>
      <c r="L565" s="20"/>
      <c r="M565" s="37">
        <v>2014</v>
      </c>
      <c r="N565" s="37"/>
      <c r="O565" s="30"/>
      <c r="P565" s="39">
        <f t="shared" si="128"/>
        <v>34168</v>
      </c>
      <c r="Q565" s="24">
        <f t="shared" ca="1" si="129"/>
        <v>21</v>
      </c>
      <c r="R565" s="25">
        <f t="shared" ca="1" si="130"/>
        <v>9</v>
      </c>
      <c r="S565" s="25">
        <f t="shared" ca="1" si="131"/>
        <v>20</v>
      </c>
    </row>
    <row r="566" spans="1:19" ht="30.75" customHeight="1">
      <c r="A566" s="11">
        <f>IF(B566="","",MAX(A$1:A565)+1)</f>
        <v>561</v>
      </c>
      <c r="B566" s="127" t="s">
        <v>1518</v>
      </c>
      <c r="C566" s="102" t="s">
        <v>626</v>
      </c>
      <c r="D566" s="13">
        <f t="shared" si="132"/>
        <v>34320</v>
      </c>
      <c r="E566" s="14" t="s">
        <v>105</v>
      </c>
      <c r="F566" s="15">
        <v>29312172100776</v>
      </c>
      <c r="G566" s="16">
        <f t="shared" si="134"/>
        <v>1993</v>
      </c>
      <c r="H566" s="17">
        <f>VLOOKUP(E566,[1]الأكواد!$A$2:$B$325,2,0)*COLUMNS($B$4)</f>
        <v>303</v>
      </c>
      <c r="I566" s="12">
        <v>23400</v>
      </c>
      <c r="J566" s="18" t="s">
        <v>18</v>
      </c>
      <c r="K566" s="19" t="s">
        <v>19</v>
      </c>
      <c r="L566" s="20"/>
      <c r="M566" s="21">
        <v>2015</v>
      </c>
      <c r="N566" s="21"/>
      <c r="O566" s="30"/>
      <c r="P566" s="41">
        <f t="shared" si="128"/>
        <v>34320</v>
      </c>
      <c r="Q566" s="24">
        <f t="shared" ca="1" si="129"/>
        <v>21</v>
      </c>
      <c r="R566" s="25">
        <f t="shared" ca="1" si="130"/>
        <v>4</v>
      </c>
      <c r="S566" s="25">
        <f t="shared" ca="1" si="131"/>
        <v>21</v>
      </c>
    </row>
    <row r="567" spans="1:19" ht="30.75" customHeight="1">
      <c r="A567" s="11">
        <f>IF(B567="","",MAX(A$1:A566)+1)</f>
        <v>562</v>
      </c>
      <c r="B567" s="127" t="s">
        <v>1519</v>
      </c>
      <c r="C567" s="102" t="s">
        <v>627</v>
      </c>
      <c r="D567" s="13">
        <f t="shared" si="132"/>
        <v>34483</v>
      </c>
      <c r="E567" s="26" t="s">
        <v>34</v>
      </c>
      <c r="F567" s="15">
        <v>29405292100191</v>
      </c>
      <c r="G567" s="16">
        <f t="shared" si="134"/>
        <v>1994</v>
      </c>
      <c r="H567" s="17">
        <f>VLOOKUP(E567,[1]الأكواد!$A$2:$B$325,2,0)*COLUMNS($B$4)</f>
        <v>205</v>
      </c>
      <c r="I567" s="28">
        <v>23440</v>
      </c>
      <c r="J567" s="18" t="s">
        <v>18</v>
      </c>
      <c r="K567" s="19" t="s">
        <v>19</v>
      </c>
      <c r="L567" s="20"/>
      <c r="M567" s="21">
        <v>2015</v>
      </c>
      <c r="N567" s="21"/>
      <c r="O567" s="30"/>
      <c r="P567" s="23">
        <f t="shared" si="128"/>
        <v>34483</v>
      </c>
      <c r="Q567" s="24">
        <f t="shared" ca="1" si="129"/>
        <v>20</v>
      </c>
      <c r="R567" s="25">
        <f t="shared" ca="1" si="130"/>
        <v>11</v>
      </c>
      <c r="S567" s="25">
        <f t="shared" ca="1" si="131"/>
        <v>9</v>
      </c>
    </row>
    <row r="568" spans="1:19" ht="30.75" customHeight="1">
      <c r="A568" s="11">
        <f>IF(B568="","",MAX(A$1:A567)+1)</f>
        <v>563</v>
      </c>
      <c r="B568" s="127" t="s">
        <v>1520</v>
      </c>
      <c r="C568" s="102" t="s">
        <v>628</v>
      </c>
      <c r="D568" s="13">
        <f t="shared" si="132"/>
        <v>34547</v>
      </c>
      <c r="E568" s="14" t="s">
        <v>303</v>
      </c>
      <c r="F568" s="15">
        <v>29408012407074</v>
      </c>
      <c r="G568" s="16">
        <f t="shared" si="134"/>
        <v>1994</v>
      </c>
      <c r="H568" s="17">
        <f>VLOOKUP(E568,[1]الأكواد!$A$2:$B$325,2,0)*COLUMNS($B$4)</f>
        <v>140</v>
      </c>
      <c r="I568" s="12">
        <v>23480</v>
      </c>
      <c r="J568" s="18" t="s">
        <v>88</v>
      </c>
      <c r="K568" s="19" t="s">
        <v>19</v>
      </c>
      <c r="L568" s="20"/>
      <c r="M568" s="21">
        <v>2015</v>
      </c>
      <c r="N568" s="21"/>
      <c r="O568" s="30"/>
      <c r="P568" s="29">
        <f t="shared" si="128"/>
        <v>34547</v>
      </c>
      <c r="Q568" s="24">
        <f t="shared" ca="1" si="129"/>
        <v>20</v>
      </c>
      <c r="R568" s="25">
        <f t="shared" ca="1" si="130"/>
        <v>9</v>
      </c>
      <c r="S568" s="25">
        <f t="shared" ca="1" si="131"/>
        <v>6</v>
      </c>
    </row>
    <row r="569" spans="1:19" ht="30.75" customHeight="1">
      <c r="A569" s="11">
        <f>IF(B569="","",MAX(A$1:A568)+1)</f>
        <v>564</v>
      </c>
      <c r="B569" s="127" t="s">
        <v>1521</v>
      </c>
      <c r="C569" s="102" t="s">
        <v>629</v>
      </c>
      <c r="D569" s="13">
        <f t="shared" si="132"/>
        <v>34444</v>
      </c>
      <c r="E569" s="14" t="s">
        <v>104</v>
      </c>
      <c r="F569" s="15">
        <v>29404200103371</v>
      </c>
      <c r="G569" s="16">
        <f>YEAR(D569)</f>
        <v>1994</v>
      </c>
      <c r="H569" s="17">
        <f>VLOOKUP(E569,[1]الأكواد!$A$2:$B$325,2,0)*COLUMNS($B$4)</f>
        <v>281</v>
      </c>
      <c r="I569" s="28">
        <v>23520</v>
      </c>
      <c r="J569" s="18" t="s">
        <v>21</v>
      </c>
      <c r="K569" s="19" t="s">
        <v>19</v>
      </c>
      <c r="L569" s="20"/>
      <c r="M569" s="21">
        <v>2015</v>
      </c>
      <c r="N569" s="21"/>
      <c r="O569" s="30"/>
      <c r="P569" s="38">
        <f t="shared" si="128"/>
        <v>34444</v>
      </c>
      <c r="Q569" s="24">
        <f t="shared" ca="1" si="129"/>
        <v>21</v>
      </c>
      <c r="R569" s="25">
        <f t="shared" ca="1" si="130"/>
        <v>0</v>
      </c>
      <c r="S569" s="25">
        <f t="shared" ca="1" si="131"/>
        <v>18</v>
      </c>
    </row>
    <row r="570" spans="1:19" ht="30.75" customHeight="1">
      <c r="A570" s="11">
        <f>IF(B570="","",MAX(A$1:A569)+1)</f>
        <v>565</v>
      </c>
      <c r="B570" s="127" t="s">
        <v>1522</v>
      </c>
      <c r="C570" s="102" t="s">
        <v>630</v>
      </c>
      <c r="D570" s="13">
        <f t="shared" si="132"/>
        <v>34384</v>
      </c>
      <c r="E570" s="14" t="s">
        <v>155</v>
      </c>
      <c r="F570" s="15">
        <v>29402190103251</v>
      </c>
      <c r="G570" s="16">
        <f>YEAR(D570)</f>
        <v>1994</v>
      </c>
      <c r="H570" s="17">
        <f>VLOOKUP(E570,[1]الأكواد!$A$2:$B$325,2,0)*COLUMNS($B$4)</f>
        <v>123</v>
      </c>
      <c r="I570" s="12">
        <v>23560</v>
      </c>
      <c r="J570" s="18" t="s">
        <v>21</v>
      </c>
      <c r="K570" s="19" t="s">
        <v>19</v>
      </c>
      <c r="L570" s="20"/>
      <c r="M570" s="21">
        <v>2015</v>
      </c>
      <c r="N570" s="21"/>
      <c r="O570"/>
      <c r="P570" s="39">
        <f t="shared" si="128"/>
        <v>34384</v>
      </c>
      <c r="Q570" s="24">
        <f t="shared" ca="1" si="129"/>
        <v>21</v>
      </c>
      <c r="R570" s="25">
        <f t="shared" ca="1" si="130"/>
        <v>2</v>
      </c>
      <c r="S570" s="25">
        <f t="shared" ca="1" si="131"/>
        <v>19</v>
      </c>
    </row>
    <row r="571" spans="1:19" ht="30.75" customHeight="1">
      <c r="A571" s="11">
        <f>IF(B571="","",MAX(A$1:A570)+1)</f>
        <v>566</v>
      </c>
      <c r="B571" s="127" t="s">
        <v>1523</v>
      </c>
      <c r="C571" s="102" t="s">
        <v>631</v>
      </c>
      <c r="D571" s="13">
        <f t="shared" si="132"/>
        <v>34290</v>
      </c>
      <c r="E571" s="14" t="s">
        <v>103</v>
      </c>
      <c r="F571" s="15">
        <v>29311170100314</v>
      </c>
      <c r="G571" s="16">
        <f>YEAR(D571)</f>
        <v>1993</v>
      </c>
      <c r="H571" s="17">
        <f>VLOOKUP(E571,[1]الأكواد!$A$2:$B$325,2,0)*COLUMNS($B$4)</f>
        <v>262</v>
      </c>
      <c r="I571" s="28">
        <v>23600</v>
      </c>
      <c r="J571" s="18" t="s">
        <v>21</v>
      </c>
      <c r="K571" s="19" t="s">
        <v>19</v>
      </c>
      <c r="L571" s="20"/>
      <c r="M571" s="21">
        <v>2015</v>
      </c>
      <c r="N571" s="21"/>
      <c r="O571" s="30"/>
      <c r="P571" s="23">
        <f t="shared" si="128"/>
        <v>34290</v>
      </c>
      <c r="Q571" s="24">
        <f t="shared" ca="1" si="129"/>
        <v>21</v>
      </c>
      <c r="R571" s="25">
        <f t="shared" ca="1" si="130"/>
        <v>5</v>
      </c>
      <c r="S571" s="25">
        <f t="shared" ca="1" si="131"/>
        <v>21</v>
      </c>
    </row>
    <row r="572" spans="1:19" ht="30.75" customHeight="1">
      <c r="A572" s="11">
        <f>IF(B572="","",MAX(A$1:A571)+1)</f>
        <v>567</v>
      </c>
      <c r="B572" s="127" t="s">
        <v>1524</v>
      </c>
      <c r="C572" s="102" t="s">
        <v>633</v>
      </c>
      <c r="D572" s="13">
        <f>DATE(IF(LEFT(F572,1)*1=3,20,19)&amp;MID(F572,2,2),MID(F572,4,2),MID(F572,6,2))</f>
        <v>34493</v>
      </c>
      <c r="E572" s="14" t="s">
        <v>17</v>
      </c>
      <c r="F572" s="15">
        <v>29406082100135</v>
      </c>
      <c r="G572" s="16">
        <f t="shared" ref="G572:G577" si="135">YEAR(D572)</f>
        <v>1994</v>
      </c>
      <c r="H572" s="17">
        <f>VLOOKUP(E572,[1]الأكواد!$A$2:$B$325,2,0)*COLUMNS($B$4)</f>
        <v>93</v>
      </c>
      <c r="I572" s="12">
        <v>23640</v>
      </c>
      <c r="J572" s="18" t="s">
        <v>18</v>
      </c>
      <c r="K572" s="19" t="s">
        <v>19</v>
      </c>
      <c r="L572" s="20"/>
      <c r="M572" s="21">
        <v>2015</v>
      </c>
      <c r="N572" s="21"/>
      <c r="O572" s="30"/>
      <c r="P572" s="23">
        <f t="shared" si="128"/>
        <v>34493</v>
      </c>
      <c r="Q572" s="24">
        <f t="shared" ca="1" si="129"/>
        <v>20</v>
      </c>
      <c r="R572" s="25">
        <f t="shared" ca="1" si="130"/>
        <v>10</v>
      </c>
      <c r="S572" s="25">
        <f t="shared" ca="1" si="131"/>
        <v>30</v>
      </c>
    </row>
    <row r="573" spans="1:19" ht="30.75" customHeight="1">
      <c r="A573" s="11">
        <f>IF(B573="","",MAX(A$1:A572)+1)</f>
        <v>568</v>
      </c>
      <c r="B573" s="127" t="s">
        <v>1525</v>
      </c>
      <c r="C573" s="102" t="s">
        <v>634</v>
      </c>
      <c r="D573" s="13">
        <f>DATE(IF(LEFT(F573,1)*1=3,20,19)&amp;MID(F573,2,2),MID(F573,4,2),MID(F573,6,2))</f>
        <v>33412</v>
      </c>
      <c r="E573" s="14" t="s">
        <v>155</v>
      </c>
      <c r="F573" s="15">
        <v>29106230102335</v>
      </c>
      <c r="G573" s="16">
        <f t="shared" si="135"/>
        <v>1991</v>
      </c>
      <c r="H573" s="17">
        <f>VLOOKUP(E573,[1]الأكواد!$A$2:$B$325,2,0)*COLUMNS($B$4)</f>
        <v>123</v>
      </c>
      <c r="I573" s="12">
        <v>3849</v>
      </c>
      <c r="J573" s="18" t="s">
        <v>21</v>
      </c>
      <c r="K573" s="19" t="s">
        <v>19</v>
      </c>
      <c r="L573" s="20"/>
      <c r="M573" s="21">
        <v>2015</v>
      </c>
      <c r="N573" s="21"/>
      <c r="O573" s="30"/>
      <c r="P573" s="23">
        <f t="shared" si="128"/>
        <v>33412</v>
      </c>
      <c r="Q573" s="24">
        <f t="shared" ca="1" si="129"/>
        <v>23</v>
      </c>
      <c r="R573" s="25">
        <f t="shared" ca="1" si="130"/>
        <v>10</v>
      </c>
      <c r="S573" s="25">
        <f t="shared" ca="1" si="131"/>
        <v>15</v>
      </c>
    </row>
    <row r="574" spans="1:19" ht="30.75" customHeight="1">
      <c r="A574" s="11">
        <f>IF(B574="","",MAX(A$1:A573)+1)</f>
        <v>569</v>
      </c>
      <c r="B574" s="127" t="s">
        <v>1526</v>
      </c>
      <c r="C574" s="103" t="s">
        <v>635</v>
      </c>
      <c r="D574" s="13">
        <v>34151</v>
      </c>
      <c r="E574" s="26" t="s">
        <v>41</v>
      </c>
      <c r="F574" s="27">
        <v>29307011311251</v>
      </c>
      <c r="G574" s="16">
        <f t="shared" si="135"/>
        <v>1993</v>
      </c>
      <c r="H574" s="17">
        <f>VLOOKUP(E574,[1]الأكواد!$A$2:$B$325,2,0)*COLUMNS($B$4)</f>
        <v>321</v>
      </c>
      <c r="I574" s="28">
        <v>250</v>
      </c>
      <c r="J574" s="18" t="s">
        <v>110</v>
      </c>
      <c r="K574" s="19" t="s">
        <v>19</v>
      </c>
      <c r="L574" s="20"/>
      <c r="M574" s="21">
        <v>2015</v>
      </c>
      <c r="N574" s="21"/>
      <c r="O574" s="22"/>
      <c r="P574" s="23">
        <f t="shared" si="128"/>
        <v>34151</v>
      </c>
      <c r="Q574" s="24">
        <f t="shared" ca="1" si="129"/>
        <v>21</v>
      </c>
      <c r="R574" s="25">
        <f t="shared" ca="1" si="130"/>
        <v>10</v>
      </c>
      <c r="S574" s="25">
        <f t="shared" ca="1" si="131"/>
        <v>6</v>
      </c>
    </row>
    <row r="575" spans="1:19" ht="30.75" customHeight="1">
      <c r="A575" s="11">
        <f>IF(B575="","",MAX(A$1:A574)+1)</f>
        <v>570</v>
      </c>
      <c r="B575" s="127" t="s">
        <v>1527</v>
      </c>
      <c r="C575" s="102" t="s">
        <v>636</v>
      </c>
      <c r="D575" s="13">
        <f t="shared" ref="D575:D585" si="136">DATE(IF(LEFT(F575,1)*1=3,20,19)&amp;MID(F575,2,2),MID(F575,4,2),MID(F575,6,2))</f>
        <v>34309</v>
      </c>
      <c r="E575" s="14" t="s">
        <v>30</v>
      </c>
      <c r="F575" s="15">
        <v>29312062301237</v>
      </c>
      <c r="G575" s="16">
        <f t="shared" si="135"/>
        <v>1993</v>
      </c>
      <c r="H575" s="17">
        <f>VLOOKUP(E575,[1]الأكواد!$A$2:$B$325,2,0)*COLUMNS($B$4)</f>
        <v>157</v>
      </c>
      <c r="I575" s="12">
        <v>3011</v>
      </c>
      <c r="J575" s="18" t="s">
        <v>18</v>
      </c>
      <c r="K575" s="19" t="s">
        <v>19</v>
      </c>
      <c r="L575" s="20"/>
      <c r="M575" s="21">
        <v>2015</v>
      </c>
      <c r="N575" s="21"/>
      <c r="O575" s="22"/>
      <c r="P575" s="23">
        <f t="shared" si="128"/>
        <v>34309</v>
      </c>
      <c r="Q575" s="24">
        <f t="shared" ca="1" si="129"/>
        <v>21</v>
      </c>
      <c r="R575" s="25">
        <f t="shared" ca="1" si="130"/>
        <v>5</v>
      </c>
      <c r="S575" s="25">
        <f t="shared" ca="1" si="131"/>
        <v>1</v>
      </c>
    </row>
    <row r="576" spans="1:19" ht="30.75" customHeight="1">
      <c r="A576" s="11">
        <f>IF(B576="","",MAX(A$1:A575)+1)</f>
        <v>571</v>
      </c>
      <c r="B576" s="127" t="s">
        <v>1528</v>
      </c>
      <c r="C576" s="102" t="s">
        <v>637</v>
      </c>
      <c r="D576" s="13">
        <f t="shared" si="136"/>
        <v>33934</v>
      </c>
      <c r="E576" s="14" t="s">
        <v>73</v>
      </c>
      <c r="F576" s="15">
        <v>29211262101339</v>
      </c>
      <c r="G576" s="16">
        <f t="shared" si="135"/>
        <v>1992</v>
      </c>
      <c r="H576" s="17">
        <f>VLOOKUP(E576,[1]الأكواد!$A$2:$B$325,2,0)*COLUMNS($B$4)</f>
        <v>90</v>
      </c>
      <c r="I576" s="12">
        <v>4500</v>
      </c>
      <c r="J576" s="18" t="s">
        <v>18</v>
      </c>
      <c r="K576" s="19" t="s">
        <v>19</v>
      </c>
      <c r="L576" s="20"/>
      <c r="M576" s="21">
        <v>2015</v>
      </c>
      <c r="N576" s="21"/>
      <c r="O576" s="30"/>
      <c r="P576" s="23">
        <f t="shared" si="128"/>
        <v>33934</v>
      </c>
      <c r="Q576" s="24">
        <f t="shared" ca="1" si="129"/>
        <v>22</v>
      </c>
      <c r="R576" s="25">
        <f t="shared" ca="1" si="130"/>
        <v>5</v>
      </c>
      <c r="S576" s="25">
        <f t="shared" ca="1" si="131"/>
        <v>12</v>
      </c>
    </row>
    <row r="577" spans="1:19" ht="30.75" customHeight="1">
      <c r="A577" s="11">
        <f>IF(B577="","",MAX(A$1:A576)+1)</f>
        <v>572</v>
      </c>
      <c r="B577" s="127" t="s">
        <v>1529</v>
      </c>
      <c r="C577" s="102" t="s">
        <v>638</v>
      </c>
      <c r="D577" s="13">
        <f t="shared" si="136"/>
        <v>34333</v>
      </c>
      <c r="E577" s="14" t="s">
        <v>116</v>
      </c>
      <c r="F577" s="15">
        <v>29312302101079</v>
      </c>
      <c r="G577" s="16">
        <f t="shared" si="135"/>
        <v>1993</v>
      </c>
      <c r="H577" s="17">
        <f>VLOOKUP(E577,[1]الأكواد!$A$2:$B$325,2,0)*COLUMNS($B$4)</f>
        <v>24</v>
      </c>
      <c r="I577" s="12">
        <v>2836</v>
      </c>
      <c r="J577" s="18" t="s">
        <v>18</v>
      </c>
      <c r="K577" s="19" t="s">
        <v>19</v>
      </c>
      <c r="L577" s="20"/>
      <c r="M577" s="21">
        <v>2015</v>
      </c>
      <c r="N577" s="21"/>
      <c r="O577" s="30"/>
      <c r="P577" s="23">
        <f t="shared" si="128"/>
        <v>34333</v>
      </c>
      <c r="Q577" s="24">
        <f t="shared" ca="1" si="129"/>
        <v>21</v>
      </c>
      <c r="R577" s="25">
        <f t="shared" ca="1" si="130"/>
        <v>4</v>
      </c>
      <c r="S577" s="25">
        <f t="shared" ca="1" si="131"/>
        <v>8</v>
      </c>
    </row>
    <row r="578" spans="1:19" ht="30.75" customHeight="1">
      <c r="A578" s="11">
        <f>IF(B578="","",MAX(A$1:A577)+1)</f>
        <v>573</v>
      </c>
      <c r="B578" s="127" t="s">
        <v>1530</v>
      </c>
      <c r="C578" s="102" t="s">
        <v>639</v>
      </c>
      <c r="D578" s="13">
        <f t="shared" si="136"/>
        <v>34303</v>
      </c>
      <c r="E578" s="14" t="s">
        <v>155</v>
      </c>
      <c r="F578" s="15">
        <v>29311300103256</v>
      </c>
      <c r="G578" s="16">
        <f t="shared" ref="G578:G595" si="137">YEAR(D578)</f>
        <v>1993</v>
      </c>
      <c r="H578" s="17">
        <f>VLOOKUP(E578,[1]الأكواد!$A$2:$B$325,2,0)*COLUMNS($B$4)</f>
        <v>123</v>
      </c>
      <c r="I578" s="12">
        <v>4753</v>
      </c>
      <c r="J578" s="18" t="s">
        <v>21</v>
      </c>
      <c r="K578" s="19" t="s">
        <v>19</v>
      </c>
      <c r="L578" s="20"/>
      <c r="M578" s="21">
        <v>2015</v>
      </c>
      <c r="N578" s="21"/>
      <c r="O578" s="30"/>
      <c r="P578" s="29">
        <f t="shared" si="128"/>
        <v>34303</v>
      </c>
      <c r="Q578" s="24">
        <f t="shared" ca="1" si="129"/>
        <v>21</v>
      </c>
      <c r="R578" s="25">
        <f t="shared" ca="1" si="130"/>
        <v>5</v>
      </c>
      <c r="S578" s="25">
        <f t="shared" ca="1" si="131"/>
        <v>8</v>
      </c>
    </row>
    <row r="579" spans="1:19" ht="30.75" customHeight="1">
      <c r="A579" s="11">
        <f>IF(B579="","",MAX(A$1:A578)+1)</f>
        <v>574</v>
      </c>
      <c r="B579" s="127" t="s">
        <v>1531</v>
      </c>
      <c r="C579" s="102" t="s">
        <v>640</v>
      </c>
      <c r="D579" s="13">
        <f t="shared" si="136"/>
        <v>34221</v>
      </c>
      <c r="E579" s="26" t="s">
        <v>114</v>
      </c>
      <c r="F579" s="15">
        <v>29309092103773</v>
      </c>
      <c r="G579" s="16">
        <f t="shared" si="137"/>
        <v>1993</v>
      </c>
      <c r="H579" s="17">
        <f>VLOOKUP(E579,[1]الأكواد!$A$2:$B$325,2,0)*COLUMNS($B$4)</f>
        <v>203</v>
      </c>
      <c r="I579" s="12">
        <v>1725</v>
      </c>
      <c r="J579" s="18" t="s">
        <v>18</v>
      </c>
      <c r="K579" s="19" t="s">
        <v>19</v>
      </c>
      <c r="L579" s="20"/>
      <c r="M579" s="21">
        <v>2015</v>
      </c>
      <c r="N579" s="21"/>
      <c r="O579" s="30"/>
      <c r="P579" s="23">
        <f t="shared" si="128"/>
        <v>34221</v>
      </c>
      <c r="Q579" s="24">
        <f t="shared" ca="1" si="129"/>
        <v>21</v>
      </c>
      <c r="R579" s="25">
        <f t="shared" ca="1" si="130"/>
        <v>7</v>
      </c>
      <c r="S579" s="25">
        <f t="shared" ca="1" si="131"/>
        <v>29</v>
      </c>
    </row>
    <row r="580" spans="1:19" ht="30.75" customHeight="1">
      <c r="A580" s="11">
        <f>IF(B580="","",MAX(A$1:A579)+1)</f>
        <v>575</v>
      </c>
      <c r="B580" s="127" t="s">
        <v>1532</v>
      </c>
      <c r="C580" s="102" t="s">
        <v>641</v>
      </c>
      <c r="D580" s="13">
        <f t="shared" si="136"/>
        <v>34134</v>
      </c>
      <c r="E580" s="14" t="s">
        <v>105</v>
      </c>
      <c r="F580" s="15">
        <v>29306141700617</v>
      </c>
      <c r="G580" s="16">
        <f t="shared" si="137"/>
        <v>1993</v>
      </c>
      <c r="H580" s="17">
        <f>VLOOKUP(E580,[1]الأكواد!$A$2:$B$325,2,0)*COLUMNS($B$4)</f>
        <v>303</v>
      </c>
      <c r="I580" s="12">
        <v>311</v>
      </c>
      <c r="J580" s="18" t="s">
        <v>18</v>
      </c>
      <c r="K580" s="19" t="s">
        <v>19</v>
      </c>
      <c r="L580" s="20"/>
      <c r="M580" s="21">
        <v>2015</v>
      </c>
      <c r="N580" s="21"/>
      <c r="O580" s="30"/>
      <c r="P580" s="23">
        <f t="shared" si="128"/>
        <v>34134</v>
      </c>
      <c r="Q580" s="24">
        <f t="shared" ca="1" si="129"/>
        <v>21</v>
      </c>
      <c r="R580" s="25">
        <f t="shared" ca="1" si="130"/>
        <v>10</v>
      </c>
      <c r="S580" s="25">
        <f t="shared" ca="1" si="131"/>
        <v>24</v>
      </c>
    </row>
    <row r="581" spans="1:19" ht="30.75" customHeight="1">
      <c r="A581" s="11">
        <f>IF(B581="","",MAX(A$1:A580)+1)</f>
        <v>576</v>
      </c>
      <c r="B581" s="127" t="s">
        <v>1533</v>
      </c>
      <c r="C581" s="102" t="s">
        <v>642</v>
      </c>
      <c r="D581" s="13">
        <f t="shared" si="136"/>
        <v>34514</v>
      </c>
      <c r="E581" s="14" t="s">
        <v>139</v>
      </c>
      <c r="F581" s="15">
        <v>29406290102397</v>
      </c>
      <c r="G581" s="16">
        <f t="shared" si="137"/>
        <v>1994</v>
      </c>
      <c r="H581" s="17">
        <f>VLOOKUP(E581,[1]الأكواد!$A$2:$B$325,2,0)*COLUMNS($B$4)</f>
        <v>28</v>
      </c>
      <c r="I581" s="12">
        <v>310</v>
      </c>
      <c r="J581" s="18" t="s">
        <v>21</v>
      </c>
      <c r="K581" s="19" t="s">
        <v>19</v>
      </c>
      <c r="L581" s="20"/>
      <c r="M581" s="21">
        <v>2015</v>
      </c>
      <c r="N581" s="21"/>
      <c r="O581" s="30"/>
      <c r="P581" s="23">
        <f t="shared" si="128"/>
        <v>34514</v>
      </c>
      <c r="Q581" s="24">
        <f t="shared" ca="1" si="129"/>
        <v>20</v>
      </c>
      <c r="R581" s="25">
        <f t="shared" ca="1" si="130"/>
        <v>10</v>
      </c>
      <c r="S581" s="25">
        <f t="shared" ca="1" si="131"/>
        <v>9</v>
      </c>
    </row>
    <row r="582" spans="1:19" ht="30.75" customHeight="1">
      <c r="A582" s="11">
        <f>IF(B582="","",MAX(A$1:A581)+1)</f>
        <v>577</v>
      </c>
      <c r="B582" s="127" t="s">
        <v>1534</v>
      </c>
      <c r="C582" s="102" t="s">
        <v>643</v>
      </c>
      <c r="D582" s="13">
        <f t="shared" si="136"/>
        <v>34452</v>
      </c>
      <c r="E582" s="26" t="s">
        <v>114</v>
      </c>
      <c r="F582" s="15">
        <v>29404282101559</v>
      </c>
      <c r="G582" s="16">
        <f t="shared" si="137"/>
        <v>1994</v>
      </c>
      <c r="H582" s="17">
        <f>VLOOKUP(E582,[1]الأكواد!$A$2:$B$325,2,0)*COLUMNS($B$4)</f>
        <v>203</v>
      </c>
      <c r="I582" s="12">
        <v>2733</v>
      </c>
      <c r="J582" s="18" t="s">
        <v>18</v>
      </c>
      <c r="K582" s="19" t="s">
        <v>19</v>
      </c>
      <c r="L582" s="20"/>
      <c r="M582" s="21">
        <v>2015</v>
      </c>
      <c r="N582" s="21"/>
      <c r="O582" s="30"/>
      <c r="P582" s="23">
        <f t="shared" si="128"/>
        <v>34452</v>
      </c>
      <c r="Q582" s="24">
        <f t="shared" ca="1" si="129"/>
        <v>21</v>
      </c>
      <c r="R582" s="25">
        <f t="shared" ca="1" si="130"/>
        <v>0</v>
      </c>
      <c r="S582" s="25">
        <f t="shared" ca="1" si="131"/>
        <v>10</v>
      </c>
    </row>
    <row r="583" spans="1:19" ht="30.75" customHeight="1">
      <c r="A583" s="11">
        <f>IF(B583="","",MAX(A$1:A582)+1)</f>
        <v>578</v>
      </c>
      <c r="B583" s="127" t="s">
        <v>1535</v>
      </c>
      <c r="C583" s="102" t="s">
        <v>644</v>
      </c>
      <c r="D583" s="13">
        <f t="shared" si="136"/>
        <v>34315</v>
      </c>
      <c r="E583" s="14" t="s">
        <v>645</v>
      </c>
      <c r="F583" s="15">
        <v>29312122103715</v>
      </c>
      <c r="G583" s="16">
        <f t="shared" si="137"/>
        <v>1993</v>
      </c>
      <c r="H583" s="17">
        <f>VLOOKUP(E583,[1]الأكواد!$A$2:$B$325,2,0)*COLUMNS($B$4)</f>
        <v>211</v>
      </c>
      <c r="I583" s="12">
        <v>696</v>
      </c>
      <c r="J583" s="18" t="s">
        <v>110</v>
      </c>
      <c r="K583" s="19" t="s">
        <v>19</v>
      </c>
      <c r="L583" s="20"/>
      <c r="M583" s="21">
        <v>2015</v>
      </c>
      <c r="N583" s="21"/>
      <c r="O583" s="30"/>
      <c r="P583" s="23">
        <f t="shared" si="128"/>
        <v>34315</v>
      </c>
      <c r="Q583" s="24">
        <f t="shared" ca="1" si="129"/>
        <v>21</v>
      </c>
      <c r="R583" s="25">
        <f t="shared" ca="1" si="130"/>
        <v>4</v>
      </c>
      <c r="S583" s="25">
        <f t="shared" ca="1" si="131"/>
        <v>26</v>
      </c>
    </row>
    <row r="584" spans="1:19" ht="30.75" customHeight="1">
      <c r="A584" s="11">
        <f>IF(B584="","",MAX(A$1:A583)+1)</f>
        <v>579</v>
      </c>
      <c r="B584" s="127" t="s">
        <v>1536</v>
      </c>
      <c r="C584" s="102" t="s">
        <v>646</v>
      </c>
      <c r="D584" s="13">
        <f t="shared" si="136"/>
        <v>34573</v>
      </c>
      <c r="E584" s="14" t="s">
        <v>94</v>
      </c>
      <c r="F584" s="15">
        <v>29408270104639</v>
      </c>
      <c r="G584" s="16">
        <f t="shared" si="137"/>
        <v>1994</v>
      </c>
      <c r="H584" s="17">
        <f>VLOOKUP(E584,[1]الأكواد!$A$2:$B$325,2,0)*COLUMNS($B$4)</f>
        <v>240</v>
      </c>
      <c r="I584" s="12">
        <v>1667</v>
      </c>
      <c r="J584" s="18" t="s">
        <v>21</v>
      </c>
      <c r="K584" s="19" t="s">
        <v>19</v>
      </c>
      <c r="L584" s="20"/>
      <c r="M584" s="21">
        <v>2015</v>
      </c>
      <c r="N584" s="21"/>
      <c r="O584" s="30"/>
      <c r="P584" s="23">
        <f t="shared" si="128"/>
        <v>34573</v>
      </c>
      <c r="Q584" s="24">
        <f t="shared" ca="1" si="129"/>
        <v>20</v>
      </c>
      <c r="R584" s="25">
        <f t="shared" ca="1" si="130"/>
        <v>8</v>
      </c>
      <c r="S584" s="25">
        <f t="shared" ca="1" si="131"/>
        <v>11</v>
      </c>
    </row>
    <row r="585" spans="1:19" ht="30.75" customHeight="1">
      <c r="A585" s="11">
        <f>IF(B585="","",MAX(A$1:A584)+1)</f>
        <v>580</v>
      </c>
      <c r="B585" s="127" t="s">
        <v>1537</v>
      </c>
      <c r="C585" s="102" t="s">
        <v>647</v>
      </c>
      <c r="D585" s="13">
        <f t="shared" si="136"/>
        <v>33897</v>
      </c>
      <c r="E585" s="14" t="s">
        <v>33</v>
      </c>
      <c r="F585" s="15">
        <v>29210201402593</v>
      </c>
      <c r="G585" s="16">
        <f t="shared" si="137"/>
        <v>1992</v>
      </c>
      <c r="H585" s="17">
        <f>VLOOKUP(E585,[1]الأكواد!$A$2:$B$325,2,0)*COLUMNS($B$4)</f>
        <v>34</v>
      </c>
      <c r="I585" s="12">
        <v>2679</v>
      </c>
      <c r="J585" s="18" t="s">
        <v>21</v>
      </c>
      <c r="K585" s="19" t="s">
        <v>19</v>
      </c>
      <c r="L585" s="20"/>
      <c r="M585" s="21">
        <v>2015</v>
      </c>
      <c r="N585" s="21"/>
      <c r="O585" s="30"/>
      <c r="P585" s="23">
        <f t="shared" si="128"/>
        <v>33897</v>
      </c>
      <c r="Q585" s="24">
        <f t="shared" ca="1" si="129"/>
        <v>22</v>
      </c>
      <c r="R585" s="25">
        <f t="shared" ca="1" si="130"/>
        <v>6</v>
      </c>
      <c r="S585" s="25">
        <f t="shared" ca="1" si="131"/>
        <v>18</v>
      </c>
    </row>
    <row r="586" spans="1:19" ht="30.75" customHeight="1">
      <c r="A586" s="11">
        <f>IF(B586="","",MAX(A$1:A585)+1)</f>
        <v>581</v>
      </c>
      <c r="B586" s="127" t="s">
        <v>1538</v>
      </c>
      <c r="C586" s="103" t="s">
        <v>648</v>
      </c>
      <c r="D586" s="13">
        <v>34560</v>
      </c>
      <c r="E586" s="14" t="s">
        <v>63</v>
      </c>
      <c r="F586" s="27">
        <v>29408140103096</v>
      </c>
      <c r="G586" s="16">
        <f t="shared" si="137"/>
        <v>1994</v>
      </c>
      <c r="H586" s="17">
        <f>VLOOKUP(E586,[1]الأكواد!$A$2:$B$325,2,0)*COLUMNS($B$4)</f>
        <v>231</v>
      </c>
      <c r="I586" s="28">
        <v>5799</v>
      </c>
      <c r="J586" s="18" t="s">
        <v>18</v>
      </c>
      <c r="K586" s="19" t="s">
        <v>19</v>
      </c>
      <c r="L586" s="20"/>
      <c r="M586" s="21">
        <v>2015</v>
      </c>
      <c r="N586" s="21"/>
      <c r="O586" s="30"/>
      <c r="P586" s="29">
        <f t="shared" si="128"/>
        <v>34560</v>
      </c>
      <c r="Q586" s="24">
        <f t="shared" ca="1" si="129"/>
        <v>20</v>
      </c>
      <c r="R586" s="25">
        <f t="shared" ca="1" si="130"/>
        <v>8</v>
      </c>
      <c r="S586" s="25">
        <f t="shared" ca="1" si="131"/>
        <v>24</v>
      </c>
    </row>
    <row r="587" spans="1:19" ht="30.75" customHeight="1">
      <c r="A587" s="11">
        <f>IF(B587="","",MAX(A$1:A586)+1)</f>
        <v>582</v>
      </c>
      <c r="B587" s="127" t="s">
        <v>1539</v>
      </c>
      <c r="C587" s="102" t="s">
        <v>649</v>
      </c>
      <c r="D587" s="13">
        <f t="shared" ref="D587:D592" si="138">DATE(IF(LEFT(F587,1)*1=3,20,19)&amp;MID(F587,2,2),MID(F587,4,2),MID(F587,6,2))</f>
        <v>34289</v>
      </c>
      <c r="E587" s="14" t="s">
        <v>155</v>
      </c>
      <c r="F587" s="15">
        <v>29311160101355</v>
      </c>
      <c r="G587" s="16">
        <f t="shared" si="137"/>
        <v>1993</v>
      </c>
      <c r="H587" s="17">
        <f>VLOOKUP(E587,[1]الأكواد!$A$2:$B$325,2,0)*COLUMNS($B$4)</f>
        <v>123</v>
      </c>
      <c r="I587" s="12">
        <v>1874</v>
      </c>
      <c r="J587" s="18" t="s">
        <v>21</v>
      </c>
      <c r="K587" s="19" t="s">
        <v>19</v>
      </c>
      <c r="L587" s="20"/>
      <c r="M587" s="21">
        <v>2015</v>
      </c>
      <c r="N587" s="21"/>
      <c r="O587" s="30"/>
      <c r="P587" s="23">
        <f t="shared" si="128"/>
        <v>34289</v>
      </c>
      <c r="Q587" s="24">
        <f t="shared" ca="1" si="129"/>
        <v>21</v>
      </c>
      <c r="R587" s="25">
        <f t="shared" ca="1" si="130"/>
        <v>5</v>
      </c>
      <c r="S587" s="25">
        <f t="shared" ca="1" si="131"/>
        <v>22</v>
      </c>
    </row>
    <row r="588" spans="1:19" ht="30.75" customHeight="1">
      <c r="A588" s="11">
        <f>IF(B588="","",MAX(A$1:A587)+1)</f>
        <v>583</v>
      </c>
      <c r="B588" s="127" t="s">
        <v>1540</v>
      </c>
      <c r="C588" s="104" t="s">
        <v>650</v>
      </c>
      <c r="D588" s="13">
        <f t="shared" si="138"/>
        <v>34249</v>
      </c>
      <c r="E588" s="18" t="s">
        <v>120</v>
      </c>
      <c r="F588" s="27">
        <v>29310072100318</v>
      </c>
      <c r="G588" s="16">
        <f t="shared" si="137"/>
        <v>1993</v>
      </c>
      <c r="H588" s="17">
        <f>VLOOKUP(E588,[1]الأكواد!$A$2:$B$325,2,0)*COLUMNS($B$4)</f>
        <v>229</v>
      </c>
      <c r="I588" s="28">
        <v>2090</v>
      </c>
      <c r="J588" s="18" t="s">
        <v>18</v>
      </c>
      <c r="K588" s="19" t="s">
        <v>19</v>
      </c>
      <c r="L588" s="20"/>
      <c r="M588" s="37">
        <v>2014</v>
      </c>
      <c r="N588" s="37"/>
      <c r="O588" s="30"/>
      <c r="P588" s="23">
        <f t="shared" si="128"/>
        <v>34249</v>
      </c>
      <c r="Q588" s="24">
        <f t="shared" ca="1" si="129"/>
        <v>21</v>
      </c>
      <c r="R588" s="25">
        <f t="shared" ca="1" si="130"/>
        <v>7</v>
      </c>
      <c r="S588" s="25">
        <f t="shared" ca="1" si="131"/>
        <v>0</v>
      </c>
    </row>
    <row r="589" spans="1:19" ht="30.75" customHeight="1">
      <c r="A589" s="11">
        <f>IF(B589="","",MAX(A$1:A588)+1)</f>
        <v>584</v>
      </c>
      <c r="B589" s="127" t="s">
        <v>1541</v>
      </c>
      <c r="C589" s="104" t="s">
        <v>651</v>
      </c>
      <c r="D589" s="13">
        <f t="shared" si="138"/>
        <v>34397</v>
      </c>
      <c r="E589" s="35" t="s">
        <v>33</v>
      </c>
      <c r="F589" s="33">
        <v>29403041400419</v>
      </c>
      <c r="G589" s="16">
        <f t="shared" si="137"/>
        <v>1994</v>
      </c>
      <c r="H589" s="17">
        <f>VLOOKUP(E589,[1]الأكواد!$A$2:$B$325,2,0)*COLUMNS($B$4)</f>
        <v>34</v>
      </c>
      <c r="I589" s="31">
        <v>963</v>
      </c>
      <c r="J589" s="18" t="s">
        <v>21</v>
      </c>
      <c r="K589" s="19" t="s">
        <v>19</v>
      </c>
      <c r="L589" s="43"/>
      <c r="M589" s="21">
        <v>2015</v>
      </c>
      <c r="N589" s="21"/>
      <c r="O589"/>
      <c r="P589" s="29">
        <f t="shared" si="128"/>
        <v>34397</v>
      </c>
      <c r="Q589" s="24">
        <f t="shared" ca="1" si="129"/>
        <v>21</v>
      </c>
      <c r="R589" s="25">
        <f t="shared" ca="1" si="130"/>
        <v>2</v>
      </c>
      <c r="S589" s="25">
        <f t="shared" ca="1" si="131"/>
        <v>3</v>
      </c>
    </row>
    <row r="590" spans="1:19" ht="30.75" customHeight="1">
      <c r="A590" s="11">
        <f>IF(B590="","",MAX(A$1:A589)+1)</f>
        <v>585</v>
      </c>
      <c r="B590" s="127" t="s">
        <v>1542</v>
      </c>
      <c r="C590" s="102" t="s">
        <v>652</v>
      </c>
      <c r="D590" s="13">
        <f t="shared" si="138"/>
        <v>34120</v>
      </c>
      <c r="E590" s="14" t="s">
        <v>359</v>
      </c>
      <c r="F590" s="15">
        <v>293053114000317</v>
      </c>
      <c r="G590" s="16">
        <f t="shared" si="137"/>
        <v>1993</v>
      </c>
      <c r="H590" s="17">
        <f>VLOOKUP(E590,[1]الأكواد!$A$2:$B$325,2,0)*COLUMNS($B$4)</f>
        <v>309</v>
      </c>
      <c r="I590" s="12">
        <v>360</v>
      </c>
      <c r="J590" s="18" t="s">
        <v>21</v>
      </c>
      <c r="K590" s="19" t="s">
        <v>19</v>
      </c>
      <c r="L590" s="20"/>
      <c r="M590" s="21">
        <v>2015</v>
      </c>
      <c r="N590" s="21"/>
      <c r="O590" s="30"/>
      <c r="P590" s="23">
        <f t="shared" si="128"/>
        <v>34120</v>
      </c>
      <c r="Q590" s="24">
        <f t="shared" ca="1" si="129"/>
        <v>21</v>
      </c>
      <c r="R590" s="25">
        <f t="shared" ca="1" si="130"/>
        <v>11</v>
      </c>
      <c r="S590" s="25">
        <f t="shared" ca="1" si="131"/>
        <v>7</v>
      </c>
    </row>
    <row r="591" spans="1:19" ht="30.75" customHeight="1">
      <c r="A591" s="11">
        <f>IF(B591="","",MAX(A$1:A590)+1)</f>
        <v>586</v>
      </c>
      <c r="B591" s="127" t="s">
        <v>1543</v>
      </c>
      <c r="C591" s="102" t="s">
        <v>653</v>
      </c>
      <c r="D591" s="13">
        <f t="shared" si="138"/>
        <v>34205</v>
      </c>
      <c r="E591" s="14" t="s">
        <v>346</v>
      </c>
      <c r="F591" s="15">
        <v>29308241400577</v>
      </c>
      <c r="G591" s="16">
        <f t="shared" si="137"/>
        <v>1993</v>
      </c>
      <c r="H591" s="17">
        <f>VLOOKUP(E591,[1]الأكواد!$A$2:$B$325,2,0)*COLUMNS($B$4)</f>
        <v>172</v>
      </c>
      <c r="I591" s="12">
        <v>1390</v>
      </c>
      <c r="J591" s="18" t="s">
        <v>21</v>
      </c>
      <c r="K591" s="19" t="s">
        <v>19</v>
      </c>
      <c r="L591" s="20"/>
      <c r="M591" s="21">
        <v>2015</v>
      </c>
      <c r="N591" s="21"/>
      <c r="O591" s="30"/>
      <c r="P591" s="23">
        <f t="shared" si="128"/>
        <v>34205</v>
      </c>
      <c r="Q591" s="24">
        <f t="shared" ca="1" si="129"/>
        <v>21</v>
      </c>
      <c r="R591" s="25">
        <f t="shared" ca="1" si="130"/>
        <v>8</v>
      </c>
      <c r="S591" s="25">
        <f t="shared" ca="1" si="131"/>
        <v>14</v>
      </c>
    </row>
    <row r="592" spans="1:19" ht="30.75" customHeight="1">
      <c r="A592" s="11">
        <f>IF(B592="","",MAX(A$1:A591)+1)</f>
        <v>587</v>
      </c>
      <c r="B592" s="127" t="s">
        <v>1544</v>
      </c>
      <c r="C592" s="102" t="s">
        <v>654</v>
      </c>
      <c r="D592" s="13">
        <f t="shared" si="138"/>
        <v>34540</v>
      </c>
      <c r="E592" s="14" t="s">
        <v>23</v>
      </c>
      <c r="F592" s="15">
        <v>29407250103397</v>
      </c>
      <c r="G592" s="16">
        <f t="shared" si="137"/>
        <v>1994</v>
      </c>
      <c r="H592" s="17">
        <f>VLOOKUP(E592,[1]الأكواد!$A$2:$B$325,2,0)*COLUMNS($B$4)</f>
        <v>236</v>
      </c>
      <c r="I592" s="12">
        <v>2802</v>
      </c>
      <c r="J592" s="18" t="s">
        <v>21</v>
      </c>
      <c r="K592" s="19" t="s">
        <v>19</v>
      </c>
      <c r="L592" s="20"/>
      <c r="M592" s="21">
        <v>2015</v>
      </c>
      <c r="N592" s="21"/>
      <c r="O592" s="30"/>
      <c r="P592" s="23">
        <f t="shared" si="128"/>
        <v>34540</v>
      </c>
      <c r="Q592" s="24">
        <f t="shared" ca="1" si="129"/>
        <v>20</v>
      </c>
      <c r="R592" s="25">
        <f t="shared" ca="1" si="130"/>
        <v>9</v>
      </c>
      <c r="S592" s="25">
        <f t="shared" ca="1" si="131"/>
        <v>13</v>
      </c>
    </row>
    <row r="593" spans="1:19" ht="30.75" customHeight="1">
      <c r="A593" s="11">
        <f>IF(B593="","",MAX(A$1:A592)+1)</f>
        <v>588</v>
      </c>
      <c r="B593" s="127" t="s">
        <v>1545</v>
      </c>
      <c r="C593" s="103" t="s">
        <v>655</v>
      </c>
      <c r="D593" s="13">
        <v>34566</v>
      </c>
      <c r="E593" s="26" t="s">
        <v>356</v>
      </c>
      <c r="F593" s="40">
        <v>29408202400718</v>
      </c>
      <c r="G593" s="16">
        <f t="shared" si="137"/>
        <v>1994</v>
      </c>
      <c r="H593" s="17">
        <f>VLOOKUP(E593,[1]الأكواد!$A$2:$B$325,2,0)*COLUMNS($B$4)</f>
        <v>8</v>
      </c>
      <c r="I593" s="28">
        <v>2167</v>
      </c>
      <c r="J593" s="18" t="s">
        <v>88</v>
      </c>
      <c r="K593" s="19" t="s">
        <v>19</v>
      </c>
      <c r="L593" s="20"/>
      <c r="M593" s="21">
        <v>2015</v>
      </c>
      <c r="N593" s="21"/>
      <c r="O593" s="30"/>
      <c r="P593" s="23">
        <f t="shared" si="128"/>
        <v>34566</v>
      </c>
      <c r="Q593" s="24">
        <f t="shared" ca="1" si="129"/>
        <v>20</v>
      </c>
      <c r="R593" s="25">
        <f t="shared" ca="1" si="130"/>
        <v>8</v>
      </c>
      <c r="S593" s="25">
        <f t="shared" ca="1" si="131"/>
        <v>18</v>
      </c>
    </row>
    <row r="594" spans="1:19" ht="30.75" customHeight="1">
      <c r="A594" s="11">
        <f>IF(B594="","",MAX(A$1:A593)+1)</f>
        <v>589</v>
      </c>
      <c r="B594" s="127" t="s">
        <v>1546</v>
      </c>
      <c r="C594" s="102" t="s">
        <v>656</v>
      </c>
      <c r="D594" s="13">
        <f t="shared" ref="D594:D626" si="139">DATE(IF(LEFT(F594,1)*1=3,20,19)&amp;MID(F594,2,2),MID(F594,4,2),MID(F594,6,2))</f>
        <v>34289</v>
      </c>
      <c r="E594" s="18" t="s">
        <v>28</v>
      </c>
      <c r="F594" s="15">
        <v>29311162100518</v>
      </c>
      <c r="G594" s="16">
        <f t="shared" si="137"/>
        <v>1993</v>
      </c>
      <c r="H594" s="17">
        <f>VLOOKUP(E594,[1]الأكواد!$A$2:$B$325,2,0)*COLUMNS($B$4)</f>
        <v>252</v>
      </c>
      <c r="I594" s="12">
        <v>253</v>
      </c>
      <c r="J594" s="18" t="s">
        <v>18</v>
      </c>
      <c r="K594" s="19" t="s">
        <v>19</v>
      </c>
      <c r="L594" s="20"/>
      <c r="M594" s="21">
        <v>2015</v>
      </c>
      <c r="N594" s="21"/>
      <c r="O594" s="30"/>
      <c r="P594" s="23">
        <f t="shared" si="128"/>
        <v>34289</v>
      </c>
      <c r="Q594" s="24">
        <f t="shared" ca="1" si="129"/>
        <v>21</v>
      </c>
      <c r="R594" s="25">
        <f t="shared" ca="1" si="130"/>
        <v>5</v>
      </c>
      <c r="S594" s="25">
        <f t="shared" ca="1" si="131"/>
        <v>22</v>
      </c>
    </row>
    <row r="595" spans="1:19" ht="30.75" customHeight="1">
      <c r="A595" s="11">
        <f>IF(B595="","",MAX(A$1:A594)+1)</f>
        <v>590</v>
      </c>
      <c r="B595" s="127" t="s">
        <v>1547</v>
      </c>
      <c r="C595" s="102" t="s">
        <v>657</v>
      </c>
      <c r="D595" s="13">
        <f t="shared" si="139"/>
        <v>34260</v>
      </c>
      <c r="E595" s="14" t="s">
        <v>97</v>
      </c>
      <c r="F595" s="15">
        <v>29310180102874</v>
      </c>
      <c r="G595" s="16">
        <f t="shared" si="137"/>
        <v>1993</v>
      </c>
      <c r="H595" s="17">
        <f>VLOOKUP(E595,[1]الأكواد!$A$2:$B$325,2,0)*COLUMNS($B$4)</f>
        <v>44</v>
      </c>
      <c r="I595" s="12">
        <v>3134</v>
      </c>
      <c r="J595" s="18" t="s">
        <v>21</v>
      </c>
      <c r="K595" s="19" t="s">
        <v>19</v>
      </c>
      <c r="L595" s="20"/>
      <c r="M595" s="21">
        <v>2015</v>
      </c>
      <c r="N595" s="21"/>
      <c r="O595"/>
      <c r="P595" s="29">
        <f t="shared" si="128"/>
        <v>34260</v>
      </c>
      <c r="Q595" s="24">
        <f t="shared" ca="1" si="129"/>
        <v>21</v>
      </c>
      <c r="R595" s="25">
        <f t="shared" ca="1" si="130"/>
        <v>6</v>
      </c>
      <c r="S595" s="25">
        <f t="shared" ca="1" si="131"/>
        <v>20</v>
      </c>
    </row>
    <row r="596" spans="1:19" ht="30.75" customHeight="1">
      <c r="A596" s="11">
        <f>IF(B596="","",MAX(A$1:A595)+1)</f>
        <v>591</v>
      </c>
      <c r="B596" s="127" t="s">
        <v>1548</v>
      </c>
      <c r="C596" s="102" t="s">
        <v>659</v>
      </c>
      <c r="D596" s="13">
        <f t="shared" si="139"/>
        <v>34531</v>
      </c>
      <c r="E596" s="14" t="s">
        <v>235</v>
      </c>
      <c r="F596" s="15">
        <v>29407162101953</v>
      </c>
      <c r="G596" s="16">
        <f t="shared" ref="G596:G601" si="140">YEAR(D596)</f>
        <v>1994</v>
      </c>
      <c r="H596" s="17">
        <f>VLOOKUP(E596,[1]الأكواد!$A$2:$B$325,2,0)*COLUMNS($B$4)</f>
        <v>58</v>
      </c>
      <c r="I596" s="12">
        <v>806</v>
      </c>
      <c r="J596" s="18" t="s">
        <v>21</v>
      </c>
      <c r="K596" s="19" t="s">
        <v>19</v>
      </c>
      <c r="L596" s="20"/>
      <c r="M596" s="21">
        <v>2015</v>
      </c>
      <c r="N596" s="21"/>
      <c r="O596" s="30"/>
      <c r="P596" s="23">
        <f t="shared" si="128"/>
        <v>34531</v>
      </c>
      <c r="Q596" s="24">
        <f t="shared" ca="1" si="129"/>
        <v>20</v>
      </c>
      <c r="R596" s="25">
        <f t="shared" ca="1" si="130"/>
        <v>9</v>
      </c>
      <c r="S596" s="25">
        <f t="shared" ca="1" si="131"/>
        <v>22</v>
      </c>
    </row>
    <row r="597" spans="1:19" ht="30.75" customHeight="1">
      <c r="A597" s="11">
        <f>IF(B597="","",MAX(A$1:A596)+1)</f>
        <v>592</v>
      </c>
      <c r="B597" s="127" t="s">
        <v>1549</v>
      </c>
      <c r="C597" s="102" t="s">
        <v>660</v>
      </c>
      <c r="D597" s="13">
        <f t="shared" si="139"/>
        <v>34347</v>
      </c>
      <c r="E597" s="14" t="s">
        <v>32</v>
      </c>
      <c r="F597" s="15">
        <v>29401130102895</v>
      </c>
      <c r="G597" s="16">
        <f t="shared" si="140"/>
        <v>1994</v>
      </c>
      <c r="H597" s="17">
        <f>VLOOKUP(E597,[1]الأكواد!$A$2:$B$325,2,0)*COLUMNS($B$4)</f>
        <v>269</v>
      </c>
      <c r="I597" s="12">
        <v>182</v>
      </c>
      <c r="J597" s="18" t="s">
        <v>21</v>
      </c>
      <c r="K597" s="19" t="s">
        <v>19</v>
      </c>
      <c r="L597" s="20"/>
      <c r="M597" s="21">
        <v>2015</v>
      </c>
      <c r="N597" s="21"/>
      <c r="O597" s="30"/>
      <c r="P597" s="23">
        <f t="shared" si="128"/>
        <v>34347</v>
      </c>
      <c r="Q597" s="24">
        <f t="shared" ca="1" si="129"/>
        <v>21</v>
      </c>
      <c r="R597" s="25">
        <f t="shared" ca="1" si="130"/>
        <v>3</v>
      </c>
      <c r="S597" s="25">
        <f t="shared" ca="1" si="131"/>
        <v>25</v>
      </c>
    </row>
    <row r="598" spans="1:19" ht="30.75" customHeight="1">
      <c r="A598" s="11">
        <f>IF(B598="","",MAX(A$1:A597)+1)</f>
        <v>593</v>
      </c>
      <c r="B598" s="127" t="s">
        <v>1550</v>
      </c>
      <c r="C598" s="102" t="s">
        <v>661</v>
      </c>
      <c r="D598" s="13">
        <f t="shared" si="139"/>
        <v>34368</v>
      </c>
      <c r="E598" s="14" t="s">
        <v>128</v>
      </c>
      <c r="F598" s="15">
        <v>29402031400252</v>
      </c>
      <c r="G598" s="16">
        <f t="shared" si="140"/>
        <v>1994</v>
      </c>
      <c r="H598" s="17">
        <f>VLOOKUP(E598,[1]الأكواد!$A$2:$B$325,2,0)*COLUMNS($B$4)</f>
        <v>270</v>
      </c>
      <c r="I598" s="12">
        <v>1202</v>
      </c>
      <c r="J598" s="18" t="s">
        <v>21</v>
      </c>
      <c r="K598" s="19" t="s">
        <v>19</v>
      </c>
      <c r="L598" s="20"/>
      <c r="M598" s="21">
        <v>2015</v>
      </c>
      <c r="N598" s="21"/>
      <c r="O598" s="30"/>
      <c r="P598" s="23">
        <f t="shared" si="128"/>
        <v>34368</v>
      </c>
      <c r="Q598" s="24">
        <f t="shared" ca="1" si="129"/>
        <v>21</v>
      </c>
      <c r="R598" s="25">
        <f t="shared" ca="1" si="130"/>
        <v>3</v>
      </c>
      <c r="S598" s="25">
        <f t="shared" ca="1" si="131"/>
        <v>4</v>
      </c>
    </row>
    <row r="599" spans="1:19" ht="30.75" customHeight="1">
      <c r="A599" s="11">
        <f>IF(B599="","",MAX(A$1:A598)+1)</f>
        <v>594</v>
      </c>
      <c r="B599" s="127" t="s">
        <v>1551</v>
      </c>
      <c r="C599" s="102" t="s">
        <v>360</v>
      </c>
      <c r="D599" s="13">
        <f t="shared" si="139"/>
        <v>34353</v>
      </c>
      <c r="E599" s="14" t="s">
        <v>85</v>
      </c>
      <c r="F599" s="15">
        <v>29401192103278</v>
      </c>
      <c r="G599" s="16">
        <f t="shared" si="140"/>
        <v>1994</v>
      </c>
      <c r="H599" s="17">
        <f>VLOOKUP(E599,[1]الأكواد!$A$2:$B$325,2,0)*COLUMNS($B$4)</f>
        <v>63</v>
      </c>
      <c r="I599" s="12">
        <v>205</v>
      </c>
      <c r="J599" s="18" t="s">
        <v>18</v>
      </c>
      <c r="K599" s="19" t="s">
        <v>19</v>
      </c>
      <c r="L599" s="20"/>
      <c r="M599" s="21">
        <v>2015</v>
      </c>
      <c r="N599" s="21"/>
      <c r="O599" s="30"/>
      <c r="P599" s="23">
        <f t="shared" si="128"/>
        <v>34353</v>
      </c>
      <c r="Q599" s="24">
        <f t="shared" ca="1" si="129"/>
        <v>21</v>
      </c>
      <c r="R599" s="25">
        <f t="shared" ca="1" si="130"/>
        <v>3</v>
      </c>
      <c r="S599" s="25">
        <f t="shared" ca="1" si="131"/>
        <v>19</v>
      </c>
    </row>
    <row r="600" spans="1:19" ht="30.75" customHeight="1">
      <c r="A600" s="11">
        <f>IF(B600="","",MAX(A$1:A599)+1)</f>
        <v>595</v>
      </c>
      <c r="B600" s="127" t="s">
        <v>1552</v>
      </c>
      <c r="C600" s="102" t="s">
        <v>662</v>
      </c>
      <c r="D600" s="13">
        <f t="shared" si="139"/>
        <v>34716</v>
      </c>
      <c r="E600" s="14" t="s">
        <v>72</v>
      </c>
      <c r="F600" s="15">
        <v>29501170103414</v>
      </c>
      <c r="G600" s="16">
        <f t="shared" si="140"/>
        <v>1995</v>
      </c>
      <c r="H600" s="17">
        <f>VLOOKUP(E600,[1]الأكواد!$A$2:$B$325,2,0)*COLUMNS($B$4)</f>
        <v>188</v>
      </c>
      <c r="I600" s="12">
        <v>139</v>
      </c>
      <c r="J600" s="18" t="s">
        <v>21</v>
      </c>
      <c r="K600" s="19" t="s">
        <v>19</v>
      </c>
      <c r="L600" s="20"/>
      <c r="M600" s="21">
        <v>2015</v>
      </c>
      <c r="N600" s="21"/>
      <c r="O600" s="30"/>
      <c r="P600" s="23">
        <f t="shared" si="128"/>
        <v>34716</v>
      </c>
      <c r="Q600" s="24">
        <f t="shared" ca="1" si="129"/>
        <v>20</v>
      </c>
      <c r="R600" s="25">
        <f t="shared" ca="1" si="130"/>
        <v>3</v>
      </c>
      <c r="S600" s="25">
        <f t="shared" ca="1" si="131"/>
        <v>21</v>
      </c>
    </row>
    <row r="601" spans="1:19" ht="30.75" customHeight="1">
      <c r="A601" s="11">
        <f>IF(B601="","",MAX(A$1:A600)+1)</f>
        <v>596</v>
      </c>
      <c r="B601" s="127" t="s">
        <v>1553</v>
      </c>
      <c r="C601" s="102" t="s">
        <v>663</v>
      </c>
      <c r="D601" s="13">
        <f t="shared" si="139"/>
        <v>34286</v>
      </c>
      <c r="E601" s="14" t="s">
        <v>22</v>
      </c>
      <c r="F601" s="15">
        <v>29311131401455</v>
      </c>
      <c r="G601" s="16">
        <f t="shared" si="140"/>
        <v>1993</v>
      </c>
      <c r="H601" s="17">
        <f>VLOOKUP(E601,[1]الأكواد!$A$2:$B$325,2,0)*COLUMNS($B$4)</f>
        <v>77</v>
      </c>
      <c r="I601" s="12">
        <v>2807</v>
      </c>
      <c r="J601" s="18" t="s">
        <v>21</v>
      </c>
      <c r="K601" s="19" t="s">
        <v>19</v>
      </c>
      <c r="L601" s="20"/>
      <c r="M601" s="21">
        <v>2015</v>
      </c>
      <c r="N601" s="21"/>
      <c r="O601" s="30"/>
      <c r="P601" s="23">
        <f t="shared" si="128"/>
        <v>34286</v>
      </c>
      <c r="Q601" s="24">
        <f t="shared" ca="1" si="129"/>
        <v>21</v>
      </c>
      <c r="R601" s="25">
        <f t="shared" ca="1" si="130"/>
        <v>5</v>
      </c>
      <c r="S601" s="25">
        <f t="shared" ca="1" si="131"/>
        <v>25</v>
      </c>
    </row>
    <row r="602" spans="1:19" ht="30.75" customHeight="1">
      <c r="A602" s="11">
        <f>IF(B602="","",MAX(A$1:A601)+1)</f>
        <v>597</v>
      </c>
      <c r="B602" s="127" t="s">
        <v>1554</v>
      </c>
      <c r="C602" s="102" t="s">
        <v>664</v>
      </c>
      <c r="D602" s="13">
        <f t="shared" si="139"/>
        <v>34427</v>
      </c>
      <c r="E602" s="14" t="s">
        <v>522</v>
      </c>
      <c r="F602" s="15">
        <v>29404032402634</v>
      </c>
      <c r="G602" s="16">
        <f t="shared" ref="G602:G610" si="141">YEAR(D602)</f>
        <v>1994</v>
      </c>
      <c r="H602" s="17">
        <f>VLOOKUP(E602,[1]الأكواد!$A$2:$B$325,2,0)*COLUMNS($B$4)</f>
        <v>85</v>
      </c>
      <c r="I602" s="12">
        <v>1042</v>
      </c>
      <c r="J602" s="18" t="s">
        <v>88</v>
      </c>
      <c r="K602" s="19" t="s">
        <v>19</v>
      </c>
      <c r="L602" s="20"/>
      <c r="M602" s="21">
        <v>2015</v>
      </c>
      <c r="N602" s="21"/>
      <c r="O602" s="30"/>
      <c r="P602" s="23">
        <f t="shared" si="128"/>
        <v>34427</v>
      </c>
      <c r="Q602" s="24">
        <f t="shared" ca="1" si="129"/>
        <v>21</v>
      </c>
      <c r="R602" s="25">
        <f t="shared" ca="1" si="130"/>
        <v>1</v>
      </c>
      <c r="S602" s="25">
        <f t="shared" ca="1" si="131"/>
        <v>4</v>
      </c>
    </row>
    <row r="603" spans="1:19" ht="30.75" customHeight="1">
      <c r="A603" s="11">
        <f>IF(B603="","",MAX(A$1:A602)+1)</f>
        <v>598</v>
      </c>
      <c r="B603" s="127" t="s">
        <v>1555</v>
      </c>
      <c r="C603" s="102" t="s">
        <v>665</v>
      </c>
      <c r="D603" s="13">
        <f t="shared" si="139"/>
        <v>34479</v>
      </c>
      <c r="E603" s="14" t="s">
        <v>666</v>
      </c>
      <c r="F603" s="15">
        <v>29405251702372</v>
      </c>
      <c r="G603" s="16">
        <f t="shared" si="141"/>
        <v>1994</v>
      </c>
      <c r="H603" s="17">
        <f>VLOOKUP(E603,[1]الأكواد!$A$2:$B$325,2,0)*COLUMNS($B$4)</f>
        <v>378</v>
      </c>
      <c r="I603" s="12">
        <v>396</v>
      </c>
      <c r="J603" s="18" t="s">
        <v>21</v>
      </c>
      <c r="K603" s="19" t="s">
        <v>19</v>
      </c>
      <c r="L603" s="20"/>
      <c r="M603" s="21">
        <v>2015</v>
      </c>
      <c r="N603" s="21"/>
      <c r="O603" s="30"/>
      <c r="P603" s="23">
        <f t="shared" ref="P603:P655" si="142">D603</f>
        <v>34479</v>
      </c>
      <c r="Q603" s="24">
        <f t="shared" ref="Q603:Q655" ca="1" si="143">DATEDIF(P603,TODAY(),"y")</f>
        <v>20</v>
      </c>
      <c r="R603" s="25">
        <f t="shared" ref="R603:R655" ca="1" si="144">DATEDIF(P603,TODAY(),"ym")</f>
        <v>11</v>
      </c>
      <c r="S603" s="25">
        <f t="shared" ref="S603:S655" ca="1" si="145">DATEDIF(P603,TODAY(),"md")</f>
        <v>13</v>
      </c>
    </row>
    <row r="604" spans="1:19" ht="30.75" customHeight="1">
      <c r="A604" s="11">
        <f>IF(B604="","",MAX(A$1:A603)+1)</f>
        <v>599</v>
      </c>
      <c r="B604" s="127" t="s">
        <v>1556</v>
      </c>
      <c r="C604" s="102" t="s">
        <v>667</v>
      </c>
      <c r="D604" s="13">
        <f t="shared" si="139"/>
        <v>34001</v>
      </c>
      <c r="E604" s="14" t="s">
        <v>38</v>
      </c>
      <c r="F604" s="15">
        <v>29302011407973</v>
      </c>
      <c r="G604" s="16">
        <f t="shared" si="141"/>
        <v>1993</v>
      </c>
      <c r="H604" s="17">
        <f>VLOOKUP(E604,[1]الأكواد!$A$2:$B$325,2,0)*COLUMNS($B$4)</f>
        <v>149</v>
      </c>
      <c r="I604" s="12">
        <v>724</v>
      </c>
      <c r="J604" s="18" t="s">
        <v>21</v>
      </c>
      <c r="K604" s="19" t="s">
        <v>19</v>
      </c>
      <c r="L604" s="20"/>
      <c r="M604" s="21">
        <v>2015</v>
      </c>
      <c r="N604" s="21"/>
      <c r="O604"/>
      <c r="P604" s="38">
        <f t="shared" si="142"/>
        <v>34001</v>
      </c>
      <c r="Q604" s="24">
        <f t="shared" ca="1" si="143"/>
        <v>22</v>
      </c>
      <c r="R604" s="25">
        <f t="shared" ca="1" si="144"/>
        <v>3</v>
      </c>
      <c r="S604" s="25">
        <f t="shared" ca="1" si="145"/>
        <v>6</v>
      </c>
    </row>
    <row r="605" spans="1:19" ht="30.75" customHeight="1">
      <c r="A605" s="11">
        <f>IF(B605="","",MAX(A$1:A604)+1)</f>
        <v>600</v>
      </c>
      <c r="B605" s="127" t="s">
        <v>1557</v>
      </c>
      <c r="C605" s="102" t="s">
        <v>668</v>
      </c>
      <c r="D605" s="13">
        <f t="shared" si="139"/>
        <v>33970</v>
      </c>
      <c r="E605" s="14" t="s">
        <v>155</v>
      </c>
      <c r="F605" s="15">
        <v>29301010140756</v>
      </c>
      <c r="G605" s="16">
        <f t="shared" si="141"/>
        <v>1993</v>
      </c>
      <c r="H605" s="17">
        <f>VLOOKUP(E605,[1]الأكواد!$A$2:$B$325,2,0)*COLUMNS($B$4)</f>
        <v>123</v>
      </c>
      <c r="I605" s="12">
        <v>5005</v>
      </c>
      <c r="J605" s="18" t="s">
        <v>21</v>
      </c>
      <c r="K605" s="19" t="s">
        <v>19</v>
      </c>
      <c r="L605" s="20"/>
      <c r="M605" s="21">
        <v>2015</v>
      </c>
      <c r="N605" s="21"/>
      <c r="O605" s="30"/>
      <c r="P605" s="41">
        <f t="shared" si="142"/>
        <v>33970</v>
      </c>
      <c r="Q605" s="24">
        <f t="shared" ca="1" si="143"/>
        <v>22</v>
      </c>
      <c r="R605" s="25">
        <f t="shared" ca="1" si="144"/>
        <v>4</v>
      </c>
      <c r="S605" s="25">
        <f t="shared" ca="1" si="145"/>
        <v>6</v>
      </c>
    </row>
    <row r="606" spans="1:19" ht="30.75" customHeight="1">
      <c r="A606" s="11">
        <f>IF(B606="","",MAX(A$1:A605)+1)</f>
        <v>601</v>
      </c>
      <c r="B606" s="127" t="s">
        <v>1558</v>
      </c>
      <c r="C606" s="102" t="s">
        <v>669</v>
      </c>
      <c r="D606" s="13">
        <f t="shared" si="139"/>
        <v>34099</v>
      </c>
      <c r="E606" s="14" t="s">
        <v>346</v>
      </c>
      <c r="F606" s="15">
        <v>29305100100112</v>
      </c>
      <c r="G606" s="16">
        <f t="shared" si="141"/>
        <v>1993</v>
      </c>
      <c r="H606" s="17">
        <f>VLOOKUP(E606,[1]الأكواد!$A$2:$B$325,2,0)*COLUMNS($B$4)</f>
        <v>172</v>
      </c>
      <c r="I606" s="12">
        <v>41</v>
      </c>
      <c r="J606" s="18" t="s">
        <v>21</v>
      </c>
      <c r="K606" s="19" t="s">
        <v>19</v>
      </c>
      <c r="L606" s="20"/>
      <c r="M606" s="21">
        <v>2015</v>
      </c>
      <c r="N606" s="21"/>
      <c r="O606" s="30"/>
      <c r="P606" s="23">
        <f t="shared" si="142"/>
        <v>34099</v>
      </c>
      <c r="Q606" s="24">
        <f t="shared" ca="1" si="143"/>
        <v>21</v>
      </c>
      <c r="R606" s="25">
        <f t="shared" ca="1" si="144"/>
        <v>11</v>
      </c>
      <c r="S606" s="25">
        <f t="shared" ca="1" si="145"/>
        <v>28</v>
      </c>
    </row>
    <row r="607" spans="1:19" ht="30.75" customHeight="1">
      <c r="A607" s="11">
        <f>IF(B607="","",MAX(A$1:A606)+1)</f>
        <v>602</v>
      </c>
      <c r="B607" s="127" t="s">
        <v>1559</v>
      </c>
      <c r="C607" s="102" t="s">
        <v>670</v>
      </c>
      <c r="D607" s="13">
        <f t="shared" si="139"/>
        <v>34121</v>
      </c>
      <c r="E607" s="14" t="s">
        <v>359</v>
      </c>
      <c r="F607" s="15">
        <v>29306011402896</v>
      </c>
      <c r="G607" s="16">
        <f t="shared" si="141"/>
        <v>1993</v>
      </c>
      <c r="H607" s="17">
        <f>VLOOKUP(E607,[1]الأكواد!$A$2:$B$325,2,0)*COLUMNS($B$4)</f>
        <v>309</v>
      </c>
      <c r="I607" s="12">
        <v>361</v>
      </c>
      <c r="J607" s="18" t="s">
        <v>21</v>
      </c>
      <c r="K607" s="19" t="s">
        <v>19</v>
      </c>
      <c r="L607" s="20"/>
      <c r="M607" s="21">
        <v>2015</v>
      </c>
      <c r="N607" s="21"/>
      <c r="O607" s="30"/>
      <c r="P607" s="29">
        <f t="shared" si="142"/>
        <v>34121</v>
      </c>
      <c r="Q607" s="24">
        <f t="shared" ca="1" si="143"/>
        <v>21</v>
      </c>
      <c r="R607" s="25">
        <f t="shared" ca="1" si="144"/>
        <v>11</v>
      </c>
      <c r="S607" s="25">
        <f t="shared" ca="1" si="145"/>
        <v>6</v>
      </c>
    </row>
    <row r="608" spans="1:19" ht="30.75" customHeight="1">
      <c r="A608" s="11">
        <f>IF(B608="","",MAX(A$1:A607)+1)</f>
        <v>603</v>
      </c>
      <c r="B608" s="127" t="s">
        <v>1560</v>
      </c>
      <c r="C608" s="102" t="s">
        <v>671</v>
      </c>
      <c r="D608" s="13">
        <f t="shared" si="139"/>
        <v>34004</v>
      </c>
      <c r="E608" s="14" t="s">
        <v>672</v>
      </c>
      <c r="F608" s="15">
        <v>29302041200818</v>
      </c>
      <c r="G608" s="16">
        <f t="shared" si="141"/>
        <v>1993</v>
      </c>
      <c r="H608" s="17">
        <f>VLOOKUP(E608,[1]الأكواد!$A$2:$B$325,2,0)*COLUMNS($B$4)</f>
        <v>351</v>
      </c>
      <c r="I608" s="12">
        <v>2441</v>
      </c>
      <c r="J608" s="18" t="s">
        <v>315</v>
      </c>
      <c r="K608" s="19" t="s">
        <v>19</v>
      </c>
      <c r="L608" s="20"/>
      <c r="M608" s="21">
        <v>2015</v>
      </c>
      <c r="N608" s="21"/>
      <c r="O608" s="30"/>
      <c r="P608" s="23">
        <f t="shared" si="142"/>
        <v>34004</v>
      </c>
      <c r="Q608" s="24">
        <f t="shared" ca="1" si="143"/>
        <v>22</v>
      </c>
      <c r="R608" s="25">
        <f t="shared" ca="1" si="144"/>
        <v>3</v>
      </c>
      <c r="S608" s="25">
        <f t="shared" ca="1" si="145"/>
        <v>3</v>
      </c>
    </row>
    <row r="609" spans="1:19" ht="30.75" customHeight="1">
      <c r="A609" s="11">
        <f>IF(B609="","",MAX(A$1:A608)+1)</f>
        <v>604</v>
      </c>
      <c r="B609" s="127" t="s">
        <v>1561</v>
      </c>
      <c r="C609" s="105" t="s">
        <v>119</v>
      </c>
      <c r="D609" s="13">
        <f t="shared" si="139"/>
        <v>33957</v>
      </c>
      <c r="E609" s="51" t="s">
        <v>41</v>
      </c>
      <c r="F609" s="33">
        <v>29212192101758</v>
      </c>
      <c r="G609" s="16">
        <f t="shared" si="141"/>
        <v>1992</v>
      </c>
      <c r="H609" s="17">
        <f>VLOOKUP(E609,[1]الأكواد!$A$2:$B$325,2,0)*COLUMNS($B$4)</f>
        <v>321</v>
      </c>
      <c r="I609" s="97">
        <v>422</v>
      </c>
      <c r="J609" s="18" t="s">
        <v>110</v>
      </c>
      <c r="K609" s="19" t="s">
        <v>19</v>
      </c>
      <c r="L609" s="20"/>
      <c r="M609" s="21">
        <v>2015</v>
      </c>
      <c r="N609" s="21"/>
      <c r="O609" s="30"/>
      <c r="P609" s="23">
        <f t="shared" si="142"/>
        <v>33957</v>
      </c>
      <c r="Q609" s="24">
        <f t="shared" ca="1" si="143"/>
        <v>22</v>
      </c>
      <c r="R609" s="25">
        <f t="shared" ca="1" si="144"/>
        <v>4</v>
      </c>
      <c r="S609" s="25">
        <f t="shared" ca="1" si="145"/>
        <v>19</v>
      </c>
    </row>
    <row r="610" spans="1:19" ht="30.75" customHeight="1">
      <c r="A610" s="11">
        <f>IF(B610="","",MAX(A$1:A609)+1)</f>
        <v>605</v>
      </c>
      <c r="B610" s="127" t="s">
        <v>1562</v>
      </c>
      <c r="C610" s="102" t="s">
        <v>651</v>
      </c>
      <c r="D610" s="13">
        <f t="shared" si="139"/>
        <v>33989</v>
      </c>
      <c r="E610" s="14" t="s">
        <v>33</v>
      </c>
      <c r="F610" s="15">
        <v>29301201402335</v>
      </c>
      <c r="G610" s="16">
        <f t="shared" si="141"/>
        <v>1993</v>
      </c>
      <c r="H610" s="17">
        <f>VLOOKUP(E610,[1]الأكواد!$A$2:$B$325,2,0)*COLUMNS($B$4)</f>
        <v>34</v>
      </c>
      <c r="I610" s="12">
        <v>506</v>
      </c>
      <c r="J610" s="18" t="s">
        <v>21</v>
      </c>
      <c r="K610" s="19" t="s">
        <v>19</v>
      </c>
      <c r="L610" s="20"/>
      <c r="M610" s="21">
        <v>2015</v>
      </c>
      <c r="N610" s="21"/>
      <c r="O610" s="30"/>
      <c r="P610" s="29">
        <f t="shared" si="142"/>
        <v>33989</v>
      </c>
      <c r="Q610" s="24">
        <f t="shared" ca="1" si="143"/>
        <v>22</v>
      </c>
      <c r="R610" s="25">
        <f t="shared" ca="1" si="144"/>
        <v>3</v>
      </c>
      <c r="S610" s="25">
        <f t="shared" ca="1" si="145"/>
        <v>18</v>
      </c>
    </row>
    <row r="611" spans="1:19" ht="30.75" customHeight="1">
      <c r="A611" s="11">
        <f>IF(B611="","",MAX(A$1:A610)+1)</f>
        <v>606</v>
      </c>
      <c r="B611" s="127" t="s">
        <v>78</v>
      </c>
      <c r="C611" s="102" t="s">
        <v>673</v>
      </c>
      <c r="D611" s="13">
        <f t="shared" si="139"/>
        <v>33851</v>
      </c>
      <c r="E611" s="14" t="s">
        <v>77</v>
      </c>
      <c r="F611" s="15">
        <v>29209040101271</v>
      </c>
      <c r="G611" s="16">
        <f t="shared" ref="G611:G627" si="146">YEAR(D611)</f>
        <v>1992</v>
      </c>
      <c r="H611" s="17">
        <f>VLOOKUP(E611,[1]الأكواد!$A$2:$B$325,2,0)*COLUMNS($B$4)</f>
        <v>323</v>
      </c>
      <c r="I611" s="12">
        <v>422</v>
      </c>
      <c r="J611" s="18" t="s">
        <v>21</v>
      </c>
      <c r="K611" s="19" t="s">
        <v>19</v>
      </c>
      <c r="L611" s="20"/>
      <c r="M611" s="21">
        <v>2015</v>
      </c>
      <c r="N611" s="21"/>
      <c r="O611" s="30"/>
      <c r="P611" s="29">
        <f t="shared" si="142"/>
        <v>33851</v>
      </c>
      <c r="Q611" s="24">
        <f t="shared" ca="1" si="143"/>
        <v>22</v>
      </c>
      <c r="R611" s="25">
        <f t="shared" ca="1" si="144"/>
        <v>8</v>
      </c>
      <c r="S611" s="25">
        <f t="shared" ca="1" si="145"/>
        <v>3</v>
      </c>
    </row>
    <row r="612" spans="1:19" ht="30.75" customHeight="1">
      <c r="A612" s="11">
        <f>IF(B612="","",MAX(A$1:A611)+1)</f>
        <v>607</v>
      </c>
      <c r="B612" s="127" t="s">
        <v>1563</v>
      </c>
      <c r="C612" s="102" t="s">
        <v>674</v>
      </c>
      <c r="D612" s="13">
        <f t="shared" si="139"/>
        <v>33562</v>
      </c>
      <c r="E612" s="14" t="s">
        <v>675</v>
      </c>
      <c r="F612" s="15">
        <v>29111201306332</v>
      </c>
      <c r="G612" s="16">
        <f t="shared" si="146"/>
        <v>1991</v>
      </c>
      <c r="H612" s="17">
        <f>VLOOKUP(E612,[1]الأكواد!$A$2:$B$325,2,0)*COLUMNS($B$4)</f>
        <v>273</v>
      </c>
      <c r="I612" s="12">
        <v>1798</v>
      </c>
      <c r="J612" s="18" t="s">
        <v>110</v>
      </c>
      <c r="K612" s="19" t="s">
        <v>19</v>
      </c>
      <c r="L612" s="20"/>
      <c r="M612" s="21">
        <v>2015</v>
      </c>
      <c r="N612" s="21"/>
      <c r="O612" s="30"/>
      <c r="P612" s="23">
        <f t="shared" si="142"/>
        <v>33562</v>
      </c>
      <c r="Q612" s="24">
        <f t="shared" ca="1" si="143"/>
        <v>23</v>
      </c>
      <c r="R612" s="25">
        <f t="shared" ca="1" si="144"/>
        <v>5</v>
      </c>
      <c r="S612" s="25">
        <f t="shared" ca="1" si="145"/>
        <v>18</v>
      </c>
    </row>
    <row r="613" spans="1:19" ht="30.75" customHeight="1">
      <c r="A613" s="11">
        <f>IF(B613="","",MAX(A$1:A612)+1)</f>
        <v>608</v>
      </c>
      <c r="B613" s="127" t="s">
        <v>1564</v>
      </c>
      <c r="C613" s="102" t="s">
        <v>676</v>
      </c>
      <c r="D613" s="13">
        <f t="shared" si="139"/>
        <v>34075</v>
      </c>
      <c r="E613" s="26" t="s">
        <v>34</v>
      </c>
      <c r="F613" s="15">
        <v>29304162100376</v>
      </c>
      <c r="G613" s="16">
        <f t="shared" si="146"/>
        <v>1993</v>
      </c>
      <c r="H613" s="17">
        <f>VLOOKUP(E613,[1]الأكواد!$A$2:$B$325,2,0)*COLUMNS($B$4)</f>
        <v>205</v>
      </c>
      <c r="I613" s="12">
        <v>4695</v>
      </c>
      <c r="J613" s="18" t="s">
        <v>18</v>
      </c>
      <c r="K613" s="19" t="s">
        <v>19</v>
      </c>
      <c r="L613" s="20"/>
      <c r="M613" s="21">
        <v>2015</v>
      </c>
      <c r="N613" s="21"/>
      <c r="O613" s="30"/>
      <c r="P613" s="23">
        <f t="shared" si="142"/>
        <v>34075</v>
      </c>
      <c r="Q613" s="24">
        <f t="shared" ca="1" si="143"/>
        <v>22</v>
      </c>
      <c r="R613" s="25">
        <f t="shared" ca="1" si="144"/>
        <v>0</v>
      </c>
      <c r="S613" s="25">
        <f t="shared" ca="1" si="145"/>
        <v>22</v>
      </c>
    </row>
    <row r="614" spans="1:19" ht="30.75" customHeight="1">
      <c r="A614" s="11">
        <f>IF(B614="","",MAX(A$1:A613)+1)</f>
        <v>609</v>
      </c>
      <c r="B614" s="127" t="s">
        <v>1565</v>
      </c>
      <c r="C614" s="102" t="s">
        <v>677</v>
      </c>
      <c r="D614" s="13">
        <f t="shared" si="139"/>
        <v>34414</v>
      </c>
      <c r="E614" s="14" t="s">
        <v>35</v>
      </c>
      <c r="F614" s="15">
        <v>29403210105359</v>
      </c>
      <c r="G614" s="16">
        <f t="shared" si="146"/>
        <v>1994</v>
      </c>
      <c r="H614" s="17">
        <f>VLOOKUP(E614,[1]الأكواد!$A$2:$B$325,2,0)*COLUMNS($B$4)</f>
        <v>137</v>
      </c>
      <c r="I614" s="12">
        <v>1046</v>
      </c>
      <c r="J614" s="18" t="s">
        <v>21</v>
      </c>
      <c r="K614" s="19" t="s">
        <v>19</v>
      </c>
      <c r="L614" s="20"/>
      <c r="M614" s="21">
        <v>2015</v>
      </c>
      <c r="N614" s="21"/>
      <c r="O614" s="30"/>
      <c r="P614" s="38">
        <f t="shared" si="142"/>
        <v>34414</v>
      </c>
      <c r="Q614" s="24">
        <f t="shared" ca="1" si="143"/>
        <v>21</v>
      </c>
      <c r="R614" s="25">
        <f t="shared" ca="1" si="144"/>
        <v>1</v>
      </c>
      <c r="S614" s="25">
        <f t="shared" ca="1" si="145"/>
        <v>17</v>
      </c>
    </row>
    <row r="615" spans="1:19" ht="30.75" customHeight="1">
      <c r="A615" s="11">
        <f>IF(B615="","",MAX(A$1:A614)+1)</f>
        <v>610</v>
      </c>
      <c r="B615" s="127" t="s">
        <v>1566</v>
      </c>
      <c r="C615" s="102" t="s">
        <v>678</v>
      </c>
      <c r="D615" s="13">
        <f t="shared" si="139"/>
        <v>34186</v>
      </c>
      <c r="E615" s="14" t="s">
        <v>33</v>
      </c>
      <c r="F615" s="15">
        <v>29308051401712</v>
      </c>
      <c r="G615" s="16">
        <f t="shared" si="146"/>
        <v>1993</v>
      </c>
      <c r="H615" s="17">
        <f>VLOOKUP(E615,[1]الأكواد!$A$2:$B$325,2,0)*COLUMNS($B$4)</f>
        <v>34</v>
      </c>
      <c r="I615" s="12">
        <v>1763</v>
      </c>
      <c r="J615" s="18" t="s">
        <v>21</v>
      </c>
      <c r="K615" s="19" t="s">
        <v>19</v>
      </c>
      <c r="L615" s="20"/>
      <c r="M615" s="21">
        <v>2015</v>
      </c>
      <c r="N615" s="21"/>
      <c r="O615"/>
      <c r="P615" s="41">
        <f t="shared" si="142"/>
        <v>34186</v>
      </c>
      <c r="Q615" s="24">
        <f t="shared" ca="1" si="143"/>
        <v>21</v>
      </c>
      <c r="R615" s="25">
        <f t="shared" ca="1" si="144"/>
        <v>9</v>
      </c>
      <c r="S615" s="25">
        <f t="shared" ca="1" si="145"/>
        <v>2</v>
      </c>
    </row>
    <row r="616" spans="1:19" ht="30.75" customHeight="1">
      <c r="A616" s="11">
        <f>IF(B616="","",MAX(A$1:A615)+1)</f>
        <v>611</v>
      </c>
      <c r="B616" s="127" t="s">
        <v>1567</v>
      </c>
      <c r="C616" s="102" t="s">
        <v>679</v>
      </c>
      <c r="D616" s="13">
        <f t="shared" si="139"/>
        <v>33424</v>
      </c>
      <c r="E616" s="14" t="s">
        <v>73</v>
      </c>
      <c r="F616" s="15">
        <v>29107052103337</v>
      </c>
      <c r="G616" s="16">
        <f t="shared" si="146"/>
        <v>1991</v>
      </c>
      <c r="H616" s="17">
        <f>VLOOKUP(E616,[1]الأكواد!$A$2:$B$325,2,0)*COLUMNS($B$4)</f>
        <v>90</v>
      </c>
      <c r="I616" s="12">
        <v>5929</v>
      </c>
      <c r="J616" s="18" t="s">
        <v>18</v>
      </c>
      <c r="K616" s="19" t="s">
        <v>19</v>
      </c>
      <c r="L616" s="20"/>
      <c r="M616" s="21">
        <v>2015</v>
      </c>
      <c r="N616" s="21"/>
      <c r="O616" s="30"/>
      <c r="P616" s="23">
        <f t="shared" si="142"/>
        <v>33424</v>
      </c>
      <c r="Q616" s="24">
        <f t="shared" ca="1" si="143"/>
        <v>23</v>
      </c>
      <c r="R616" s="25">
        <f t="shared" ca="1" si="144"/>
        <v>10</v>
      </c>
      <c r="S616" s="25">
        <f t="shared" ca="1" si="145"/>
        <v>2</v>
      </c>
    </row>
    <row r="617" spans="1:19" ht="30.75" customHeight="1">
      <c r="A617" s="11">
        <f>IF(B617="","",MAX(A$1:A616)+1)</f>
        <v>612</v>
      </c>
      <c r="B617" s="127" t="s">
        <v>1568</v>
      </c>
      <c r="C617" s="102" t="s">
        <v>680</v>
      </c>
      <c r="D617" s="13">
        <f t="shared" si="139"/>
        <v>34535</v>
      </c>
      <c r="E617" s="14" t="s">
        <v>245</v>
      </c>
      <c r="F617" s="15">
        <v>29407201402117</v>
      </c>
      <c r="G617" s="16">
        <f t="shared" si="146"/>
        <v>1994</v>
      </c>
      <c r="H617" s="17">
        <f>VLOOKUP(E617,[1]الأكواد!$A$2:$B$325,2,0)*COLUMNS($B$4)</f>
        <v>215</v>
      </c>
      <c r="I617" s="12">
        <v>3219</v>
      </c>
      <c r="J617" s="18" t="s">
        <v>21</v>
      </c>
      <c r="K617" s="19" t="s">
        <v>19</v>
      </c>
      <c r="L617" s="20"/>
      <c r="M617" s="21">
        <v>2015</v>
      </c>
      <c r="N617" s="21"/>
      <c r="O617" s="30"/>
      <c r="P617" s="38">
        <f t="shared" si="142"/>
        <v>34535</v>
      </c>
      <c r="Q617" s="24">
        <f t="shared" ca="1" si="143"/>
        <v>20</v>
      </c>
      <c r="R617" s="25">
        <f t="shared" ca="1" si="144"/>
        <v>9</v>
      </c>
      <c r="S617" s="25">
        <f t="shared" ca="1" si="145"/>
        <v>18</v>
      </c>
    </row>
    <row r="618" spans="1:19" ht="30.75" customHeight="1">
      <c r="A618" s="11">
        <f>IF(B618="","",MAX(A$1:A617)+1)</f>
        <v>613</v>
      </c>
      <c r="B618" s="127" t="s">
        <v>1569</v>
      </c>
      <c r="C618" s="102" t="s">
        <v>681</v>
      </c>
      <c r="D618" s="13">
        <f t="shared" si="139"/>
        <v>33805</v>
      </c>
      <c r="E618" s="14" t="s">
        <v>108</v>
      </c>
      <c r="F618" s="15">
        <v>29207200100819</v>
      </c>
      <c r="G618" s="16">
        <f t="shared" si="146"/>
        <v>1992</v>
      </c>
      <c r="H618" s="17">
        <f>VLOOKUP(E618,[1]الأكواد!$A$2:$B$325,2,0)*COLUMNS($B$4)</f>
        <v>237</v>
      </c>
      <c r="I618" s="12">
        <v>412</v>
      </c>
      <c r="J618" s="18" t="s">
        <v>21</v>
      </c>
      <c r="K618" s="19" t="s">
        <v>19</v>
      </c>
      <c r="L618" s="20"/>
      <c r="M618" s="21">
        <v>2015</v>
      </c>
      <c r="N618" s="21"/>
      <c r="O618" s="30"/>
      <c r="P618" s="41">
        <f t="shared" si="142"/>
        <v>33805</v>
      </c>
      <c r="Q618" s="24">
        <f t="shared" ca="1" si="143"/>
        <v>22</v>
      </c>
      <c r="R618" s="25">
        <f t="shared" ca="1" si="144"/>
        <v>9</v>
      </c>
      <c r="S618" s="25">
        <f t="shared" ca="1" si="145"/>
        <v>18</v>
      </c>
    </row>
    <row r="619" spans="1:19" ht="30.75" customHeight="1">
      <c r="A619" s="11">
        <f>IF(B619="","",MAX(A$1:A618)+1)</f>
        <v>614</v>
      </c>
      <c r="B619" s="127" t="s">
        <v>1570</v>
      </c>
      <c r="C619" s="102" t="s">
        <v>682</v>
      </c>
      <c r="D619" s="13">
        <f t="shared" si="139"/>
        <v>33501</v>
      </c>
      <c r="E619" s="14" t="s">
        <v>33</v>
      </c>
      <c r="F619" s="15">
        <v>29109201402876</v>
      </c>
      <c r="G619" s="16">
        <f t="shared" si="146"/>
        <v>1991</v>
      </c>
      <c r="H619" s="17">
        <f>VLOOKUP(E619,[1]الأكواد!$A$2:$B$325,2,0)*COLUMNS($B$4)</f>
        <v>34</v>
      </c>
      <c r="I619" s="12">
        <v>2473</v>
      </c>
      <c r="J619" s="18" t="s">
        <v>21</v>
      </c>
      <c r="K619" s="19" t="s">
        <v>19</v>
      </c>
      <c r="L619" s="20"/>
      <c r="M619" s="21">
        <v>2015</v>
      </c>
      <c r="N619" s="21"/>
      <c r="O619" s="30"/>
      <c r="P619" s="23">
        <f t="shared" si="142"/>
        <v>33501</v>
      </c>
      <c r="Q619" s="24">
        <f t="shared" ca="1" si="143"/>
        <v>23</v>
      </c>
      <c r="R619" s="25">
        <f t="shared" ca="1" si="144"/>
        <v>7</v>
      </c>
      <c r="S619" s="25">
        <f t="shared" ca="1" si="145"/>
        <v>18</v>
      </c>
    </row>
    <row r="620" spans="1:19" ht="30.75" customHeight="1">
      <c r="A620" s="11">
        <f>IF(B620="","",MAX(A$1:A619)+1)</f>
        <v>615</v>
      </c>
      <c r="B620" s="127" t="s">
        <v>1571</v>
      </c>
      <c r="C620" s="102" t="s">
        <v>683</v>
      </c>
      <c r="D620" s="13">
        <f t="shared" si="139"/>
        <v>34512</v>
      </c>
      <c r="E620" s="14" t="s">
        <v>128</v>
      </c>
      <c r="F620" s="15">
        <v>29406270102871</v>
      </c>
      <c r="G620" s="16">
        <f t="shared" si="146"/>
        <v>1994</v>
      </c>
      <c r="H620" s="17">
        <f>VLOOKUP(E620,[1]الأكواد!$A$2:$B$325,2,0)*COLUMNS($B$4)</f>
        <v>270</v>
      </c>
      <c r="I620" s="12">
        <v>1135</v>
      </c>
      <c r="J620" s="18" t="s">
        <v>21</v>
      </c>
      <c r="K620" s="19" t="s">
        <v>19</v>
      </c>
      <c r="L620" s="20"/>
      <c r="M620" s="21">
        <v>2015</v>
      </c>
      <c r="N620" s="21"/>
      <c r="O620" s="30"/>
      <c r="P620" s="23">
        <f t="shared" si="142"/>
        <v>34512</v>
      </c>
      <c r="Q620" s="24">
        <f t="shared" ca="1" si="143"/>
        <v>20</v>
      </c>
      <c r="R620" s="25">
        <f t="shared" ca="1" si="144"/>
        <v>10</v>
      </c>
      <c r="S620" s="25">
        <f t="shared" ca="1" si="145"/>
        <v>11</v>
      </c>
    </row>
    <row r="621" spans="1:19" ht="30.75" customHeight="1">
      <c r="A621" s="11">
        <f>IF(B621="","",MAX(A$1:A620)+1)</f>
        <v>616</v>
      </c>
      <c r="B621" s="127" t="s">
        <v>1572</v>
      </c>
      <c r="C621" s="102" t="s">
        <v>684</v>
      </c>
      <c r="D621" s="13">
        <f t="shared" si="139"/>
        <v>34596</v>
      </c>
      <c r="E621" s="14" t="s">
        <v>249</v>
      </c>
      <c r="F621" s="15">
        <v>29409191400091</v>
      </c>
      <c r="G621" s="16">
        <f t="shared" si="146"/>
        <v>1994</v>
      </c>
      <c r="H621" s="17">
        <f>VLOOKUP(E621,[1]الأكواد!$A$2:$B$325,2,0)*COLUMNS($B$4)</f>
        <v>365</v>
      </c>
      <c r="I621" s="12">
        <v>647</v>
      </c>
      <c r="J621" s="18" t="s">
        <v>21</v>
      </c>
      <c r="K621" s="19" t="s">
        <v>19</v>
      </c>
      <c r="L621" s="20"/>
      <c r="M621" s="21">
        <v>2015</v>
      </c>
      <c r="N621" s="21"/>
      <c r="O621" s="30"/>
      <c r="P621" s="29">
        <f t="shared" si="142"/>
        <v>34596</v>
      </c>
      <c r="Q621" s="24">
        <f t="shared" ca="1" si="143"/>
        <v>20</v>
      </c>
      <c r="R621" s="25">
        <f t="shared" ca="1" si="144"/>
        <v>7</v>
      </c>
      <c r="S621" s="25">
        <f t="shared" ca="1" si="145"/>
        <v>19</v>
      </c>
    </row>
    <row r="622" spans="1:19" ht="30.75" customHeight="1">
      <c r="A622" s="11">
        <f>IF(B622="","",MAX(A$1:A621)+1)</f>
        <v>617</v>
      </c>
      <c r="B622" s="127" t="s">
        <v>1573</v>
      </c>
      <c r="C622" s="102" t="s">
        <v>685</v>
      </c>
      <c r="D622" s="13">
        <f t="shared" si="139"/>
        <v>34539</v>
      </c>
      <c r="E622" s="14" t="s">
        <v>103</v>
      </c>
      <c r="F622" s="15">
        <v>29407240103356</v>
      </c>
      <c r="G622" s="16">
        <f t="shared" si="146"/>
        <v>1994</v>
      </c>
      <c r="H622" s="17">
        <f>VLOOKUP(E622,[1]الأكواد!$A$2:$B$325,2,0)*COLUMNS($B$4)</f>
        <v>262</v>
      </c>
      <c r="I622" s="12">
        <v>2143</v>
      </c>
      <c r="J622" s="18" t="s">
        <v>21</v>
      </c>
      <c r="K622" s="19" t="s">
        <v>19</v>
      </c>
      <c r="L622" s="20"/>
      <c r="M622" s="21">
        <v>2015</v>
      </c>
      <c r="N622" s="21"/>
      <c r="O622" s="30"/>
      <c r="P622" s="23">
        <f t="shared" si="142"/>
        <v>34539</v>
      </c>
      <c r="Q622" s="24">
        <f t="shared" ca="1" si="143"/>
        <v>20</v>
      </c>
      <c r="R622" s="25">
        <f t="shared" ca="1" si="144"/>
        <v>9</v>
      </c>
      <c r="S622" s="25">
        <f t="shared" ca="1" si="145"/>
        <v>14</v>
      </c>
    </row>
    <row r="623" spans="1:19" ht="30.75" customHeight="1">
      <c r="A623" s="11">
        <f>IF(B623="","",MAX(A$1:A622)+1)</f>
        <v>618</v>
      </c>
      <c r="B623" s="127" t="s">
        <v>1574</v>
      </c>
      <c r="C623" s="102" t="s">
        <v>686</v>
      </c>
      <c r="D623" s="13">
        <f t="shared" si="139"/>
        <v>34399</v>
      </c>
      <c r="E623" s="14" t="s">
        <v>94</v>
      </c>
      <c r="F623" s="15">
        <v>29403060104073</v>
      </c>
      <c r="G623" s="16">
        <f t="shared" si="146"/>
        <v>1994</v>
      </c>
      <c r="H623" s="17">
        <f>VLOOKUP(E623,[1]الأكواد!$A$2:$B$325,2,0)*COLUMNS($B$4)</f>
        <v>240</v>
      </c>
      <c r="I623" s="12">
        <v>465</v>
      </c>
      <c r="J623" s="18" t="s">
        <v>21</v>
      </c>
      <c r="K623" s="19" t="s">
        <v>19</v>
      </c>
      <c r="L623" s="20"/>
      <c r="M623" s="21">
        <v>2015</v>
      </c>
      <c r="N623" s="21"/>
      <c r="O623" s="30"/>
      <c r="P623" s="23">
        <f t="shared" si="142"/>
        <v>34399</v>
      </c>
      <c r="Q623" s="24">
        <f t="shared" ca="1" si="143"/>
        <v>21</v>
      </c>
      <c r="R623" s="25">
        <f t="shared" ca="1" si="144"/>
        <v>2</v>
      </c>
      <c r="S623" s="25">
        <f t="shared" ca="1" si="145"/>
        <v>1</v>
      </c>
    </row>
    <row r="624" spans="1:19" ht="30.75" customHeight="1">
      <c r="A624" s="11">
        <f>IF(B624="","",MAX(A$1:A623)+1)</f>
        <v>619</v>
      </c>
      <c r="B624" s="127" t="s">
        <v>1575</v>
      </c>
      <c r="C624" s="102" t="s">
        <v>687</v>
      </c>
      <c r="D624" s="13">
        <f t="shared" si="139"/>
        <v>34031</v>
      </c>
      <c r="E624" s="32" t="s">
        <v>26</v>
      </c>
      <c r="F624" s="15">
        <v>29303031403539</v>
      </c>
      <c r="G624" s="16">
        <f t="shared" si="146"/>
        <v>1993</v>
      </c>
      <c r="H624" s="17">
        <f>VLOOKUP(E624,[1]الأكواد!$A$2:$B$325,2,0)*COLUMNS($B$4)</f>
        <v>251</v>
      </c>
      <c r="I624" s="12">
        <v>1037</v>
      </c>
      <c r="J624" s="18" t="s">
        <v>21</v>
      </c>
      <c r="K624" s="19" t="s">
        <v>19</v>
      </c>
      <c r="L624" s="20"/>
      <c r="M624" s="37">
        <v>2014</v>
      </c>
      <c r="N624" s="37"/>
      <c r="O624" s="30"/>
      <c r="P624" s="23">
        <f t="shared" si="142"/>
        <v>34031</v>
      </c>
      <c r="Q624" s="24">
        <f t="shared" ca="1" si="143"/>
        <v>22</v>
      </c>
      <c r="R624" s="25">
        <f t="shared" ca="1" si="144"/>
        <v>2</v>
      </c>
      <c r="S624" s="25">
        <f t="shared" ca="1" si="145"/>
        <v>4</v>
      </c>
    </row>
    <row r="625" spans="1:19" ht="30.75" customHeight="1">
      <c r="A625" s="11">
        <f>IF(B625="","",MAX(A$1:A624)+1)</f>
        <v>620</v>
      </c>
      <c r="B625" s="127" t="s">
        <v>1576</v>
      </c>
      <c r="C625" s="102" t="s">
        <v>688</v>
      </c>
      <c r="D625" s="13">
        <f t="shared" si="139"/>
        <v>34660</v>
      </c>
      <c r="E625" s="14" t="s">
        <v>116</v>
      </c>
      <c r="F625" s="15">
        <v>29411222100517</v>
      </c>
      <c r="G625" s="16">
        <f t="shared" si="146"/>
        <v>1994</v>
      </c>
      <c r="H625" s="17">
        <f>VLOOKUP(E625,[1]الأكواد!$A$2:$B$325,2,0)*COLUMNS($B$4)</f>
        <v>24</v>
      </c>
      <c r="I625" s="12">
        <v>2840</v>
      </c>
      <c r="J625" s="18" t="s">
        <v>18</v>
      </c>
      <c r="K625" s="19" t="s">
        <v>19</v>
      </c>
      <c r="L625" s="20"/>
      <c r="M625" s="21">
        <v>2015</v>
      </c>
      <c r="N625" s="21"/>
      <c r="O625" s="30"/>
      <c r="P625" s="23">
        <f t="shared" si="142"/>
        <v>34660</v>
      </c>
      <c r="Q625" s="24">
        <f t="shared" ca="1" si="143"/>
        <v>20</v>
      </c>
      <c r="R625" s="25">
        <f t="shared" ca="1" si="144"/>
        <v>5</v>
      </c>
      <c r="S625" s="25">
        <f t="shared" ca="1" si="145"/>
        <v>16</v>
      </c>
    </row>
    <row r="626" spans="1:19" ht="30.75" customHeight="1">
      <c r="A626" s="11">
        <f>IF(B626="","",MAX(A$1:A625)+1)</f>
        <v>621</v>
      </c>
      <c r="B626" s="127" t="s">
        <v>1577</v>
      </c>
      <c r="C626" s="102" t="s">
        <v>689</v>
      </c>
      <c r="D626" s="13">
        <f t="shared" si="139"/>
        <v>34061</v>
      </c>
      <c r="E626" s="14" t="s">
        <v>128</v>
      </c>
      <c r="F626" s="15">
        <v>29304020103211</v>
      </c>
      <c r="G626" s="16">
        <f t="shared" si="146"/>
        <v>1993</v>
      </c>
      <c r="H626" s="17">
        <f>VLOOKUP(E626,[1]الأكواد!$A$2:$B$325,2,0)*COLUMNS($B$4)</f>
        <v>270</v>
      </c>
      <c r="I626" s="12">
        <v>576</v>
      </c>
      <c r="J626" s="18" t="s">
        <v>21</v>
      </c>
      <c r="K626" s="19" t="s">
        <v>19</v>
      </c>
      <c r="L626" s="20"/>
      <c r="M626" s="21">
        <v>2015</v>
      </c>
      <c r="N626" s="21"/>
      <c r="O626" s="30"/>
      <c r="P626" s="23">
        <f t="shared" si="142"/>
        <v>34061</v>
      </c>
      <c r="Q626" s="24">
        <f t="shared" ca="1" si="143"/>
        <v>22</v>
      </c>
      <c r="R626" s="25">
        <f t="shared" ca="1" si="144"/>
        <v>1</v>
      </c>
      <c r="S626" s="25">
        <f t="shared" ca="1" si="145"/>
        <v>5</v>
      </c>
    </row>
    <row r="627" spans="1:19" ht="30.75" customHeight="1">
      <c r="A627" s="11">
        <f>IF(B627="","",MAX(A$1:A626)+1)</f>
        <v>622</v>
      </c>
      <c r="B627" s="127" t="s">
        <v>1578</v>
      </c>
      <c r="C627" s="103" t="s">
        <v>690</v>
      </c>
      <c r="D627" s="13">
        <v>34763</v>
      </c>
      <c r="E627" s="14" t="s">
        <v>97</v>
      </c>
      <c r="F627" s="40">
        <v>29503050104215</v>
      </c>
      <c r="G627" s="16">
        <f t="shared" si="146"/>
        <v>1995</v>
      </c>
      <c r="H627" s="17">
        <f>VLOOKUP(E627,[1]الأكواد!$A$2:$B$325,2,0)*COLUMNS($B$4)</f>
        <v>44</v>
      </c>
      <c r="I627" s="28">
        <v>580</v>
      </c>
      <c r="J627" s="18" t="s">
        <v>21</v>
      </c>
      <c r="K627" s="19" t="s">
        <v>19</v>
      </c>
      <c r="L627" s="20"/>
      <c r="M627" s="21">
        <v>2015</v>
      </c>
      <c r="N627" s="21"/>
      <c r="O627" s="30"/>
      <c r="P627" s="23">
        <f t="shared" si="142"/>
        <v>34763</v>
      </c>
      <c r="Q627" s="24">
        <f t="shared" ca="1" si="143"/>
        <v>20</v>
      </c>
      <c r="R627" s="25">
        <f t="shared" ca="1" si="144"/>
        <v>2</v>
      </c>
      <c r="S627" s="25">
        <f t="shared" ca="1" si="145"/>
        <v>2</v>
      </c>
    </row>
    <row r="628" spans="1:19" ht="30.75" customHeight="1">
      <c r="A628" s="11">
        <f>IF(B628="","",MAX(A$1:A627)+1)</f>
        <v>623</v>
      </c>
      <c r="B628" s="127" t="s">
        <v>1579</v>
      </c>
      <c r="C628" s="102" t="s">
        <v>691</v>
      </c>
      <c r="D628" s="13">
        <f t="shared" ref="D628:D637" si="147">DATE(IF(LEFT(F628,1)*1=3,20,19)&amp;MID(F628,2,2),MID(F628,4,2),MID(F628,6,2))</f>
        <v>34292</v>
      </c>
      <c r="E628" s="14" t="s">
        <v>23</v>
      </c>
      <c r="F628" s="15">
        <v>29311190101376</v>
      </c>
      <c r="G628" s="16">
        <f t="shared" ref="G628:G636" si="148">YEAR(D628)</f>
        <v>1993</v>
      </c>
      <c r="H628" s="17">
        <f>VLOOKUP(E628,[1]الأكواد!$A$2:$B$325,2,0)*COLUMNS($B$4)</f>
        <v>236</v>
      </c>
      <c r="I628" s="12">
        <v>1666</v>
      </c>
      <c r="J628" s="18" t="s">
        <v>21</v>
      </c>
      <c r="K628" s="19" t="s">
        <v>19</v>
      </c>
      <c r="L628" s="20"/>
      <c r="M628" s="21">
        <v>2015</v>
      </c>
      <c r="N628" s="21"/>
      <c r="O628" s="30"/>
      <c r="P628" s="29">
        <f t="shared" si="142"/>
        <v>34292</v>
      </c>
      <c r="Q628" s="24">
        <f t="shared" ca="1" si="143"/>
        <v>21</v>
      </c>
      <c r="R628" s="25">
        <f t="shared" ca="1" si="144"/>
        <v>5</v>
      </c>
      <c r="S628" s="25">
        <f t="shared" ca="1" si="145"/>
        <v>19</v>
      </c>
    </row>
    <row r="629" spans="1:19" ht="30.75" customHeight="1">
      <c r="A629" s="11">
        <f>IF(B629="","",MAX(A$1:A628)+1)</f>
        <v>624</v>
      </c>
      <c r="B629" s="127" t="s">
        <v>1580</v>
      </c>
      <c r="C629" s="102" t="s">
        <v>692</v>
      </c>
      <c r="D629" s="13">
        <f t="shared" si="147"/>
        <v>34113</v>
      </c>
      <c r="E629" s="14" t="s">
        <v>245</v>
      </c>
      <c r="F629" s="15">
        <v>29305241400756</v>
      </c>
      <c r="G629" s="16">
        <f t="shared" si="148"/>
        <v>1993</v>
      </c>
      <c r="H629" s="17">
        <f>VLOOKUP(E629,[1]الأكواد!$A$2:$B$325,2,0)*COLUMNS($B$4)</f>
        <v>215</v>
      </c>
      <c r="I629" s="12">
        <v>130</v>
      </c>
      <c r="J629" s="18" t="s">
        <v>21</v>
      </c>
      <c r="K629" s="19" t="s">
        <v>19</v>
      </c>
      <c r="L629" s="20"/>
      <c r="M629" s="21">
        <v>2015</v>
      </c>
      <c r="N629" s="21"/>
      <c r="O629" s="30"/>
      <c r="P629" s="23">
        <f t="shared" si="142"/>
        <v>34113</v>
      </c>
      <c r="Q629" s="24">
        <f t="shared" ca="1" si="143"/>
        <v>21</v>
      </c>
      <c r="R629" s="25">
        <f t="shared" ca="1" si="144"/>
        <v>11</v>
      </c>
      <c r="S629" s="25">
        <f t="shared" ca="1" si="145"/>
        <v>14</v>
      </c>
    </row>
    <row r="630" spans="1:19" ht="30.75" customHeight="1">
      <c r="A630" s="11">
        <f>IF(B630="","",MAX(A$1:A629)+1)</f>
        <v>625</v>
      </c>
      <c r="B630" s="127" t="s">
        <v>1581</v>
      </c>
      <c r="C630" s="102" t="s">
        <v>693</v>
      </c>
      <c r="D630" s="13">
        <f t="shared" si="147"/>
        <v>34380</v>
      </c>
      <c r="E630" s="14" t="s">
        <v>39</v>
      </c>
      <c r="F630" s="15">
        <v>29402151403018</v>
      </c>
      <c r="G630" s="16">
        <f t="shared" si="148"/>
        <v>1994</v>
      </c>
      <c r="H630" s="17">
        <f>VLOOKUP(E630,[1]الأكواد!$A$2:$B$325,2,0)*COLUMNS($B$4)</f>
        <v>152</v>
      </c>
      <c r="I630" s="12">
        <v>3702</v>
      </c>
      <c r="J630" s="18" t="s">
        <v>21</v>
      </c>
      <c r="K630" s="19" t="s">
        <v>19</v>
      </c>
      <c r="L630" s="20"/>
      <c r="M630" s="21">
        <v>2015</v>
      </c>
      <c r="N630" s="21"/>
      <c r="O630" s="30"/>
      <c r="P630" s="23">
        <f t="shared" si="142"/>
        <v>34380</v>
      </c>
      <c r="Q630" s="24">
        <f t="shared" ca="1" si="143"/>
        <v>21</v>
      </c>
      <c r="R630" s="25">
        <f t="shared" ca="1" si="144"/>
        <v>2</v>
      </c>
      <c r="S630" s="25">
        <f t="shared" ca="1" si="145"/>
        <v>23</v>
      </c>
    </row>
    <row r="631" spans="1:19" ht="30.75" customHeight="1">
      <c r="A631" s="11">
        <f>IF(B631="","",MAX(A$1:A630)+1)</f>
        <v>626</v>
      </c>
      <c r="B631" s="127" t="s">
        <v>1582</v>
      </c>
      <c r="C631" s="102" t="s">
        <v>694</v>
      </c>
      <c r="D631" s="13">
        <f t="shared" si="147"/>
        <v>34285</v>
      </c>
      <c r="E631" s="14" t="s">
        <v>23</v>
      </c>
      <c r="F631" s="15">
        <v>29311120101972</v>
      </c>
      <c r="G631" s="16">
        <f t="shared" si="148"/>
        <v>1993</v>
      </c>
      <c r="H631" s="17">
        <f>VLOOKUP(E631,[1]الأكواد!$A$2:$B$325,2,0)*COLUMNS($B$4)</f>
        <v>236</v>
      </c>
      <c r="I631" s="12">
        <v>1642</v>
      </c>
      <c r="J631" s="18" t="s">
        <v>21</v>
      </c>
      <c r="K631" s="19" t="s">
        <v>19</v>
      </c>
      <c r="L631" s="20"/>
      <c r="M631" s="21">
        <v>2015</v>
      </c>
      <c r="N631" s="21"/>
      <c r="O631" s="30"/>
      <c r="P631" s="38">
        <f t="shared" si="142"/>
        <v>34285</v>
      </c>
      <c r="Q631" s="24">
        <f t="shared" ca="1" si="143"/>
        <v>21</v>
      </c>
      <c r="R631" s="25">
        <f t="shared" ca="1" si="144"/>
        <v>5</v>
      </c>
      <c r="S631" s="25">
        <f t="shared" ca="1" si="145"/>
        <v>26</v>
      </c>
    </row>
    <row r="632" spans="1:19" ht="30.75" customHeight="1">
      <c r="A632" s="11">
        <f>IF(B632="","",MAX(A$1:A631)+1)</f>
        <v>627</v>
      </c>
      <c r="B632" s="127" t="s">
        <v>1583</v>
      </c>
      <c r="C632" s="102" t="s">
        <v>695</v>
      </c>
      <c r="D632" s="13">
        <f t="shared" si="147"/>
        <v>34136</v>
      </c>
      <c r="E632" s="14" t="s">
        <v>97</v>
      </c>
      <c r="F632" s="15">
        <v>29306161400336</v>
      </c>
      <c r="G632" s="16">
        <f t="shared" si="148"/>
        <v>1993</v>
      </c>
      <c r="H632" s="17">
        <f>VLOOKUP(E632,[1]الأكواد!$A$2:$B$325,2,0)*COLUMNS($B$4)</f>
        <v>44</v>
      </c>
      <c r="I632" s="12">
        <v>2914</v>
      </c>
      <c r="J632" s="18" t="s">
        <v>21</v>
      </c>
      <c r="K632" s="19" t="s">
        <v>19</v>
      </c>
      <c r="L632" s="20"/>
      <c r="M632" s="21">
        <v>2015</v>
      </c>
      <c r="N632" s="21"/>
      <c r="O632"/>
      <c r="P632" s="41">
        <f t="shared" si="142"/>
        <v>34136</v>
      </c>
      <c r="Q632" s="24">
        <f t="shared" ca="1" si="143"/>
        <v>21</v>
      </c>
      <c r="R632" s="25">
        <f t="shared" ca="1" si="144"/>
        <v>10</v>
      </c>
      <c r="S632" s="25">
        <f t="shared" ca="1" si="145"/>
        <v>22</v>
      </c>
    </row>
    <row r="633" spans="1:19" ht="30.75" customHeight="1">
      <c r="A633" s="11">
        <f>IF(B633="","",MAX(A$1:A632)+1)</f>
        <v>628</v>
      </c>
      <c r="B633" s="127" t="s">
        <v>1584</v>
      </c>
      <c r="C633" s="102" t="s">
        <v>696</v>
      </c>
      <c r="D633" s="13">
        <f t="shared" si="147"/>
        <v>34302</v>
      </c>
      <c r="E633" s="14" t="s">
        <v>67</v>
      </c>
      <c r="F633" s="15">
        <v>29311290102035</v>
      </c>
      <c r="G633" s="16">
        <f t="shared" si="148"/>
        <v>1993</v>
      </c>
      <c r="H633" s="17">
        <f>VLOOKUP(E633,[1]الأكواد!$A$2:$B$325,2,0)*COLUMNS($B$4)</f>
        <v>35</v>
      </c>
      <c r="I633" s="12">
        <v>1457</v>
      </c>
      <c r="J633" s="18" t="s">
        <v>21</v>
      </c>
      <c r="K633" s="19" t="s">
        <v>19</v>
      </c>
      <c r="L633" s="20"/>
      <c r="M633" s="21">
        <v>2015</v>
      </c>
      <c r="N633" s="21"/>
      <c r="O633" s="30"/>
      <c r="P633" s="23">
        <f t="shared" si="142"/>
        <v>34302</v>
      </c>
      <c r="Q633" s="24">
        <f t="shared" ca="1" si="143"/>
        <v>21</v>
      </c>
      <c r="R633" s="25">
        <f t="shared" ca="1" si="144"/>
        <v>5</v>
      </c>
      <c r="S633" s="25">
        <f t="shared" ca="1" si="145"/>
        <v>9</v>
      </c>
    </row>
    <row r="634" spans="1:19" ht="30.75" customHeight="1">
      <c r="A634" s="11">
        <f>IF(B634="","",MAX(A$1:A633)+1)</f>
        <v>629</v>
      </c>
      <c r="B634" s="127" t="s">
        <v>1585</v>
      </c>
      <c r="C634" s="102" t="s">
        <v>697</v>
      </c>
      <c r="D634" s="13">
        <f t="shared" si="147"/>
        <v>33621</v>
      </c>
      <c r="E634" s="14" t="s">
        <v>105</v>
      </c>
      <c r="F634" s="15">
        <v>29201180104253</v>
      </c>
      <c r="G634" s="16">
        <f t="shared" si="148"/>
        <v>1992</v>
      </c>
      <c r="H634" s="17">
        <f>VLOOKUP(E634,[1]الأكواد!$A$2:$B$325,2,0)*COLUMNS($B$4)</f>
        <v>303</v>
      </c>
      <c r="I634" s="12">
        <v>43</v>
      </c>
      <c r="J634" s="18" t="s">
        <v>18</v>
      </c>
      <c r="K634" s="19" t="s">
        <v>19</v>
      </c>
      <c r="L634" s="20"/>
      <c r="M634" s="21">
        <v>2015</v>
      </c>
      <c r="N634" s="21"/>
      <c r="O634" s="30"/>
      <c r="P634" s="23">
        <f t="shared" si="142"/>
        <v>33621</v>
      </c>
      <c r="Q634" s="24">
        <f t="shared" ca="1" si="143"/>
        <v>23</v>
      </c>
      <c r="R634" s="25">
        <f t="shared" ca="1" si="144"/>
        <v>3</v>
      </c>
      <c r="S634" s="25">
        <f t="shared" ca="1" si="145"/>
        <v>20</v>
      </c>
    </row>
    <row r="635" spans="1:19" ht="30.75" customHeight="1">
      <c r="A635" s="11">
        <f>IF(B635="","",MAX(A$1:A634)+1)</f>
        <v>630</v>
      </c>
      <c r="B635" s="127" t="s">
        <v>1586</v>
      </c>
      <c r="C635" s="102" t="s">
        <v>698</v>
      </c>
      <c r="D635" s="13">
        <f t="shared" si="147"/>
        <v>34279</v>
      </c>
      <c r="E635" s="14" t="s">
        <v>42</v>
      </c>
      <c r="F635" s="15">
        <v>29311061700751</v>
      </c>
      <c r="G635" s="16">
        <f t="shared" si="148"/>
        <v>1993</v>
      </c>
      <c r="H635" s="17">
        <f>VLOOKUP(E635,[1]الأكواد!$A$2:$B$325,2,0)*COLUMNS($B$4)</f>
        <v>18</v>
      </c>
      <c r="I635" s="12">
        <v>5436</v>
      </c>
      <c r="J635" s="18" t="s">
        <v>43</v>
      </c>
      <c r="K635" s="19" t="s">
        <v>19</v>
      </c>
      <c r="L635" s="20"/>
      <c r="M635" s="21">
        <v>2015</v>
      </c>
      <c r="N635" s="21"/>
      <c r="O635" s="30"/>
      <c r="P635" s="38">
        <f t="shared" si="142"/>
        <v>34279</v>
      </c>
      <c r="Q635" s="24">
        <f t="shared" ca="1" si="143"/>
        <v>21</v>
      </c>
      <c r="R635" s="25">
        <f t="shared" ca="1" si="144"/>
        <v>6</v>
      </c>
      <c r="S635" s="25">
        <f t="shared" ca="1" si="145"/>
        <v>1</v>
      </c>
    </row>
    <row r="636" spans="1:19" ht="30.75" customHeight="1">
      <c r="A636" s="11">
        <f>IF(B636="","",MAX(A$1:A635)+1)</f>
        <v>631</v>
      </c>
      <c r="B636" s="127" t="s">
        <v>1587</v>
      </c>
      <c r="C636" s="102" t="s">
        <v>133</v>
      </c>
      <c r="D636" s="13">
        <f t="shared" si="147"/>
        <v>34731</v>
      </c>
      <c r="E636" s="14" t="s">
        <v>22</v>
      </c>
      <c r="F636" s="15">
        <v>29502010107371</v>
      </c>
      <c r="G636" s="16">
        <f t="shared" si="148"/>
        <v>1995</v>
      </c>
      <c r="H636" s="17">
        <f>VLOOKUP(E636,[1]الأكواد!$A$2:$B$325,2,0)*COLUMNS($B$4)</f>
        <v>77</v>
      </c>
      <c r="I636" s="12">
        <v>735</v>
      </c>
      <c r="J636" s="18" t="s">
        <v>21</v>
      </c>
      <c r="K636" s="19" t="s">
        <v>19</v>
      </c>
      <c r="L636" s="20"/>
      <c r="M636" s="21">
        <v>2015</v>
      </c>
      <c r="N636" s="21"/>
      <c r="O636" s="30"/>
      <c r="P636" s="39">
        <f t="shared" si="142"/>
        <v>34731</v>
      </c>
      <c r="Q636" s="24">
        <f t="shared" ca="1" si="143"/>
        <v>20</v>
      </c>
      <c r="R636" s="25">
        <f t="shared" ca="1" si="144"/>
        <v>3</v>
      </c>
      <c r="S636" s="25">
        <f t="shared" ca="1" si="145"/>
        <v>6</v>
      </c>
    </row>
    <row r="637" spans="1:19" ht="30.75" customHeight="1">
      <c r="A637" s="11">
        <f>IF(B637="","",MAX(A$1:A636)+1)</f>
        <v>632</v>
      </c>
      <c r="B637" s="127" t="s">
        <v>91</v>
      </c>
      <c r="C637" s="102" t="s">
        <v>699</v>
      </c>
      <c r="D637" s="13">
        <f t="shared" si="147"/>
        <v>34209</v>
      </c>
      <c r="E637" s="14" t="s">
        <v>105</v>
      </c>
      <c r="F637" s="15">
        <v>29308282100619</v>
      </c>
      <c r="G637" s="16">
        <f>YEAR(D637)</f>
        <v>1993</v>
      </c>
      <c r="H637" s="17">
        <f>VLOOKUP(E637,[1]الأكواد!$A$2:$B$325,2,0)*COLUMNS($B$4)</f>
        <v>303</v>
      </c>
      <c r="I637" s="12">
        <v>2245</v>
      </c>
      <c r="J637" s="18" t="s">
        <v>18</v>
      </c>
      <c r="K637" s="19" t="s">
        <v>19</v>
      </c>
      <c r="L637" s="20"/>
      <c r="M637" s="21">
        <v>2015</v>
      </c>
      <c r="N637" s="21"/>
      <c r="O637"/>
      <c r="P637" s="41">
        <f t="shared" si="142"/>
        <v>34209</v>
      </c>
      <c r="Q637" s="24">
        <f t="shared" ca="1" si="143"/>
        <v>21</v>
      </c>
      <c r="R637" s="25">
        <f t="shared" ca="1" si="144"/>
        <v>8</v>
      </c>
      <c r="S637" s="25">
        <f t="shared" ca="1" si="145"/>
        <v>10</v>
      </c>
    </row>
    <row r="638" spans="1:19" ht="30.75" customHeight="1">
      <c r="A638" s="11">
        <f>IF(B638="","",MAX(A$1:A637)+1)</f>
        <v>633</v>
      </c>
      <c r="B638" s="127" t="s">
        <v>1588</v>
      </c>
      <c r="C638" s="103" t="s">
        <v>700</v>
      </c>
      <c r="D638" s="13">
        <v>34385</v>
      </c>
      <c r="E638" s="26" t="s">
        <v>42</v>
      </c>
      <c r="F638" s="27">
        <v>2940220170671</v>
      </c>
      <c r="G638" s="16">
        <f t="shared" ref="G638:G649" si="149">YEAR(D638)</f>
        <v>1994</v>
      </c>
      <c r="H638" s="17">
        <f>VLOOKUP(E638,[1]الأكواد!$A$2:$B$325,2,0)*COLUMNS($B$4)</f>
        <v>18</v>
      </c>
      <c r="I638" s="28">
        <v>1115</v>
      </c>
      <c r="J638" s="18" t="s">
        <v>43</v>
      </c>
      <c r="K638" s="19" t="s">
        <v>19</v>
      </c>
      <c r="L638" s="20"/>
      <c r="M638" s="21">
        <v>2015</v>
      </c>
      <c r="N638" s="21"/>
      <c r="O638" s="30"/>
      <c r="P638" s="23">
        <f t="shared" si="142"/>
        <v>34385</v>
      </c>
      <c r="Q638" s="24">
        <f t="shared" ca="1" si="143"/>
        <v>21</v>
      </c>
      <c r="R638" s="25">
        <f t="shared" ca="1" si="144"/>
        <v>2</v>
      </c>
      <c r="S638" s="25">
        <f t="shared" ca="1" si="145"/>
        <v>18</v>
      </c>
    </row>
    <row r="639" spans="1:19" ht="30.75" customHeight="1">
      <c r="A639" s="11">
        <f>IF(B639="","",MAX(A$1:A638)+1)</f>
        <v>634</v>
      </c>
      <c r="B639" s="127" t="s">
        <v>1589</v>
      </c>
      <c r="C639" s="102" t="s">
        <v>701</v>
      </c>
      <c r="D639" s="13">
        <f t="shared" ref="D639:D650" si="150">DATE(IF(LEFT(F639,1)*1=3,20,19)&amp;MID(F639,2,2),MID(F639,4,2),MID(F639,6,2))</f>
        <v>34123</v>
      </c>
      <c r="E639" s="14" t="s">
        <v>330</v>
      </c>
      <c r="F639" s="15">
        <v>29306030104391</v>
      </c>
      <c r="G639" s="16">
        <f t="shared" si="149"/>
        <v>1993</v>
      </c>
      <c r="H639" s="17">
        <f>VLOOKUP(E639,[1]الأكواد!$A$2:$B$325,2,0)*COLUMNS($B$4)</f>
        <v>20</v>
      </c>
      <c r="I639" s="12">
        <v>138</v>
      </c>
      <c r="J639" s="18" t="s">
        <v>21</v>
      </c>
      <c r="K639" s="19" t="s">
        <v>19</v>
      </c>
      <c r="L639" s="20"/>
      <c r="M639" s="21">
        <v>2015</v>
      </c>
      <c r="N639" s="21"/>
      <c r="O639" s="30"/>
      <c r="P639" s="23">
        <f t="shared" si="142"/>
        <v>34123</v>
      </c>
      <c r="Q639" s="24">
        <f t="shared" ca="1" si="143"/>
        <v>21</v>
      </c>
      <c r="R639" s="25">
        <f t="shared" ca="1" si="144"/>
        <v>11</v>
      </c>
      <c r="S639" s="25">
        <f t="shared" ca="1" si="145"/>
        <v>4</v>
      </c>
    </row>
    <row r="640" spans="1:19" ht="30.75" customHeight="1">
      <c r="A640" s="11">
        <f>IF(B640="","",MAX(A$1:A639)+1)</f>
        <v>635</v>
      </c>
      <c r="B640" s="127" t="s">
        <v>1590</v>
      </c>
      <c r="C640" s="102" t="s">
        <v>702</v>
      </c>
      <c r="D640" s="13">
        <f t="shared" si="150"/>
        <v>34464</v>
      </c>
      <c r="E640" s="14" t="s">
        <v>220</v>
      </c>
      <c r="F640" s="15">
        <v>29405101300713</v>
      </c>
      <c r="G640" s="16">
        <f t="shared" si="149"/>
        <v>1994</v>
      </c>
      <c r="H640" s="17">
        <f>VLOOKUP(E640,[1]الأكواد!$A$2:$B$325,2,0)*COLUMNS($B$4)</f>
        <v>196</v>
      </c>
      <c r="I640" s="12">
        <v>1939</v>
      </c>
      <c r="J640" s="18" t="s">
        <v>110</v>
      </c>
      <c r="K640" s="19" t="s">
        <v>19</v>
      </c>
      <c r="L640" s="20"/>
      <c r="M640" s="21">
        <v>2015</v>
      </c>
      <c r="N640" s="21"/>
      <c r="O640" s="30"/>
      <c r="P640" s="23">
        <f t="shared" si="142"/>
        <v>34464</v>
      </c>
      <c r="Q640" s="24">
        <f t="shared" ca="1" si="143"/>
        <v>20</v>
      </c>
      <c r="R640" s="25">
        <f t="shared" ca="1" si="144"/>
        <v>11</v>
      </c>
      <c r="S640" s="25">
        <f t="shared" ca="1" si="145"/>
        <v>28</v>
      </c>
    </row>
    <row r="641" spans="1:19" ht="30.75" customHeight="1">
      <c r="A641" s="11">
        <f>IF(B641="","",MAX(A$1:A640)+1)</f>
        <v>636</v>
      </c>
      <c r="B641" s="127" t="s">
        <v>95</v>
      </c>
      <c r="C641" s="102" t="s">
        <v>703</v>
      </c>
      <c r="D641" s="13">
        <f t="shared" si="150"/>
        <v>34494</v>
      </c>
      <c r="E641" s="14" t="s">
        <v>104</v>
      </c>
      <c r="F641" s="15">
        <v>29406090102571</v>
      </c>
      <c r="G641" s="16">
        <f t="shared" si="149"/>
        <v>1994</v>
      </c>
      <c r="H641" s="17">
        <f>VLOOKUP(E641,[1]الأكواد!$A$2:$B$325,2,0)*COLUMNS($B$4)</f>
        <v>281</v>
      </c>
      <c r="I641" s="12">
        <v>320</v>
      </c>
      <c r="J641" s="18" t="s">
        <v>21</v>
      </c>
      <c r="K641" s="19" t="s">
        <v>19</v>
      </c>
      <c r="L641" s="20"/>
      <c r="M641" s="21">
        <v>2015</v>
      </c>
      <c r="N641" s="21"/>
      <c r="O641" s="30"/>
      <c r="P641" s="23">
        <f t="shared" si="142"/>
        <v>34494</v>
      </c>
      <c r="Q641" s="24">
        <f t="shared" ca="1" si="143"/>
        <v>20</v>
      </c>
      <c r="R641" s="25">
        <f t="shared" ca="1" si="144"/>
        <v>10</v>
      </c>
      <c r="S641" s="25">
        <f t="shared" ca="1" si="145"/>
        <v>29</v>
      </c>
    </row>
    <row r="642" spans="1:19" ht="30.75" customHeight="1">
      <c r="A642" s="11">
        <f>IF(B642="","",MAX(A$1:A641)+1)</f>
        <v>637</v>
      </c>
      <c r="B642" s="127" t="s">
        <v>1591</v>
      </c>
      <c r="C642" s="102" t="s">
        <v>704</v>
      </c>
      <c r="D642" s="13">
        <f t="shared" si="150"/>
        <v>34588</v>
      </c>
      <c r="E642" s="14" t="s">
        <v>63</v>
      </c>
      <c r="F642" s="15">
        <v>2940911210231</v>
      </c>
      <c r="G642" s="16">
        <f t="shared" si="149"/>
        <v>1994</v>
      </c>
      <c r="H642" s="17">
        <f>VLOOKUP(E642,[1]الأكواد!$A$2:$B$325,2,0)*COLUMNS($B$4)</f>
        <v>231</v>
      </c>
      <c r="I642" s="12">
        <v>1507</v>
      </c>
      <c r="J642" s="18" t="s">
        <v>18</v>
      </c>
      <c r="K642" s="19" t="s">
        <v>19</v>
      </c>
      <c r="L642" s="20"/>
      <c r="M642" s="21">
        <v>2015</v>
      </c>
      <c r="N642" s="21"/>
      <c r="O642" s="30"/>
      <c r="P642" s="29">
        <f t="shared" si="142"/>
        <v>34588</v>
      </c>
      <c r="Q642" s="24">
        <f t="shared" ca="1" si="143"/>
        <v>20</v>
      </c>
      <c r="R642" s="25">
        <f t="shared" ca="1" si="144"/>
        <v>7</v>
      </c>
      <c r="S642" s="25">
        <f t="shared" ca="1" si="145"/>
        <v>27</v>
      </c>
    </row>
    <row r="643" spans="1:19" ht="30.75" customHeight="1">
      <c r="A643" s="11">
        <f>IF(B643="","",MAX(A$1:A642)+1)</f>
        <v>638</v>
      </c>
      <c r="B643" s="127" t="s">
        <v>1592</v>
      </c>
      <c r="C643" s="102" t="s">
        <v>705</v>
      </c>
      <c r="D643" s="13">
        <f t="shared" si="150"/>
        <v>34043</v>
      </c>
      <c r="E643" s="14" t="s">
        <v>706</v>
      </c>
      <c r="F643" s="15">
        <v>29303152301172</v>
      </c>
      <c r="G643" s="16">
        <f t="shared" si="149"/>
        <v>1993</v>
      </c>
      <c r="H643" s="17">
        <f>VLOOKUP(E643,[1]الأكواد!$A$2:$B$325,2,0)*COLUMNS($B$4)</f>
        <v>328</v>
      </c>
      <c r="I643" s="12">
        <v>372</v>
      </c>
      <c r="J643" s="18" t="s">
        <v>18</v>
      </c>
      <c r="K643" s="19" t="s">
        <v>19</v>
      </c>
      <c r="L643" s="20"/>
      <c r="M643" s="21">
        <v>2015</v>
      </c>
      <c r="N643" s="21"/>
      <c r="O643" s="30"/>
      <c r="P643" s="23">
        <f t="shared" si="142"/>
        <v>34043</v>
      </c>
      <c r="Q643" s="24">
        <f t="shared" ca="1" si="143"/>
        <v>22</v>
      </c>
      <c r="R643" s="25">
        <f t="shared" ca="1" si="144"/>
        <v>1</v>
      </c>
      <c r="S643" s="25">
        <f t="shared" ca="1" si="145"/>
        <v>23</v>
      </c>
    </row>
    <row r="644" spans="1:19" ht="30.75" customHeight="1">
      <c r="A644" s="11">
        <f>IF(B644="","",MAX(A$1:A643)+1)</f>
        <v>639</v>
      </c>
      <c r="B644" s="127" t="s">
        <v>1593</v>
      </c>
      <c r="C644" s="102" t="s">
        <v>707</v>
      </c>
      <c r="D644" s="13">
        <f t="shared" si="150"/>
        <v>34354</v>
      </c>
      <c r="E644" s="14" t="s">
        <v>39</v>
      </c>
      <c r="F644" s="15">
        <v>29401201403794</v>
      </c>
      <c r="G644" s="16">
        <f t="shared" si="149"/>
        <v>1994</v>
      </c>
      <c r="H644" s="17">
        <f>VLOOKUP(E644,[1]الأكواد!$A$2:$B$325,2,0)*COLUMNS($B$4)</f>
        <v>152</v>
      </c>
      <c r="I644" s="12">
        <v>485</v>
      </c>
      <c r="J644" s="18" t="s">
        <v>21</v>
      </c>
      <c r="K644" s="19" t="s">
        <v>19</v>
      </c>
      <c r="L644" s="20"/>
      <c r="M644" s="21">
        <v>2015</v>
      </c>
      <c r="N644" s="21"/>
      <c r="O644" s="30"/>
      <c r="P644" s="23">
        <f t="shared" si="142"/>
        <v>34354</v>
      </c>
      <c r="Q644" s="24">
        <f t="shared" ca="1" si="143"/>
        <v>21</v>
      </c>
      <c r="R644" s="25">
        <f t="shared" ca="1" si="144"/>
        <v>3</v>
      </c>
      <c r="S644" s="25">
        <f t="shared" ca="1" si="145"/>
        <v>18</v>
      </c>
    </row>
    <row r="645" spans="1:19" ht="30.75" customHeight="1">
      <c r="A645" s="11">
        <f>IF(B645="","",MAX(A$1:A644)+1)</f>
        <v>640</v>
      </c>
      <c r="B645" s="127" t="s">
        <v>101</v>
      </c>
      <c r="C645" s="102" t="s">
        <v>708</v>
      </c>
      <c r="D645" s="13">
        <f t="shared" si="150"/>
        <v>34370</v>
      </c>
      <c r="E645" s="26" t="s">
        <v>228</v>
      </c>
      <c r="F645" s="15">
        <v>29402050104231</v>
      </c>
      <c r="G645" s="16">
        <f t="shared" si="149"/>
        <v>1994</v>
      </c>
      <c r="H645" s="17">
        <f>VLOOKUP(E645,[1]الأكواد!$A$2:$B$325,2,0)*COLUMNS($B$4)</f>
        <v>272</v>
      </c>
      <c r="I645" s="12">
        <v>1407</v>
      </c>
      <c r="J645" s="18" t="s">
        <v>21</v>
      </c>
      <c r="K645" s="19" t="s">
        <v>19</v>
      </c>
      <c r="L645" s="20"/>
      <c r="M645" s="21">
        <v>2015</v>
      </c>
      <c r="N645" s="21"/>
      <c r="O645" s="30"/>
      <c r="P645" s="29">
        <f t="shared" si="142"/>
        <v>34370</v>
      </c>
      <c r="Q645" s="24">
        <f t="shared" ca="1" si="143"/>
        <v>21</v>
      </c>
      <c r="R645" s="25">
        <f t="shared" ca="1" si="144"/>
        <v>3</v>
      </c>
      <c r="S645" s="25">
        <f t="shared" ca="1" si="145"/>
        <v>2</v>
      </c>
    </row>
    <row r="646" spans="1:19" ht="30.75" customHeight="1">
      <c r="A646" s="11">
        <f>IF(B646="","",MAX(A$1:A645)+1)</f>
        <v>641</v>
      </c>
      <c r="B646" s="127" t="s">
        <v>1594</v>
      </c>
      <c r="C646" s="102" t="s">
        <v>709</v>
      </c>
      <c r="D646" s="13">
        <f t="shared" si="150"/>
        <v>34021</v>
      </c>
      <c r="E646" s="14" t="s">
        <v>73</v>
      </c>
      <c r="F646" s="15">
        <v>29302212102119</v>
      </c>
      <c r="G646" s="16">
        <f t="shared" si="149"/>
        <v>1993</v>
      </c>
      <c r="H646" s="17">
        <f>VLOOKUP(E646,[1]الأكواد!$A$2:$B$325,2,0)*COLUMNS($B$4)</f>
        <v>90</v>
      </c>
      <c r="I646" s="12">
        <v>769</v>
      </c>
      <c r="J646" s="18" t="s">
        <v>18</v>
      </c>
      <c r="K646" s="19" t="s">
        <v>19</v>
      </c>
      <c r="L646" s="20"/>
      <c r="M646" s="21">
        <v>2015</v>
      </c>
      <c r="N646" s="21"/>
      <c r="O646" s="30"/>
      <c r="P646" s="23">
        <f t="shared" si="142"/>
        <v>34021</v>
      </c>
      <c r="Q646" s="24">
        <f t="shared" ca="1" si="143"/>
        <v>22</v>
      </c>
      <c r="R646" s="25">
        <f t="shared" ca="1" si="144"/>
        <v>2</v>
      </c>
      <c r="S646" s="25">
        <f t="shared" ca="1" si="145"/>
        <v>17</v>
      </c>
    </row>
    <row r="647" spans="1:19" ht="30.75" customHeight="1">
      <c r="A647" s="11">
        <f>IF(B647="","",MAX(A$1:A646)+1)</f>
        <v>642</v>
      </c>
      <c r="B647" s="127" t="s">
        <v>1595</v>
      </c>
      <c r="C647" s="102" t="s">
        <v>710</v>
      </c>
      <c r="D647" s="13">
        <f t="shared" si="150"/>
        <v>34448</v>
      </c>
      <c r="E647" s="14" t="s">
        <v>22</v>
      </c>
      <c r="F647" s="15">
        <v>29404240102733</v>
      </c>
      <c r="G647" s="16">
        <f t="shared" si="149"/>
        <v>1994</v>
      </c>
      <c r="H647" s="17">
        <f>VLOOKUP(E647,[1]الأكواد!$A$2:$B$325,2,0)*COLUMNS($B$4)</f>
        <v>77</v>
      </c>
      <c r="I647" s="12">
        <v>1530</v>
      </c>
      <c r="J647" s="18" t="s">
        <v>21</v>
      </c>
      <c r="K647" s="19" t="s">
        <v>19</v>
      </c>
      <c r="L647" s="20"/>
      <c r="M647" s="21">
        <v>2015</v>
      </c>
      <c r="N647" s="21"/>
      <c r="O647" s="30"/>
      <c r="P647" s="23">
        <f t="shared" si="142"/>
        <v>34448</v>
      </c>
      <c r="Q647" s="24">
        <f t="shared" ca="1" si="143"/>
        <v>21</v>
      </c>
      <c r="R647" s="25">
        <f t="shared" ca="1" si="144"/>
        <v>0</v>
      </c>
      <c r="S647" s="25">
        <f t="shared" ca="1" si="145"/>
        <v>14</v>
      </c>
    </row>
    <row r="648" spans="1:19" ht="30.75" customHeight="1">
      <c r="A648" s="11">
        <f>IF(B648="","",MAX(A$1:A647)+1)</f>
        <v>643</v>
      </c>
      <c r="B648" s="127" t="s">
        <v>1596</v>
      </c>
      <c r="C648" s="102" t="s">
        <v>711</v>
      </c>
      <c r="D648" s="13">
        <f t="shared" si="150"/>
        <v>33848</v>
      </c>
      <c r="E648" s="14" t="s">
        <v>33</v>
      </c>
      <c r="F648" s="15">
        <v>29209011409518</v>
      </c>
      <c r="G648" s="16">
        <f t="shared" si="149"/>
        <v>1992</v>
      </c>
      <c r="H648" s="17">
        <f>VLOOKUP(E648,[1]الأكواد!$A$2:$B$325,2,0)*COLUMNS($B$4)</f>
        <v>34</v>
      </c>
      <c r="I648" s="12">
        <v>2262</v>
      </c>
      <c r="J648" s="18" t="s">
        <v>21</v>
      </c>
      <c r="K648" s="19" t="s">
        <v>19</v>
      </c>
      <c r="L648" s="20"/>
      <c r="M648" s="21">
        <v>2015</v>
      </c>
      <c r="N648" s="21"/>
      <c r="O648" s="30"/>
      <c r="P648" s="38">
        <f t="shared" si="142"/>
        <v>33848</v>
      </c>
      <c r="Q648" s="24">
        <f t="shared" ca="1" si="143"/>
        <v>22</v>
      </c>
      <c r="R648" s="25">
        <f t="shared" ca="1" si="144"/>
        <v>8</v>
      </c>
      <c r="S648" s="25">
        <f t="shared" ca="1" si="145"/>
        <v>6</v>
      </c>
    </row>
    <row r="649" spans="1:19" ht="30.75" customHeight="1">
      <c r="A649" s="11">
        <f>IF(B649="","",MAX(A$1:A648)+1)</f>
        <v>644</v>
      </c>
      <c r="B649" s="127" t="s">
        <v>1597</v>
      </c>
      <c r="C649" s="102" t="s">
        <v>712</v>
      </c>
      <c r="D649" s="13">
        <f t="shared" si="150"/>
        <v>34356</v>
      </c>
      <c r="E649" s="14" t="s">
        <v>356</v>
      </c>
      <c r="F649" s="15">
        <v>29401222400817</v>
      </c>
      <c r="G649" s="16">
        <f t="shared" si="149"/>
        <v>1994</v>
      </c>
      <c r="H649" s="17">
        <f>VLOOKUP(E649,[1]الأكواد!$A$2:$B$325,2,0)*COLUMNS($B$4)</f>
        <v>8</v>
      </c>
      <c r="I649" s="12">
        <v>356</v>
      </c>
      <c r="J649" s="18" t="s">
        <v>88</v>
      </c>
      <c r="K649" s="19" t="s">
        <v>19</v>
      </c>
      <c r="L649" s="20"/>
      <c r="M649" s="21">
        <v>2015</v>
      </c>
      <c r="N649" s="21"/>
      <c r="O649" s="30"/>
      <c r="P649" s="41">
        <f t="shared" si="142"/>
        <v>34356</v>
      </c>
      <c r="Q649" s="24">
        <f t="shared" ca="1" si="143"/>
        <v>21</v>
      </c>
      <c r="R649" s="25">
        <f t="shared" ca="1" si="144"/>
        <v>3</v>
      </c>
      <c r="S649" s="25">
        <f t="shared" ca="1" si="145"/>
        <v>16</v>
      </c>
    </row>
    <row r="650" spans="1:19" ht="30.75" customHeight="1">
      <c r="A650" s="11">
        <f>IF(B650="","",MAX(A$1:A649)+1)</f>
        <v>645</v>
      </c>
      <c r="B650" s="127" t="s">
        <v>1598</v>
      </c>
      <c r="C650" s="102" t="s">
        <v>713</v>
      </c>
      <c r="D650" s="13">
        <f t="shared" si="150"/>
        <v>34461</v>
      </c>
      <c r="E650" s="14" t="s">
        <v>128</v>
      </c>
      <c r="F650" s="15">
        <v>29405070102837</v>
      </c>
      <c r="G650" s="16">
        <f>YEAR(D650)</f>
        <v>1994</v>
      </c>
      <c r="H650" s="17">
        <f>VLOOKUP(E650,[1]الأكواد!$A$2:$B$325,2,0)*COLUMNS($B$4)</f>
        <v>270</v>
      </c>
      <c r="I650" s="12">
        <v>622</v>
      </c>
      <c r="J650" s="18" t="s">
        <v>21</v>
      </c>
      <c r="K650" s="19" t="s">
        <v>19</v>
      </c>
      <c r="L650" s="20"/>
      <c r="M650" s="21">
        <v>2015</v>
      </c>
      <c r="N650" s="21"/>
      <c r="O650" s="30"/>
      <c r="P650" s="29">
        <f t="shared" si="142"/>
        <v>34461</v>
      </c>
      <c r="Q650" s="24">
        <f t="shared" ca="1" si="143"/>
        <v>21</v>
      </c>
      <c r="R650" s="25">
        <f t="shared" ca="1" si="144"/>
        <v>0</v>
      </c>
      <c r="S650" s="25">
        <f t="shared" ca="1" si="145"/>
        <v>0</v>
      </c>
    </row>
    <row r="651" spans="1:19" ht="30.75" customHeight="1">
      <c r="A651" s="11">
        <f>IF(B651="","",MAX(A$1:A650)+1)</f>
        <v>646</v>
      </c>
      <c r="B651" s="127" t="s">
        <v>1599</v>
      </c>
      <c r="C651" s="104" t="s">
        <v>714</v>
      </c>
      <c r="D651" s="13">
        <v>34540</v>
      </c>
      <c r="E651" s="18" t="s">
        <v>235</v>
      </c>
      <c r="F651" s="27">
        <v>29407250103737</v>
      </c>
      <c r="G651" s="16">
        <f>YEAR(D651)</f>
        <v>1994</v>
      </c>
      <c r="H651" s="17">
        <f>VLOOKUP(E651,[1]الأكواد!$A$2:$B$325,2,0)*COLUMNS($B$4)</f>
        <v>58</v>
      </c>
      <c r="I651" s="28">
        <v>262</v>
      </c>
      <c r="J651" s="18" t="s">
        <v>21</v>
      </c>
      <c r="K651" s="19" t="s">
        <v>19</v>
      </c>
      <c r="L651" s="20"/>
      <c r="M651" s="21">
        <v>2015</v>
      </c>
      <c r="N651" s="21"/>
      <c r="O651" s="30"/>
      <c r="P651" s="23">
        <f t="shared" si="142"/>
        <v>34540</v>
      </c>
      <c r="Q651" s="24">
        <f t="shared" ca="1" si="143"/>
        <v>20</v>
      </c>
      <c r="R651" s="25">
        <f t="shared" ca="1" si="144"/>
        <v>9</v>
      </c>
      <c r="S651" s="25">
        <f t="shared" ca="1" si="145"/>
        <v>13</v>
      </c>
    </row>
    <row r="652" spans="1:19" ht="30.75" customHeight="1">
      <c r="A652" s="11">
        <f>IF(B652="","",MAX(A$1:A651)+1)</f>
        <v>647</v>
      </c>
      <c r="B652" s="127" t="s">
        <v>1600</v>
      </c>
      <c r="C652" s="102" t="s">
        <v>715</v>
      </c>
      <c r="D652" s="13">
        <f t="shared" ref="D652:D655" si="151">DATE(IF(LEFT(F652,1)*1=3,20,19)&amp;MID(F652,2,2),MID(F652,4,2),MID(F652,6,2))</f>
        <v>34313</v>
      </c>
      <c r="E652" s="14" t="s">
        <v>23</v>
      </c>
      <c r="F652" s="15">
        <v>29312100103096</v>
      </c>
      <c r="G652" s="16">
        <f>YEAR(D652)</f>
        <v>1993</v>
      </c>
      <c r="H652" s="17">
        <f>VLOOKUP(E652,[1]الأكواد!$A$2:$B$325,2,0)*COLUMNS($B$4)</f>
        <v>236</v>
      </c>
      <c r="I652" s="12">
        <v>1745</v>
      </c>
      <c r="J652" s="18" t="s">
        <v>21</v>
      </c>
      <c r="K652" s="19" t="s">
        <v>19</v>
      </c>
      <c r="L652" s="20"/>
      <c r="M652" s="21">
        <v>2015</v>
      </c>
      <c r="N652" s="21"/>
      <c r="O652" s="30"/>
      <c r="P652" s="29">
        <f t="shared" si="142"/>
        <v>34313</v>
      </c>
      <c r="Q652" s="24">
        <f t="shared" ca="1" si="143"/>
        <v>21</v>
      </c>
      <c r="R652" s="25">
        <f t="shared" ca="1" si="144"/>
        <v>4</v>
      </c>
      <c r="S652" s="25">
        <f t="shared" ca="1" si="145"/>
        <v>28</v>
      </c>
    </row>
    <row r="653" spans="1:19" ht="30.75" customHeight="1">
      <c r="A653" s="11">
        <f>IF(B653="","",MAX(A$1:A652)+1)</f>
        <v>648</v>
      </c>
      <c r="B653" s="127" t="s">
        <v>1601</v>
      </c>
      <c r="C653" s="102" t="s">
        <v>716</v>
      </c>
      <c r="D653" s="13">
        <f t="shared" si="151"/>
        <v>34093</v>
      </c>
      <c r="E653" s="14" t="s">
        <v>155</v>
      </c>
      <c r="F653" s="15">
        <v>29305040101897</v>
      </c>
      <c r="G653" s="16">
        <f>YEAR(D653)</f>
        <v>1993</v>
      </c>
      <c r="H653" s="17">
        <f>VLOOKUP(E653,[1]الأكواد!$A$2:$B$325,2,0)*COLUMNS($B$4)</f>
        <v>123</v>
      </c>
      <c r="I653" s="12">
        <v>2960</v>
      </c>
      <c r="J653" s="18" t="s">
        <v>21</v>
      </c>
      <c r="K653" s="19" t="s">
        <v>19</v>
      </c>
      <c r="L653" s="20"/>
      <c r="M653" s="21">
        <v>2015</v>
      </c>
      <c r="N653" s="21"/>
      <c r="O653" s="30"/>
      <c r="P653" s="23">
        <f t="shared" si="142"/>
        <v>34093</v>
      </c>
      <c r="Q653" s="24">
        <f t="shared" ca="1" si="143"/>
        <v>22</v>
      </c>
      <c r="R653" s="25">
        <f t="shared" ca="1" si="144"/>
        <v>0</v>
      </c>
      <c r="S653" s="25">
        <f t="shared" ca="1" si="145"/>
        <v>3</v>
      </c>
    </row>
    <row r="654" spans="1:19" ht="30.75" customHeight="1">
      <c r="A654" s="11">
        <f>IF(B654="","",MAX(A$1:A653)+1)</f>
        <v>649</v>
      </c>
      <c r="B654" s="127" t="s">
        <v>1602</v>
      </c>
      <c r="C654" s="102" t="s">
        <v>717</v>
      </c>
      <c r="D654" s="13">
        <f t="shared" si="151"/>
        <v>33819</v>
      </c>
      <c r="E654" s="14" t="s">
        <v>343</v>
      </c>
      <c r="F654" s="15">
        <v>29208030104594</v>
      </c>
      <c r="G654" s="16">
        <f>YEAR(D654)</f>
        <v>1992</v>
      </c>
      <c r="H654" s="17">
        <f>VLOOKUP(E654,[1]الأكواد!$A$2:$B$325,2,0)*COLUMNS($B$4)</f>
        <v>112</v>
      </c>
      <c r="I654" s="12">
        <v>211</v>
      </c>
      <c r="J654" s="18" t="s">
        <v>21</v>
      </c>
      <c r="K654" s="19" t="s">
        <v>19</v>
      </c>
      <c r="L654" s="20"/>
      <c r="M654" s="21">
        <v>2015</v>
      </c>
      <c r="N654" s="21"/>
      <c r="O654" s="30"/>
      <c r="P654" s="29">
        <f t="shared" si="142"/>
        <v>33819</v>
      </c>
      <c r="Q654" s="24">
        <f t="shared" ca="1" si="143"/>
        <v>22</v>
      </c>
      <c r="R654" s="25">
        <f t="shared" ca="1" si="144"/>
        <v>9</v>
      </c>
      <c r="S654" s="25">
        <f t="shared" ca="1" si="145"/>
        <v>4</v>
      </c>
    </row>
    <row r="655" spans="1:19" ht="30.75" customHeight="1">
      <c r="A655" s="11">
        <f>IF(B655="","",MAX(A$1:A654)+1)</f>
        <v>650</v>
      </c>
      <c r="B655" s="127" t="s">
        <v>1603</v>
      </c>
      <c r="C655" s="102" t="s">
        <v>718</v>
      </c>
      <c r="D655" s="13">
        <f t="shared" si="151"/>
        <v>33892</v>
      </c>
      <c r="E655" s="26" t="s">
        <v>34</v>
      </c>
      <c r="F655" s="15">
        <v>29210152103739</v>
      </c>
      <c r="G655" s="16">
        <f t="shared" ref="G655:G662" si="152">YEAR(D655)</f>
        <v>1992</v>
      </c>
      <c r="H655" s="17">
        <f>VLOOKUP(E655,[1]الأكواد!$A$2:$B$325,2,0)*COLUMNS($B$4)</f>
        <v>205</v>
      </c>
      <c r="I655" s="12">
        <v>5879</v>
      </c>
      <c r="J655" s="18" t="s">
        <v>18</v>
      </c>
      <c r="K655" s="19" t="s">
        <v>19</v>
      </c>
      <c r="L655" s="20"/>
      <c r="M655" s="21">
        <v>2015</v>
      </c>
      <c r="N655" s="21"/>
      <c r="O655" s="30"/>
      <c r="P655" s="23">
        <f t="shared" si="142"/>
        <v>33892</v>
      </c>
      <c r="Q655" s="24">
        <f t="shared" ca="1" si="143"/>
        <v>22</v>
      </c>
      <c r="R655" s="25">
        <f t="shared" ca="1" si="144"/>
        <v>6</v>
      </c>
      <c r="S655" s="25">
        <f t="shared" ca="1" si="145"/>
        <v>23</v>
      </c>
    </row>
    <row r="656" spans="1:19" ht="30.75" customHeight="1">
      <c r="A656" s="11">
        <f>IF(B656="","",MAX(A$1:A655)+1)</f>
        <v>651</v>
      </c>
      <c r="B656" s="127" t="s">
        <v>1604</v>
      </c>
      <c r="C656" s="103" t="s">
        <v>719</v>
      </c>
      <c r="D656" s="13">
        <v>34084</v>
      </c>
      <c r="E656" s="14" t="s">
        <v>103</v>
      </c>
      <c r="F656" s="40">
        <v>29304250105531</v>
      </c>
      <c r="G656" s="16">
        <f t="shared" si="152"/>
        <v>1993</v>
      </c>
      <c r="H656" s="17">
        <f>VLOOKUP(E656,[1]الأكواد!$A$2:$B$325,2,0)*COLUMNS($B$4)</f>
        <v>262</v>
      </c>
      <c r="I656" s="28">
        <v>1403</v>
      </c>
      <c r="J656" s="18" t="s">
        <v>21</v>
      </c>
      <c r="K656" s="19" t="s">
        <v>19</v>
      </c>
      <c r="L656" s="20"/>
      <c r="M656" s="21">
        <v>2015</v>
      </c>
      <c r="N656" s="21"/>
      <c r="O656" s="30"/>
      <c r="P656" s="23">
        <f t="shared" ref="P656:P713" si="153">D656</f>
        <v>34084</v>
      </c>
      <c r="Q656" s="24">
        <f t="shared" ref="Q656:Q713" ca="1" si="154">DATEDIF(P656,TODAY(),"y")</f>
        <v>22</v>
      </c>
      <c r="R656" s="25">
        <f t="shared" ref="R656:R713" ca="1" si="155">DATEDIF(P656,TODAY(),"ym")</f>
        <v>0</v>
      </c>
      <c r="S656" s="25">
        <f t="shared" ref="S656:S713" ca="1" si="156">DATEDIF(P656,TODAY(),"md")</f>
        <v>13</v>
      </c>
    </row>
    <row r="657" spans="1:19" ht="30.75" customHeight="1">
      <c r="A657" s="11">
        <f>IF(B657="","",MAX(A$1:A656)+1)</f>
        <v>652</v>
      </c>
      <c r="B657" s="127" t="s">
        <v>1605</v>
      </c>
      <c r="C657" s="102" t="s">
        <v>720</v>
      </c>
      <c r="D657" s="13">
        <f t="shared" ref="D657:D665" si="157">DATE(IF(LEFT(F657,1)*1=3,20,19)&amp;MID(F657,2,2),MID(F657,4,2),MID(F657,6,2))</f>
        <v>34237</v>
      </c>
      <c r="E657" s="14" t="s">
        <v>38</v>
      </c>
      <c r="F657" s="15">
        <v>29309250101911</v>
      </c>
      <c r="G657" s="16">
        <f t="shared" si="152"/>
        <v>1993</v>
      </c>
      <c r="H657" s="17">
        <f>VLOOKUP(E657,[1]الأكواد!$A$2:$B$325,2,0)*COLUMNS($B$4)</f>
        <v>149</v>
      </c>
      <c r="I657" s="12">
        <v>3723</v>
      </c>
      <c r="J657" s="18" t="s">
        <v>21</v>
      </c>
      <c r="K657" s="19" t="s">
        <v>19</v>
      </c>
      <c r="L657" s="20"/>
      <c r="M657" s="21">
        <v>2015</v>
      </c>
      <c r="N657" s="21"/>
      <c r="O657" s="30"/>
      <c r="P657" s="23">
        <f t="shared" si="153"/>
        <v>34237</v>
      </c>
      <c r="Q657" s="24">
        <f t="shared" ca="1" si="154"/>
        <v>21</v>
      </c>
      <c r="R657" s="25">
        <f t="shared" ca="1" si="155"/>
        <v>7</v>
      </c>
      <c r="S657" s="25">
        <f t="shared" ca="1" si="156"/>
        <v>13</v>
      </c>
    </row>
    <row r="658" spans="1:19" ht="30.75" customHeight="1">
      <c r="A658" s="11">
        <f>IF(B658="","",MAX(A$1:A657)+1)</f>
        <v>653</v>
      </c>
      <c r="B658" s="127" t="s">
        <v>1606</v>
      </c>
      <c r="C658" s="105" t="s">
        <v>721</v>
      </c>
      <c r="D658" s="13">
        <f t="shared" si="157"/>
        <v>32957</v>
      </c>
      <c r="E658" s="45" t="s">
        <v>38</v>
      </c>
      <c r="F658" s="33">
        <v>29003251401400</v>
      </c>
      <c r="G658" s="16">
        <f t="shared" si="152"/>
        <v>1990</v>
      </c>
      <c r="H658" s="17">
        <f>VLOOKUP(E658,[1]الأكواد!$A$2:$B$325,2,0)*COLUMNS($B$4)</f>
        <v>149</v>
      </c>
      <c r="I658" s="97">
        <v>4643</v>
      </c>
      <c r="J658" s="18" t="s">
        <v>21</v>
      </c>
      <c r="K658" s="19" t="s">
        <v>19</v>
      </c>
      <c r="L658" s="43"/>
      <c r="M658" s="21">
        <v>2015</v>
      </c>
      <c r="N658" s="21"/>
      <c r="O658" s="30"/>
      <c r="P658" s="38">
        <f t="shared" si="153"/>
        <v>32957</v>
      </c>
      <c r="Q658" s="24">
        <f t="shared" ca="1" si="154"/>
        <v>25</v>
      </c>
      <c r="R658" s="25">
        <f t="shared" ca="1" si="155"/>
        <v>1</v>
      </c>
      <c r="S658" s="25">
        <f t="shared" ca="1" si="156"/>
        <v>13</v>
      </c>
    </row>
    <row r="659" spans="1:19" ht="30.75" customHeight="1">
      <c r="A659" s="11">
        <f>IF(B659="","",MAX(A$1:A658)+1)</f>
        <v>654</v>
      </c>
      <c r="B659" s="127" t="s">
        <v>1607</v>
      </c>
      <c r="C659" s="102" t="s">
        <v>722</v>
      </c>
      <c r="D659" s="13">
        <f t="shared" si="157"/>
        <v>33790</v>
      </c>
      <c r="E659" s="14" t="s">
        <v>105</v>
      </c>
      <c r="F659" s="15">
        <v>29207052101975</v>
      </c>
      <c r="G659" s="16">
        <f t="shared" si="152"/>
        <v>1992</v>
      </c>
      <c r="H659" s="17">
        <f>VLOOKUP(E659,[1]الأكواد!$A$2:$B$325,2,0)*COLUMNS($B$4)</f>
        <v>303</v>
      </c>
      <c r="I659" s="12">
        <v>1561</v>
      </c>
      <c r="J659" s="18" t="s">
        <v>18</v>
      </c>
      <c r="K659" s="19" t="s">
        <v>19</v>
      </c>
      <c r="L659" s="20"/>
      <c r="M659" s="21">
        <v>2015</v>
      </c>
      <c r="N659" s="21"/>
      <c r="O659" s="22"/>
      <c r="P659" s="41">
        <f t="shared" si="153"/>
        <v>33790</v>
      </c>
      <c r="Q659" s="24">
        <f t="shared" ca="1" si="154"/>
        <v>22</v>
      </c>
      <c r="R659" s="25">
        <f t="shared" ca="1" si="155"/>
        <v>10</v>
      </c>
      <c r="S659" s="25">
        <f t="shared" ca="1" si="156"/>
        <v>2</v>
      </c>
    </row>
    <row r="660" spans="1:19" ht="30.75" customHeight="1">
      <c r="A660" s="11">
        <f>IF(B660="","",MAX(A$1:A659)+1)</f>
        <v>655</v>
      </c>
      <c r="B660" s="127" t="s">
        <v>1608</v>
      </c>
      <c r="C660" s="102" t="s">
        <v>723</v>
      </c>
      <c r="D660" s="13">
        <f t="shared" si="157"/>
        <v>34109</v>
      </c>
      <c r="E660" s="14" t="s">
        <v>39</v>
      </c>
      <c r="F660" s="15">
        <v>29305201400095</v>
      </c>
      <c r="G660" s="16">
        <f t="shared" si="152"/>
        <v>1993</v>
      </c>
      <c r="H660" s="17">
        <f>VLOOKUP(E660,[1]الأكواد!$A$2:$B$325,2,0)*COLUMNS($B$4)</f>
        <v>152</v>
      </c>
      <c r="I660" s="12">
        <v>1563</v>
      </c>
      <c r="J660" s="18" t="s">
        <v>21</v>
      </c>
      <c r="K660" s="19" t="s">
        <v>19</v>
      </c>
      <c r="L660" s="20"/>
      <c r="M660" s="21">
        <v>2015</v>
      </c>
      <c r="N660" s="21"/>
      <c r="O660" s="30"/>
      <c r="P660" s="23">
        <f t="shared" si="153"/>
        <v>34109</v>
      </c>
      <c r="Q660" s="24">
        <f t="shared" ca="1" si="154"/>
        <v>21</v>
      </c>
      <c r="R660" s="25">
        <f t="shared" ca="1" si="155"/>
        <v>11</v>
      </c>
      <c r="S660" s="25">
        <f t="shared" ca="1" si="156"/>
        <v>18</v>
      </c>
    </row>
    <row r="661" spans="1:19" ht="30.75" customHeight="1">
      <c r="A661" s="11">
        <f>IF(B661="","",MAX(A$1:A660)+1)</f>
        <v>656</v>
      </c>
      <c r="B661" s="127" t="s">
        <v>1609</v>
      </c>
      <c r="C661" s="102" t="s">
        <v>724</v>
      </c>
      <c r="D661" s="13">
        <f t="shared" si="157"/>
        <v>34263</v>
      </c>
      <c r="E661" s="14" t="s">
        <v>100</v>
      </c>
      <c r="F661" s="15">
        <v>29310210102793</v>
      </c>
      <c r="G661" s="16">
        <f t="shared" si="152"/>
        <v>1993</v>
      </c>
      <c r="H661" s="17">
        <f>VLOOKUP(E661,[1]الأكواد!$A$2:$B$325,2,0)*COLUMNS($B$4)</f>
        <v>38</v>
      </c>
      <c r="I661" s="12">
        <v>430</v>
      </c>
      <c r="J661" s="18" t="s">
        <v>21</v>
      </c>
      <c r="K661" s="19" t="s">
        <v>19</v>
      </c>
      <c r="L661" s="20"/>
      <c r="M661" s="21">
        <v>2015</v>
      </c>
      <c r="N661" s="21"/>
      <c r="O661" s="30"/>
      <c r="P661" s="29">
        <f t="shared" si="153"/>
        <v>34263</v>
      </c>
      <c r="Q661" s="24">
        <f t="shared" ca="1" si="154"/>
        <v>21</v>
      </c>
      <c r="R661" s="25">
        <f t="shared" ca="1" si="155"/>
        <v>6</v>
      </c>
      <c r="S661" s="25">
        <f t="shared" ca="1" si="156"/>
        <v>17</v>
      </c>
    </row>
    <row r="662" spans="1:19" ht="30.75" customHeight="1">
      <c r="A662" s="11">
        <f>IF(B662="","",MAX(A$1:A661)+1)</f>
        <v>657</v>
      </c>
      <c r="B662" s="127" t="s">
        <v>1610</v>
      </c>
      <c r="C662" s="102" t="s">
        <v>725</v>
      </c>
      <c r="D662" s="13">
        <f t="shared" si="157"/>
        <v>34621</v>
      </c>
      <c r="E662" s="14" t="s">
        <v>99</v>
      </c>
      <c r="F662" s="15">
        <v>29410140101993</v>
      </c>
      <c r="G662" s="16">
        <f t="shared" si="152"/>
        <v>1994</v>
      </c>
      <c r="H662" s="17">
        <f>VLOOKUP(E662,[1]الأكواد!$A$2:$B$325,2,0)*COLUMNS($B$4)</f>
        <v>98</v>
      </c>
      <c r="I662" s="12">
        <v>20</v>
      </c>
      <c r="J662" s="18" t="s">
        <v>21</v>
      </c>
      <c r="K662" s="19" t="s">
        <v>19</v>
      </c>
      <c r="L662" s="20"/>
      <c r="M662" s="21">
        <v>2015</v>
      </c>
      <c r="N662" s="21"/>
      <c r="O662" s="30"/>
      <c r="P662" s="23">
        <f t="shared" si="153"/>
        <v>34621</v>
      </c>
      <c r="Q662" s="24">
        <f t="shared" ca="1" si="154"/>
        <v>20</v>
      </c>
      <c r="R662" s="25">
        <f t="shared" ca="1" si="155"/>
        <v>6</v>
      </c>
      <c r="S662" s="25">
        <f t="shared" ca="1" si="156"/>
        <v>24</v>
      </c>
    </row>
    <row r="663" spans="1:19" ht="30.75" customHeight="1">
      <c r="A663" s="11">
        <f>IF(B663="","",MAX(A$1:A662)+1)</f>
        <v>658</v>
      </c>
      <c r="B663" s="127" t="s">
        <v>1611</v>
      </c>
      <c r="C663" s="102" t="s">
        <v>726</v>
      </c>
      <c r="D663" s="13">
        <f t="shared" si="157"/>
        <v>34544</v>
      </c>
      <c r="E663" s="14" t="s">
        <v>17</v>
      </c>
      <c r="F663" s="15">
        <v>29407292102099</v>
      </c>
      <c r="G663" s="16">
        <f t="shared" ref="G663:G672" si="158">YEAR(D663)</f>
        <v>1994</v>
      </c>
      <c r="H663" s="17">
        <f>VLOOKUP(E663,[1]الأكواد!$A$2:$B$325,2,0)*COLUMNS($B$4)</f>
        <v>93</v>
      </c>
      <c r="I663" s="12">
        <v>1263</v>
      </c>
      <c r="J663" s="18" t="s">
        <v>18</v>
      </c>
      <c r="K663" s="19" t="s">
        <v>19</v>
      </c>
      <c r="L663" s="20"/>
      <c r="M663" s="21">
        <v>2015</v>
      </c>
      <c r="N663" s="21"/>
      <c r="O663"/>
      <c r="P663" s="29">
        <f t="shared" si="153"/>
        <v>34544</v>
      </c>
      <c r="Q663" s="24">
        <f t="shared" ca="1" si="154"/>
        <v>20</v>
      </c>
      <c r="R663" s="25">
        <f t="shared" ca="1" si="155"/>
        <v>9</v>
      </c>
      <c r="S663" s="25">
        <f t="shared" ca="1" si="156"/>
        <v>9</v>
      </c>
    </row>
    <row r="664" spans="1:19" ht="30.75" customHeight="1">
      <c r="A664" s="11">
        <f>IF(B664="","",MAX(A$1:A663)+1)</f>
        <v>659</v>
      </c>
      <c r="B664" s="127" t="s">
        <v>1612</v>
      </c>
      <c r="C664" s="102" t="s">
        <v>727</v>
      </c>
      <c r="D664" s="13">
        <f t="shared" si="157"/>
        <v>34600</v>
      </c>
      <c r="E664" s="14" t="s">
        <v>99</v>
      </c>
      <c r="F664" s="15">
        <v>29409230103636</v>
      </c>
      <c r="G664" s="16">
        <f t="shared" si="158"/>
        <v>1994</v>
      </c>
      <c r="H664" s="17">
        <f>VLOOKUP(E664,[1]الأكواد!$A$2:$B$325,2,0)*COLUMNS($B$4)</f>
        <v>98</v>
      </c>
      <c r="I664" s="12">
        <v>331</v>
      </c>
      <c r="J664" s="18" t="s">
        <v>21</v>
      </c>
      <c r="K664" s="19" t="s">
        <v>19</v>
      </c>
      <c r="L664" s="20"/>
      <c r="M664" s="21">
        <v>2015</v>
      </c>
      <c r="N664" s="21"/>
      <c r="O664" s="30"/>
      <c r="P664" s="23">
        <f t="shared" si="153"/>
        <v>34600</v>
      </c>
      <c r="Q664" s="24">
        <f t="shared" ca="1" si="154"/>
        <v>20</v>
      </c>
      <c r="R664" s="25">
        <f t="shared" ca="1" si="155"/>
        <v>7</v>
      </c>
      <c r="S664" s="25">
        <f t="shared" ca="1" si="156"/>
        <v>15</v>
      </c>
    </row>
    <row r="665" spans="1:19" ht="30.75" customHeight="1">
      <c r="A665" s="11">
        <f>IF(B665="","",MAX(A$1:A664)+1)</f>
        <v>660</v>
      </c>
      <c r="B665" s="127" t="s">
        <v>1613</v>
      </c>
      <c r="C665" s="102" t="s">
        <v>728</v>
      </c>
      <c r="D665" s="13">
        <f t="shared" si="157"/>
        <v>33678</v>
      </c>
      <c r="E665" s="14" t="s">
        <v>139</v>
      </c>
      <c r="F665" s="15">
        <v>29203150101139</v>
      </c>
      <c r="G665" s="16">
        <f t="shared" si="158"/>
        <v>1992</v>
      </c>
      <c r="H665" s="17">
        <f>VLOOKUP(E665,[1]الأكواد!$A$2:$B$325,2,0)*COLUMNS($B$4)</f>
        <v>28</v>
      </c>
      <c r="I665" s="12">
        <v>218</v>
      </c>
      <c r="J665" s="18" t="s">
        <v>21</v>
      </c>
      <c r="K665" s="19" t="s">
        <v>19</v>
      </c>
      <c r="L665" s="20"/>
      <c r="M665" s="21">
        <v>2015</v>
      </c>
      <c r="N665" s="21"/>
      <c r="O665" s="30"/>
      <c r="P665" s="23">
        <f t="shared" si="153"/>
        <v>33678</v>
      </c>
      <c r="Q665" s="24">
        <f t="shared" ca="1" si="154"/>
        <v>23</v>
      </c>
      <c r="R665" s="25">
        <f t="shared" ca="1" si="155"/>
        <v>1</v>
      </c>
      <c r="S665" s="25">
        <f t="shared" ca="1" si="156"/>
        <v>23</v>
      </c>
    </row>
    <row r="666" spans="1:19" ht="30.75" customHeight="1">
      <c r="A666" s="11">
        <f>IF(B666="","",MAX(A$1:A665)+1)</f>
        <v>661</v>
      </c>
      <c r="B666" s="127" t="s">
        <v>1614</v>
      </c>
      <c r="C666" s="103" t="s">
        <v>729</v>
      </c>
      <c r="D666" s="13">
        <v>34543</v>
      </c>
      <c r="E666" s="26" t="s">
        <v>60</v>
      </c>
      <c r="F666" s="27">
        <v>29407280102913</v>
      </c>
      <c r="G666" s="16">
        <f t="shared" si="158"/>
        <v>1994</v>
      </c>
      <c r="H666" s="17">
        <f>VLOOKUP(E666,[1]الأكواد!$A$2:$B$325,2,0)*COLUMNS($B$4)</f>
        <v>43</v>
      </c>
      <c r="I666" s="28">
        <v>994</v>
      </c>
      <c r="J666" s="18" t="s">
        <v>21</v>
      </c>
      <c r="K666" s="19" t="s">
        <v>19</v>
      </c>
      <c r="L666" s="20"/>
      <c r="M666" s="21">
        <v>2015</v>
      </c>
      <c r="N666" s="21"/>
      <c r="O666" s="30"/>
      <c r="P666" s="23">
        <f t="shared" si="153"/>
        <v>34543</v>
      </c>
      <c r="Q666" s="24">
        <f t="shared" ca="1" si="154"/>
        <v>20</v>
      </c>
      <c r="R666" s="25">
        <f t="shared" ca="1" si="155"/>
        <v>9</v>
      </c>
      <c r="S666" s="25">
        <f t="shared" ca="1" si="156"/>
        <v>10</v>
      </c>
    </row>
    <row r="667" spans="1:19" ht="30.75" customHeight="1">
      <c r="A667" s="11">
        <f>IF(B667="","",MAX(A$1:A666)+1)</f>
        <v>662</v>
      </c>
      <c r="B667" s="127" t="s">
        <v>1615</v>
      </c>
      <c r="C667" s="102" t="s">
        <v>730</v>
      </c>
      <c r="D667" s="13">
        <f t="shared" ref="D667:D672" si="159">DATE(IF(LEFT(F667,1)*1=3,20,19)&amp;MID(F667,2,2),MID(F667,4,2),MID(F667,6,2))</f>
        <v>34344</v>
      </c>
      <c r="E667" s="26" t="s">
        <v>228</v>
      </c>
      <c r="F667" s="15">
        <v>29401100104419</v>
      </c>
      <c r="G667" s="16">
        <f t="shared" si="158"/>
        <v>1994</v>
      </c>
      <c r="H667" s="17">
        <f>VLOOKUP(E667,[1]الأكواد!$A$2:$B$325,2,0)*COLUMNS($B$4)</f>
        <v>272</v>
      </c>
      <c r="I667" s="12">
        <v>128</v>
      </c>
      <c r="J667" s="18" t="s">
        <v>21</v>
      </c>
      <c r="K667" s="19" t="s">
        <v>19</v>
      </c>
      <c r="L667" s="20"/>
      <c r="M667" s="21">
        <v>2015</v>
      </c>
      <c r="N667" s="21"/>
      <c r="O667" s="30"/>
      <c r="P667" s="23">
        <f t="shared" si="153"/>
        <v>34344</v>
      </c>
      <c r="Q667" s="24">
        <f t="shared" ca="1" si="154"/>
        <v>21</v>
      </c>
      <c r="R667" s="25">
        <f t="shared" ca="1" si="155"/>
        <v>3</v>
      </c>
      <c r="S667" s="25">
        <f t="shared" ca="1" si="156"/>
        <v>28</v>
      </c>
    </row>
    <row r="668" spans="1:19" ht="30.75" customHeight="1">
      <c r="A668" s="11">
        <f>IF(B668="","",MAX(A$1:A667)+1)</f>
        <v>663</v>
      </c>
      <c r="B668" s="127" t="s">
        <v>1616</v>
      </c>
      <c r="C668" s="102" t="s">
        <v>731</v>
      </c>
      <c r="D668" s="13">
        <f t="shared" si="159"/>
        <v>34597</v>
      </c>
      <c r="E668" s="14" t="s">
        <v>63</v>
      </c>
      <c r="F668" s="15">
        <v>29409202403934</v>
      </c>
      <c r="G668" s="16">
        <f t="shared" si="158"/>
        <v>1994</v>
      </c>
      <c r="H668" s="17">
        <f>VLOOKUP(E668,[1]الأكواد!$A$2:$B$325,2,0)*COLUMNS($B$4)</f>
        <v>231</v>
      </c>
      <c r="I668" s="12">
        <v>4760</v>
      </c>
      <c r="J668" s="18" t="s">
        <v>18</v>
      </c>
      <c r="K668" s="19" t="s">
        <v>19</v>
      </c>
      <c r="L668" s="20"/>
      <c r="M668" s="21">
        <v>2015</v>
      </c>
      <c r="N668" s="21"/>
      <c r="O668" s="30"/>
      <c r="P668" s="23">
        <f t="shared" si="153"/>
        <v>34597</v>
      </c>
      <c r="Q668" s="24">
        <f t="shared" ca="1" si="154"/>
        <v>20</v>
      </c>
      <c r="R668" s="25">
        <f t="shared" ca="1" si="155"/>
        <v>7</v>
      </c>
      <c r="S668" s="25">
        <f t="shared" ca="1" si="156"/>
        <v>18</v>
      </c>
    </row>
    <row r="669" spans="1:19" ht="30.75" customHeight="1">
      <c r="A669" s="11">
        <f>IF(B669="","",MAX(A$1:A668)+1)</f>
        <v>664</v>
      </c>
      <c r="B669" s="127" t="s">
        <v>1617</v>
      </c>
      <c r="C669" s="102" t="s">
        <v>732</v>
      </c>
      <c r="D669" s="13">
        <f t="shared" si="159"/>
        <v>34440</v>
      </c>
      <c r="E669" s="14" t="s">
        <v>37</v>
      </c>
      <c r="F669" s="15">
        <v>29404161401156</v>
      </c>
      <c r="G669" s="16">
        <f t="shared" si="158"/>
        <v>1994</v>
      </c>
      <c r="H669" s="17">
        <f>VLOOKUP(E669,[1]الأكواد!$A$2:$B$325,2,0)*COLUMNS($B$4)</f>
        <v>162</v>
      </c>
      <c r="I669" s="12">
        <v>1829</v>
      </c>
      <c r="J669" s="18" t="s">
        <v>21</v>
      </c>
      <c r="K669" s="19" t="s">
        <v>19</v>
      </c>
      <c r="L669" s="20"/>
      <c r="M669" s="21">
        <v>2015</v>
      </c>
      <c r="N669" s="21"/>
      <c r="O669"/>
      <c r="P669" s="29">
        <f t="shared" si="153"/>
        <v>34440</v>
      </c>
      <c r="Q669" s="24">
        <f t="shared" ca="1" si="154"/>
        <v>21</v>
      </c>
      <c r="R669" s="25">
        <f t="shared" ca="1" si="155"/>
        <v>0</v>
      </c>
      <c r="S669" s="25">
        <f t="shared" ca="1" si="156"/>
        <v>22</v>
      </c>
    </row>
    <row r="670" spans="1:19" ht="30.75" customHeight="1">
      <c r="A670" s="11">
        <f>IF(B670="","",MAX(A$1:A669)+1)</f>
        <v>665</v>
      </c>
      <c r="B670" s="127" t="s">
        <v>1618</v>
      </c>
      <c r="C670" s="102" t="s">
        <v>733</v>
      </c>
      <c r="D670" s="13">
        <f t="shared" si="159"/>
        <v>34276</v>
      </c>
      <c r="E670" s="14" t="s">
        <v>77</v>
      </c>
      <c r="F670" s="15">
        <v>29311030103691</v>
      </c>
      <c r="G670" s="16">
        <f t="shared" si="158"/>
        <v>1993</v>
      </c>
      <c r="H670" s="17">
        <f>VLOOKUP(E670,[1]الأكواد!$A$2:$B$325,2,0)*COLUMNS($B$4)</f>
        <v>323</v>
      </c>
      <c r="I670" s="12">
        <v>3766</v>
      </c>
      <c r="J670" s="18" t="s">
        <v>21</v>
      </c>
      <c r="K670" s="19" t="s">
        <v>19</v>
      </c>
      <c r="L670" s="20"/>
      <c r="M670" s="21">
        <v>2015</v>
      </c>
      <c r="N670" s="21"/>
      <c r="O670" s="30"/>
      <c r="P670" s="38">
        <f t="shared" si="153"/>
        <v>34276</v>
      </c>
      <c r="Q670" s="24">
        <f t="shared" ca="1" si="154"/>
        <v>21</v>
      </c>
      <c r="R670" s="25">
        <f t="shared" ca="1" si="155"/>
        <v>6</v>
      </c>
      <c r="S670" s="25">
        <f t="shared" ca="1" si="156"/>
        <v>4</v>
      </c>
    </row>
    <row r="671" spans="1:19" ht="30.75" customHeight="1">
      <c r="A671" s="11">
        <f>IF(B671="","",MAX(A$1:A670)+1)</f>
        <v>666</v>
      </c>
      <c r="B671" s="127" t="s">
        <v>1619</v>
      </c>
      <c r="C671" s="102" t="s">
        <v>734</v>
      </c>
      <c r="D671" s="13">
        <f t="shared" si="159"/>
        <v>34221</v>
      </c>
      <c r="E671" s="14" t="s">
        <v>735</v>
      </c>
      <c r="F671" s="15">
        <v>29309091301571</v>
      </c>
      <c r="G671" s="16">
        <f t="shared" si="158"/>
        <v>1993</v>
      </c>
      <c r="H671" s="17">
        <f>VLOOKUP(E671,[1]الأكواد!$A$2:$B$325,2,0)*COLUMNS($B$4)</f>
        <v>42</v>
      </c>
      <c r="I671" s="12">
        <v>3363</v>
      </c>
      <c r="J671" s="18" t="s">
        <v>110</v>
      </c>
      <c r="K671" s="19" t="s">
        <v>19</v>
      </c>
      <c r="L671" s="20"/>
      <c r="M671" s="21">
        <v>2015</v>
      </c>
      <c r="N671" s="21"/>
      <c r="O671" s="30"/>
      <c r="P671" s="41">
        <f t="shared" si="153"/>
        <v>34221</v>
      </c>
      <c r="Q671" s="24">
        <f t="shared" ca="1" si="154"/>
        <v>21</v>
      </c>
      <c r="R671" s="25">
        <f t="shared" ca="1" si="155"/>
        <v>7</v>
      </c>
      <c r="S671" s="25">
        <f t="shared" ca="1" si="156"/>
        <v>29</v>
      </c>
    </row>
    <row r="672" spans="1:19" ht="30.75" customHeight="1">
      <c r="A672" s="11">
        <f>IF(B672="","",MAX(A$1:A671)+1)</f>
        <v>667</v>
      </c>
      <c r="B672" s="127" t="s">
        <v>1620</v>
      </c>
      <c r="C672" s="102" t="s">
        <v>736</v>
      </c>
      <c r="D672" s="13">
        <f t="shared" si="159"/>
        <v>33970</v>
      </c>
      <c r="E672" s="14" t="s">
        <v>39</v>
      </c>
      <c r="F672" s="15">
        <v>29301011427919</v>
      </c>
      <c r="G672" s="16">
        <f t="shared" si="158"/>
        <v>1993</v>
      </c>
      <c r="H672" s="17">
        <f>VLOOKUP(E672,[1]الأكواد!$A$2:$B$325,2,0)*COLUMNS($B$4)</f>
        <v>152</v>
      </c>
      <c r="I672" s="12">
        <v>195</v>
      </c>
      <c r="J672" s="18" t="s">
        <v>21</v>
      </c>
      <c r="K672" s="19" t="s">
        <v>19</v>
      </c>
      <c r="L672" s="20"/>
      <c r="M672" s="21">
        <v>2015</v>
      </c>
      <c r="N672" s="21"/>
      <c r="O672" s="30"/>
      <c r="P672" s="23">
        <f t="shared" si="153"/>
        <v>33970</v>
      </c>
      <c r="Q672" s="24">
        <f t="shared" ca="1" si="154"/>
        <v>22</v>
      </c>
      <c r="R672" s="25">
        <f t="shared" ca="1" si="155"/>
        <v>4</v>
      </c>
      <c r="S672" s="25">
        <f t="shared" ca="1" si="156"/>
        <v>6</v>
      </c>
    </row>
    <row r="673" spans="1:19" ht="30.75" customHeight="1">
      <c r="A673" s="11">
        <f>IF(B673="","",MAX(A$1:A672)+1)</f>
        <v>668</v>
      </c>
      <c r="B673" s="127" t="s">
        <v>1621</v>
      </c>
      <c r="C673" s="103" t="s">
        <v>737</v>
      </c>
      <c r="D673" s="13">
        <v>34285</v>
      </c>
      <c r="E673" s="26" t="s">
        <v>34</v>
      </c>
      <c r="F673" s="40">
        <v>29311122100477</v>
      </c>
      <c r="G673" s="16">
        <f t="shared" ref="G673:G682" si="160">YEAR(D673)</f>
        <v>1993</v>
      </c>
      <c r="H673" s="17">
        <f>VLOOKUP(E673,[1]الأكواد!$A$2:$B$325,2,0)*COLUMNS($B$4)</f>
        <v>205</v>
      </c>
      <c r="I673" s="28">
        <v>3839</v>
      </c>
      <c r="J673" s="18" t="s">
        <v>18</v>
      </c>
      <c r="K673" s="19" t="s">
        <v>19</v>
      </c>
      <c r="L673" s="20"/>
      <c r="M673" s="21">
        <v>2015</v>
      </c>
      <c r="N673" s="21"/>
      <c r="O673" s="30"/>
      <c r="P673" s="29">
        <f t="shared" si="153"/>
        <v>34285</v>
      </c>
      <c r="Q673" s="24">
        <f t="shared" ca="1" si="154"/>
        <v>21</v>
      </c>
      <c r="R673" s="25">
        <f t="shared" ca="1" si="155"/>
        <v>5</v>
      </c>
      <c r="S673" s="25">
        <f t="shared" ca="1" si="156"/>
        <v>26</v>
      </c>
    </row>
    <row r="674" spans="1:19" ht="30.75" customHeight="1">
      <c r="A674" s="11">
        <f>IF(B674="","",MAX(A$1:A673)+1)</f>
        <v>669</v>
      </c>
      <c r="B674" s="127" t="s">
        <v>1622</v>
      </c>
      <c r="C674" s="105" t="s">
        <v>738</v>
      </c>
      <c r="D674" s="13">
        <f t="shared" ref="D674:D684" si="161">DATE(IF(LEFT(F674,1)*1=3,20,19)&amp;MID(F674,2,2),MID(F674,4,2),MID(F674,6,2))</f>
        <v>34588</v>
      </c>
      <c r="E674" s="35" t="s">
        <v>103</v>
      </c>
      <c r="F674" s="33">
        <v>29409111600494</v>
      </c>
      <c r="G674" s="16">
        <f t="shared" si="160"/>
        <v>1994</v>
      </c>
      <c r="H674" s="17">
        <f>VLOOKUP(E674,[1]الأكواد!$A$2:$B$325,2,0)*COLUMNS($B$4)</f>
        <v>262</v>
      </c>
      <c r="I674" s="97">
        <v>3223</v>
      </c>
      <c r="J674" s="18" t="s">
        <v>21</v>
      </c>
      <c r="K674" s="19" t="s">
        <v>19</v>
      </c>
      <c r="L674" s="20"/>
      <c r="M674" s="21">
        <v>2015</v>
      </c>
      <c r="N674" s="21"/>
      <c r="O674" s="30"/>
      <c r="P674" s="23">
        <f t="shared" si="153"/>
        <v>34588</v>
      </c>
      <c r="Q674" s="24">
        <f t="shared" ca="1" si="154"/>
        <v>20</v>
      </c>
      <c r="R674" s="25">
        <f t="shared" ca="1" si="155"/>
        <v>7</v>
      </c>
      <c r="S674" s="25">
        <f t="shared" ca="1" si="156"/>
        <v>27</v>
      </c>
    </row>
    <row r="675" spans="1:19" ht="30.75" customHeight="1">
      <c r="A675" s="11">
        <f>IF(B675="","",MAX(A$1:A674)+1)</f>
        <v>670</v>
      </c>
      <c r="B675" s="127" t="s">
        <v>1623</v>
      </c>
      <c r="C675" s="102" t="s">
        <v>739</v>
      </c>
      <c r="D675" s="13">
        <f t="shared" si="161"/>
        <v>34393</v>
      </c>
      <c r="E675" s="14" t="s">
        <v>346</v>
      </c>
      <c r="F675" s="15">
        <v>29402281400258</v>
      </c>
      <c r="G675" s="16">
        <f t="shared" si="160"/>
        <v>1994</v>
      </c>
      <c r="H675" s="17">
        <f>VLOOKUP(E675,[1]الأكواد!$A$2:$B$325,2,0)*COLUMNS($B$4)</f>
        <v>172</v>
      </c>
      <c r="I675" s="12">
        <v>592</v>
      </c>
      <c r="J675" s="18" t="s">
        <v>21</v>
      </c>
      <c r="K675" s="19" t="s">
        <v>19</v>
      </c>
      <c r="L675" s="20"/>
      <c r="M675" s="21">
        <v>2015</v>
      </c>
      <c r="N675" s="21"/>
      <c r="O675" s="30"/>
      <c r="P675" s="23">
        <f t="shared" si="153"/>
        <v>34393</v>
      </c>
      <c r="Q675" s="24">
        <f t="shared" ca="1" si="154"/>
        <v>21</v>
      </c>
      <c r="R675" s="25">
        <f t="shared" ca="1" si="155"/>
        <v>2</v>
      </c>
      <c r="S675" s="25">
        <f t="shared" ca="1" si="156"/>
        <v>10</v>
      </c>
    </row>
    <row r="676" spans="1:19" ht="30.75" customHeight="1">
      <c r="A676" s="11">
        <f>IF(B676="","",MAX(A$1:A675)+1)</f>
        <v>671</v>
      </c>
      <c r="B676" s="127" t="s">
        <v>1624</v>
      </c>
      <c r="C676" s="102" t="s">
        <v>740</v>
      </c>
      <c r="D676" s="13">
        <f t="shared" si="161"/>
        <v>33848</v>
      </c>
      <c r="E676" s="14" t="s">
        <v>94</v>
      </c>
      <c r="F676" s="15">
        <v>29209010113216</v>
      </c>
      <c r="G676" s="16">
        <f t="shared" si="160"/>
        <v>1992</v>
      </c>
      <c r="H676" s="17">
        <f>VLOOKUP(E676,[1]الأكواد!$A$2:$B$325,2,0)*COLUMNS($B$4)</f>
        <v>240</v>
      </c>
      <c r="I676" s="12">
        <v>1299</v>
      </c>
      <c r="J676" s="18" t="s">
        <v>21</v>
      </c>
      <c r="K676" s="19" t="s">
        <v>19</v>
      </c>
      <c r="L676" s="20"/>
      <c r="M676" s="21">
        <v>2015</v>
      </c>
      <c r="N676" s="21"/>
      <c r="O676" s="30"/>
      <c r="P676" s="29">
        <f t="shared" si="153"/>
        <v>33848</v>
      </c>
      <c r="Q676" s="24">
        <f t="shared" ca="1" si="154"/>
        <v>22</v>
      </c>
      <c r="R676" s="25">
        <f t="shared" ca="1" si="155"/>
        <v>8</v>
      </c>
      <c r="S676" s="25">
        <f t="shared" ca="1" si="156"/>
        <v>6</v>
      </c>
    </row>
    <row r="677" spans="1:19" ht="30.75" customHeight="1">
      <c r="A677" s="11">
        <f>IF(B677="","",MAX(A$1:A676)+1)</f>
        <v>672</v>
      </c>
      <c r="B677" s="127" t="s">
        <v>1625</v>
      </c>
      <c r="C677" s="102" t="s">
        <v>741</v>
      </c>
      <c r="D677" s="13">
        <f t="shared" si="161"/>
        <v>34461</v>
      </c>
      <c r="E677" s="14" t="s">
        <v>94</v>
      </c>
      <c r="F677" s="15">
        <v>29405070102993</v>
      </c>
      <c r="G677" s="16">
        <f t="shared" si="160"/>
        <v>1994</v>
      </c>
      <c r="H677" s="17">
        <f>VLOOKUP(E677,[1]الأكواد!$A$2:$B$325,2,0)*COLUMNS($B$4)</f>
        <v>240</v>
      </c>
      <c r="I677" s="12">
        <v>710</v>
      </c>
      <c r="J677" s="18" t="s">
        <v>21</v>
      </c>
      <c r="K677" s="19" t="s">
        <v>19</v>
      </c>
      <c r="L677" s="20"/>
      <c r="M677" s="21">
        <v>2015</v>
      </c>
      <c r="N677" s="21"/>
      <c r="O677" s="30"/>
      <c r="P677" s="23">
        <f t="shared" si="153"/>
        <v>34461</v>
      </c>
      <c r="Q677" s="24">
        <f t="shared" ca="1" si="154"/>
        <v>21</v>
      </c>
      <c r="R677" s="25">
        <f t="shared" ca="1" si="155"/>
        <v>0</v>
      </c>
      <c r="S677" s="25">
        <f t="shared" ca="1" si="156"/>
        <v>0</v>
      </c>
    </row>
    <row r="678" spans="1:19" ht="30.75" customHeight="1">
      <c r="A678" s="11">
        <f>IF(B678="","",MAX(A$1:A677)+1)</f>
        <v>673</v>
      </c>
      <c r="B678" s="127" t="s">
        <v>1626</v>
      </c>
      <c r="C678" s="102" t="s">
        <v>742</v>
      </c>
      <c r="D678" s="13">
        <f t="shared" si="161"/>
        <v>34331</v>
      </c>
      <c r="E678" s="26" t="s">
        <v>114</v>
      </c>
      <c r="F678" s="15">
        <v>29312282101531</v>
      </c>
      <c r="G678" s="16">
        <f t="shared" si="160"/>
        <v>1993</v>
      </c>
      <c r="H678" s="17">
        <f>VLOOKUP(E678,[1]الأكواد!$A$2:$B$325,2,0)*COLUMNS($B$4)</f>
        <v>203</v>
      </c>
      <c r="I678" s="12">
        <v>3624</v>
      </c>
      <c r="J678" s="18" t="s">
        <v>18</v>
      </c>
      <c r="K678" s="19" t="s">
        <v>19</v>
      </c>
      <c r="L678" s="20"/>
      <c r="M678" s="21">
        <v>2015</v>
      </c>
      <c r="N678" s="21"/>
      <c r="O678" s="22"/>
      <c r="P678" s="23">
        <f t="shared" si="153"/>
        <v>34331</v>
      </c>
      <c r="Q678" s="24">
        <f t="shared" ca="1" si="154"/>
        <v>21</v>
      </c>
      <c r="R678" s="25">
        <f t="shared" ca="1" si="155"/>
        <v>4</v>
      </c>
      <c r="S678" s="25">
        <f t="shared" ca="1" si="156"/>
        <v>10</v>
      </c>
    </row>
    <row r="679" spans="1:19" ht="30.75" customHeight="1">
      <c r="A679" s="11">
        <f>IF(B679="","",MAX(A$1:A678)+1)</f>
        <v>674</v>
      </c>
      <c r="B679" s="127" t="s">
        <v>1627</v>
      </c>
      <c r="C679" s="102" t="s">
        <v>743</v>
      </c>
      <c r="D679" s="13">
        <f t="shared" si="161"/>
        <v>34380</v>
      </c>
      <c r="E679" s="14" t="s">
        <v>63</v>
      </c>
      <c r="F679" s="15">
        <v>29402152104618</v>
      </c>
      <c r="G679" s="16">
        <f t="shared" si="160"/>
        <v>1994</v>
      </c>
      <c r="H679" s="17">
        <f>VLOOKUP(E679,[1]الأكواد!$A$2:$B$325,2,0)*COLUMNS($B$4)</f>
        <v>231</v>
      </c>
      <c r="I679" s="12">
        <v>5106</v>
      </c>
      <c r="J679" s="18" t="s">
        <v>18</v>
      </c>
      <c r="K679" s="19" t="s">
        <v>19</v>
      </c>
      <c r="L679" s="20"/>
      <c r="M679" s="21">
        <v>2015</v>
      </c>
      <c r="N679" s="21"/>
      <c r="O679" s="30"/>
      <c r="P679" s="23">
        <f t="shared" si="153"/>
        <v>34380</v>
      </c>
      <c r="Q679" s="24">
        <f t="shared" ca="1" si="154"/>
        <v>21</v>
      </c>
      <c r="R679" s="25">
        <f t="shared" ca="1" si="155"/>
        <v>2</v>
      </c>
      <c r="S679" s="25">
        <f t="shared" ca="1" si="156"/>
        <v>23</v>
      </c>
    </row>
    <row r="680" spans="1:19" ht="30.75" customHeight="1">
      <c r="A680" s="11">
        <f>IF(B680="","",MAX(A$1:A679)+1)</f>
        <v>675</v>
      </c>
      <c r="B680" s="127" t="s">
        <v>1628</v>
      </c>
      <c r="C680" s="102" t="s">
        <v>744</v>
      </c>
      <c r="D680" s="13">
        <f t="shared" si="161"/>
        <v>33989</v>
      </c>
      <c r="E680" s="26" t="s">
        <v>41</v>
      </c>
      <c r="F680" s="15">
        <v>29301201302276</v>
      </c>
      <c r="G680" s="16">
        <f t="shared" si="160"/>
        <v>1993</v>
      </c>
      <c r="H680" s="17">
        <f>VLOOKUP(E680,[1]الأكواد!$A$2:$B$325,2,0)*COLUMNS($B$4)</f>
        <v>321</v>
      </c>
      <c r="I680" s="12">
        <v>141</v>
      </c>
      <c r="J680" s="18" t="s">
        <v>110</v>
      </c>
      <c r="K680" s="19" t="s">
        <v>19</v>
      </c>
      <c r="L680" s="20"/>
      <c r="M680" s="21">
        <v>2015</v>
      </c>
      <c r="N680" s="21"/>
      <c r="O680" s="30"/>
      <c r="P680" s="29">
        <f t="shared" si="153"/>
        <v>33989</v>
      </c>
      <c r="Q680" s="24">
        <f t="shared" ca="1" si="154"/>
        <v>22</v>
      </c>
      <c r="R680" s="25">
        <f t="shared" ca="1" si="155"/>
        <v>3</v>
      </c>
      <c r="S680" s="25">
        <f t="shared" ca="1" si="156"/>
        <v>18</v>
      </c>
    </row>
    <row r="681" spans="1:19" ht="30.75" customHeight="1">
      <c r="A681" s="11">
        <f>IF(B681="","",MAX(A$1:A680)+1)</f>
        <v>676</v>
      </c>
      <c r="B681" s="127" t="s">
        <v>1629</v>
      </c>
      <c r="C681" s="102" t="s">
        <v>745</v>
      </c>
      <c r="D681" s="13">
        <f t="shared" si="161"/>
        <v>34353</v>
      </c>
      <c r="E681" s="14" t="s">
        <v>34</v>
      </c>
      <c r="F681" s="15">
        <v>29401192100597</v>
      </c>
      <c r="G681" s="16">
        <f t="shared" si="160"/>
        <v>1994</v>
      </c>
      <c r="H681" s="17">
        <f>VLOOKUP(E681,[1]الأكواد!$A$2:$B$325,2,0)*COLUMNS($B$4)</f>
        <v>205</v>
      </c>
      <c r="I681" s="12">
        <v>1305</v>
      </c>
      <c r="J681" s="18" t="s">
        <v>18</v>
      </c>
      <c r="K681" s="19" t="s">
        <v>19</v>
      </c>
      <c r="L681" s="20"/>
      <c r="M681" s="21">
        <v>2015</v>
      </c>
      <c r="N681" s="21"/>
      <c r="O681" s="30"/>
      <c r="P681" s="23">
        <f t="shared" si="153"/>
        <v>34353</v>
      </c>
      <c r="Q681" s="24">
        <f t="shared" ca="1" si="154"/>
        <v>21</v>
      </c>
      <c r="R681" s="25">
        <f t="shared" ca="1" si="155"/>
        <v>3</v>
      </c>
      <c r="S681" s="25">
        <f t="shared" ca="1" si="156"/>
        <v>19</v>
      </c>
    </row>
    <row r="682" spans="1:19" ht="30.75" customHeight="1">
      <c r="A682" s="11">
        <f>IF(B682="","",MAX(A$1:A681)+1)</f>
        <v>677</v>
      </c>
      <c r="B682" s="127" t="s">
        <v>1630</v>
      </c>
      <c r="C682" s="102" t="s">
        <v>746</v>
      </c>
      <c r="D682" s="13">
        <f t="shared" si="161"/>
        <v>34300</v>
      </c>
      <c r="E682" s="14" t="s">
        <v>17</v>
      </c>
      <c r="F682" s="15">
        <v>29311272102893</v>
      </c>
      <c r="G682" s="16">
        <f t="shared" si="160"/>
        <v>1993</v>
      </c>
      <c r="H682" s="17">
        <f>VLOOKUP(E682,[1]الأكواد!$A$2:$B$325,2,0)*COLUMNS($B$4)</f>
        <v>93</v>
      </c>
      <c r="I682" s="12">
        <v>2231</v>
      </c>
      <c r="J682" s="18" t="s">
        <v>18</v>
      </c>
      <c r="K682" s="19" t="s">
        <v>19</v>
      </c>
      <c r="L682" s="20"/>
      <c r="M682" s="21">
        <v>2015</v>
      </c>
      <c r="N682" s="21"/>
      <c r="O682" s="30"/>
      <c r="P682" s="23">
        <f t="shared" si="153"/>
        <v>34300</v>
      </c>
      <c r="Q682" s="24">
        <f t="shared" ca="1" si="154"/>
        <v>21</v>
      </c>
      <c r="R682" s="25">
        <f t="shared" ca="1" si="155"/>
        <v>5</v>
      </c>
      <c r="S682" s="25">
        <f t="shared" ca="1" si="156"/>
        <v>11</v>
      </c>
    </row>
    <row r="683" spans="1:19" ht="30.75" customHeight="1">
      <c r="A683" s="11">
        <f>IF(B683="","",MAX(A$1:A682)+1)</f>
        <v>678</v>
      </c>
      <c r="B683" s="127" t="s">
        <v>1631</v>
      </c>
      <c r="C683" s="102" t="s">
        <v>747</v>
      </c>
      <c r="D683" s="13">
        <f t="shared" si="161"/>
        <v>34567</v>
      </c>
      <c r="E683" s="14" t="s">
        <v>98</v>
      </c>
      <c r="F683" s="15">
        <v>29408210103692</v>
      </c>
      <c r="G683" s="16">
        <f t="shared" ref="G683:G702" si="162">YEAR(D683)</f>
        <v>1994</v>
      </c>
      <c r="H683" s="17">
        <f>VLOOKUP(E683,[1]الأكواد!$A$2:$B$325,2,0)*COLUMNS($B$4)</f>
        <v>387</v>
      </c>
      <c r="I683" s="12">
        <v>142</v>
      </c>
      <c r="J683" s="18" t="s">
        <v>21</v>
      </c>
      <c r="K683" s="19" t="s">
        <v>19</v>
      </c>
      <c r="L683" s="20"/>
      <c r="M683" s="21">
        <v>2015</v>
      </c>
      <c r="N683" s="21"/>
      <c r="O683" s="30"/>
      <c r="P683" s="41">
        <f t="shared" si="153"/>
        <v>34567</v>
      </c>
      <c r="Q683" s="24">
        <f t="shared" ca="1" si="154"/>
        <v>20</v>
      </c>
      <c r="R683" s="25">
        <f t="shared" ca="1" si="155"/>
        <v>8</v>
      </c>
      <c r="S683" s="25">
        <f t="shared" ca="1" si="156"/>
        <v>17</v>
      </c>
    </row>
    <row r="684" spans="1:19" ht="30.75" customHeight="1">
      <c r="A684" s="11">
        <f>IF(B684="","",MAX(A$1:A683)+1)</f>
        <v>679</v>
      </c>
      <c r="B684" s="127" t="s">
        <v>1632</v>
      </c>
      <c r="C684" s="102" t="s">
        <v>748</v>
      </c>
      <c r="D684" s="13">
        <f t="shared" si="161"/>
        <v>34437</v>
      </c>
      <c r="E684" s="14" t="s">
        <v>63</v>
      </c>
      <c r="F684" s="15">
        <v>29404132101151</v>
      </c>
      <c r="G684" s="16">
        <f t="shared" si="162"/>
        <v>1994</v>
      </c>
      <c r="H684" s="17">
        <f>VLOOKUP(E684,[1]الأكواد!$A$2:$B$325,2,0)*COLUMNS($B$4)</f>
        <v>231</v>
      </c>
      <c r="I684" s="12">
        <v>2266</v>
      </c>
      <c r="J684" s="18" t="s">
        <v>18</v>
      </c>
      <c r="K684" s="19" t="s">
        <v>19</v>
      </c>
      <c r="L684" s="20"/>
      <c r="M684" s="21">
        <v>2015</v>
      </c>
      <c r="N684" s="21"/>
      <c r="O684" s="30"/>
      <c r="P684" s="23">
        <f t="shared" si="153"/>
        <v>34437</v>
      </c>
      <c r="Q684" s="24">
        <f t="shared" ca="1" si="154"/>
        <v>21</v>
      </c>
      <c r="R684" s="25">
        <f t="shared" ca="1" si="155"/>
        <v>0</v>
      </c>
      <c r="S684" s="25">
        <f t="shared" ca="1" si="156"/>
        <v>25</v>
      </c>
    </row>
    <row r="685" spans="1:19" ht="30.75" customHeight="1">
      <c r="A685" s="11">
        <f>IF(B685="","",MAX(A$1:A684)+1)</f>
        <v>680</v>
      </c>
      <c r="B685" s="127" t="s">
        <v>1633</v>
      </c>
      <c r="C685" s="103" t="s">
        <v>749</v>
      </c>
      <c r="D685" s="13">
        <v>34421</v>
      </c>
      <c r="E685" s="14" t="s">
        <v>99</v>
      </c>
      <c r="F685" s="27">
        <v>29403280100079</v>
      </c>
      <c r="G685" s="16">
        <f t="shared" si="162"/>
        <v>1994</v>
      </c>
      <c r="H685" s="17">
        <f>VLOOKUP(E685,[1]الأكواد!$A$2:$B$325,2,0)*COLUMNS($B$4)</f>
        <v>98</v>
      </c>
      <c r="I685" s="28">
        <v>151</v>
      </c>
      <c r="J685" s="18" t="s">
        <v>21</v>
      </c>
      <c r="K685" s="19" t="s">
        <v>19</v>
      </c>
      <c r="L685" s="20"/>
      <c r="M685" s="21">
        <v>2015</v>
      </c>
      <c r="N685" s="21"/>
      <c r="O685" s="30"/>
      <c r="P685" s="23">
        <f t="shared" si="153"/>
        <v>34421</v>
      </c>
      <c r="Q685" s="24">
        <f t="shared" ca="1" si="154"/>
        <v>21</v>
      </c>
      <c r="R685" s="25">
        <f t="shared" ca="1" si="155"/>
        <v>1</v>
      </c>
      <c r="S685" s="25">
        <f t="shared" ca="1" si="156"/>
        <v>10</v>
      </c>
    </row>
    <row r="686" spans="1:19" ht="30.75" customHeight="1">
      <c r="A686" s="11">
        <f>IF(B686="","",MAX(A$1:A685)+1)</f>
        <v>681</v>
      </c>
      <c r="B686" s="127" t="s">
        <v>1634</v>
      </c>
      <c r="C686" s="103" t="s">
        <v>750</v>
      </c>
      <c r="D686" s="13">
        <v>34499</v>
      </c>
      <c r="E686" s="26" t="s">
        <v>35</v>
      </c>
      <c r="F686" s="27">
        <v>29406140103239</v>
      </c>
      <c r="G686" s="16">
        <f t="shared" si="162"/>
        <v>1994</v>
      </c>
      <c r="H686" s="17">
        <f>VLOOKUP(E686,[1]الأكواد!$A$2:$B$325,2,0)*COLUMNS($B$4)</f>
        <v>137</v>
      </c>
      <c r="I686" s="28">
        <v>558</v>
      </c>
      <c r="J686" s="18" t="s">
        <v>21</v>
      </c>
      <c r="K686" s="19" t="s">
        <v>19</v>
      </c>
      <c r="L686" s="20"/>
      <c r="M686" s="21">
        <v>2015</v>
      </c>
      <c r="N686" s="21"/>
      <c r="O686" s="30"/>
      <c r="P686" s="23">
        <f t="shared" si="153"/>
        <v>34499</v>
      </c>
      <c r="Q686" s="24">
        <f t="shared" ca="1" si="154"/>
        <v>20</v>
      </c>
      <c r="R686" s="25">
        <f t="shared" ca="1" si="155"/>
        <v>10</v>
      </c>
      <c r="S686" s="25">
        <f t="shared" ca="1" si="156"/>
        <v>24</v>
      </c>
    </row>
    <row r="687" spans="1:19" ht="30.75" customHeight="1">
      <c r="A687" s="11">
        <f>IF(B687="","",MAX(A$1:A686)+1)</f>
        <v>682</v>
      </c>
      <c r="B687" s="127" t="s">
        <v>113</v>
      </c>
      <c r="C687" s="104" t="s">
        <v>751</v>
      </c>
      <c r="D687" s="13">
        <v>34283</v>
      </c>
      <c r="E687" s="26" t="s">
        <v>34</v>
      </c>
      <c r="F687" s="27">
        <v>29311102100551</v>
      </c>
      <c r="G687" s="16">
        <f t="shared" si="162"/>
        <v>1993</v>
      </c>
      <c r="H687" s="17">
        <f>VLOOKUP(E687,[1]الأكواد!$A$2:$B$325,2,0)*COLUMNS($B$4)</f>
        <v>205</v>
      </c>
      <c r="I687" s="28">
        <v>3823</v>
      </c>
      <c r="J687" s="18" t="s">
        <v>18</v>
      </c>
      <c r="K687" s="19" t="s">
        <v>19</v>
      </c>
      <c r="L687" s="20"/>
      <c r="M687" s="21">
        <v>2015</v>
      </c>
      <c r="N687" s="21"/>
      <c r="O687" s="30"/>
      <c r="P687" s="23">
        <f t="shared" si="153"/>
        <v>34283</v>
      </c>
      <c r="Q687" s="24">
        <f t="shared" ca="1" si="154"/>
        <v>21</v>
      </c>
      <c r="R687" s="25">
        <f t="shared" ca="1" si="155"/>
        <v>5</v>
      </c>
      <c r="S687" s="25">
        <f t="shared" ca="1" si="156"/>
        <v>28</v>
      </c>
    </row>
    <row r="688" spans="1:19" ht="30.75" customHeight="1">
      <c r="A688" s="11">
        <f>IF(B688="","",MAX(A$1:A687)+1)</f>
        <v>683</v>
      </c>
      <c r="B688" s="127" t="s">
        <v>1635</v>
      </c>
      <c r="C688" s="105" t="s">
        <v>752</v>
      </c>
      <c r="D688" s="13">
        <f>DATE(IF(LEFT(F688,1)*1=3,20,19)&amp;MID(F688,2,2),MID(F688,4,2),MID(F688,6,2))</f>
        <v>34578</v>
      </c>
      <c r="E688" s="35" t="s">
        <v>753</v>
      </c>
      <c r="F688" s="33">
        <v>2940901208552</v>
      </c>
      <c r="G688" s="16">
        <f t="shared" si="162"/>
        <v>1994</v>
      </c>
      <c r="H688" s="17">
        <f>VLOOKUP(E688,[1]الأكواد!$A$2:$B$325,2,0)*COLUMNS($B$4)</f>
        <v>376</v>
      </c>
      <c r="I688" s="97">
        <v>1319</v>
      </c>
      <c r="J688" s="18" t="s">
        <v>18</v>
      </c>
      <c r="K688" s="19" t="s">
        <v>19</v>
      </c>
      <c r="L688" s="20"/>
      <c r="M688" s="21">
        <v>2015</v>
      </c>
      <c r="N688" s="21"/>
      <c r="O688" s="30"/>
      <c r="P688" s="23">
        <f t="shared" si="153"/>
        <v>34578</v>
      </c>
      <c r="Q688" s="24">
        <f t="shared" ca="1" si="154"/>
        <v>20</v>
      </c>
      <c r="R688" s="25">
        <f t="shared" ca="1" si="155"/>
        <v>8</v>
      </c>
      <c r="S688" s="25">
        <f t="shared" ca="1" si="156"/>
        <v>6</v>
      </c>
    </row>
    <row r="689" spans="1:19" ht="30.75" customHeight="1">
      <c r="A689" s="11">
        <f>IF(B689="","",MAX(A$1:A688)+1)</f>
        <v>684</v>
      </c>
      <c r="B689" s="127" t="s">
        <v>1636</v>
      </c>
      <c r="C689" s="102" t="s">
        <v>754</v>
      </c>
      <c r="D689" s="13">
        <f>DATE(IF(LEFT(F689,1)*1=3,20,19)&amp;MID(F689,2,2),MID(F689,4,2),MID(F689,6,2))</f>
        <v>34655</v>
      </c>
      <c r="E689" s="14" t="s">
        <v>249</v>
      </c>
      <c r="F689" s="15">
        <v>29411170103253</v>
      </c>
      <c r="G689" s="16">
        <f t="shared" si="162"/>
        <v>1994</v>
      </c>
      <c r="H689" s="17">
        <f>VLOOKUP(E689,[1]الأكواد!$A$2:$B$325,2,0)*COLUMNS($B$4)</f>
        <v>365</v>
      </c>
      <c r="I689" s="12">
        <v>553</v>
      </c>
      <c r="J689" s="18" t="s">
        <v>21</v>
      </c>
      <c r="K689" s="19" t="s">
        <v>19</v>
      </c>
      <c r="L689" s="20"/>
      <c r="M689" s="21">
        <v>2015</v>
      </c>
      <c r="N689" s="21"/>
      <c r="O689" s="22"/>
      <c r="P689" s="38">
        <f t="shared" si="153"/>
        <v>34655</v>
      </c>
      <c r="Q689" s="24">
        <f t="shared" ca="1" si="154"/>
        <v>20</v>
      </c>
      <c r="R689" s="25">
        <f t="shared" ca="1" si="155"/>
        <v>5</v>
      </c>
      <c r="S689" s="25">
        <f t="shared" ca="1" si="156"/>
        <v>21</v>
      </c>
    </row>
    <row r="690" spans="1:19" ht="30.75" customHeight="1">
      <c r="A690" s="11">
        <f>IF(B690="","",MAX(A$1:A689)+1)</f>
        <v>685</v>
      </c>
      <c r="B690" s="127" t="s">
        <v>1637</v>
      </c>
      <c r="C690" s="102" t="s">
        <v>755</v>
      </c>
      <c r="D690" s="13">
        <f>DATE(IF(LEFT(F690,1)*1=3,20,19)&amp;MID(F690,2,2),MID(F690,4,2),MID(F690,6,2))</f>
        <v>34608</v>
      </c>
      <c r="E690" s="14" t="s">
        <v>32</v>
      </c>
      <c r="F690" s="15">
        <v>2941001012193</v>
      </c>
      <c r="G690" s="16">
        <f t="shared" si="162"/>
        <v>1994</v>
      </c>
      <c r="H690" s="17">
        <f>VLOOKUP(E690,[1]الأكواد!$A$2:$B$325,2,0)*COLUMNS($B$4)</f>
        <v>269</v>
      </c>
      <c r="I690" s="12">
        <v>95</v>
      </c>
      <c r="J690" s="18" t="s">
        <v>21</v>
      </c>
      <c r="K690" s="19" t="s">
        <v>19</v>
      </c>
      <c r="L690" s="20"/>
      <c r="M690" s="21">
        <v>2015</v>
      </c>
      <c r="N690" s="21"/>
      <c r="O690" s="30"/>
      <c r="P690" s="39">
        <f t="shared" si="153"/>
        <v>34608</v>
      </c>
      <c r="Q690" s="24">
        <f t="shared" ca="1" si="154"/>
        <v>20</v>
      </c>
      <c r="R690" s="25">
        <f t="shared" ca="1" si="155"/>
        <v>7</v>
      </c>
      <c r="S690" s="25">
        <f t="shared" ca="1" si="156"/>
        <v>6</v>
      </c>
    </row>
    <row r="691" spans="1:19" ht="30.75" customHeight="1">
      <c r="A691" s="11">
        <f>IF(B691="","",MAX(A$1:A690)+1)</f>
        <v>686</v>
      </c>
      <c r="B691" s="127" t="s">
        <v>1638</v>
      </c>
      <c r="C691" s="102" t="s">
        <v>756</v>
      </c>
      <c r="D691" s="13">
        <f>DATE(IF(LEFT(F691,1)*1=3,20,19)&amp;MID(F691,2,2),MID(F691,4,2),MID(F691,6,2))</f>
        <v>33628</v>
      </c>
      <c r="E691" s="14" t="s">
        <v>38</v>
      </c>
      <c r="F691" s="15">
        <v>29201250104035</v>
      </c>
      <c r="G691" s="16">
        <f t="shared" si="162"/>
        <v>1992</v>
      </c>
      <c r="H691" s="17">
        <f>VLOOKUP(E691,[1]الأكواد!$A$2:$B$325,2,0)*COLUMNS($B$4)</f>
        <v>149</v>
      </c>
      <c r="I691" s="12">
        <v>280</v>
      </c>
      <c r="J691" s="18" t="s">
        <v>21</v>
      </c>
      <c r="K691" s="19" t="s">
        <v>19</v>
      </c>
      <c r="L691" s="20"/>
      <c r="M691" s="21">
        <v>2015</v>
      </c>
      <c r="N691" s="21"/>
      <c r="O691" s="30"/>
      <c r="P691" s="41">
        <f t="shared" si="153"/>
        <v>33628</v>
      </c>
      <c r="Q691" s="24">
        <f t="shared" ca="1" si="154"/>
        <v>23</v>
      </c>
      <c r="R691" s="25">
        <f t="shared" ca="1" si="155"/>
        <v>3</v>
      </c>
      <c r="S691" s="25">
        <f t="shared" ca="1" si="156"/>
        <v>13</v>
      </c>
    </row>
    <row r="692" spans="1:19" ht="30.75" customHeight="1">
      <c r="A692" s="11">
        <f>IF(B692="","",MAX(A$1:A691)+1)</f>
        <v>687</v>
      </c>
      <c r="B692" s="127" t="s">
        <v>1639</v>
      </c>
      <c r="C692" s="102" t="s">
        <v>757</v>
      </c>
      <c r="D692" s="13">
        <f>DATE(IF(LEFT(F692,1)*1=3,20,19)&amp;MID(F692,2,2),MID(F692,4,2),MID(F692,6,2))</f>
        <v>33905</v>
      </c>
      <c r="E692" s="18" t="s">
        <v>77</v>
      </c>
      <c r="F692" s="15">
        <v>29210280101676</v>
      </c>
      <c r="G692" s="16">
        <f t="shared" si="162"/>
        <v>1992</v>
      </c>
      <c r="H692" s="17">
        <f>VLOOKUP(E692,[1]الأكواد!$A$2:$B$325,2,0)*COLUMNS($B$4)</f>
        <v>323</v>
      </c>
      <c r="I692" s="12">
        <v>1817</v>
      </c>
      <c r="J692" s="18" t="s">
        <v>21</v>
      </c>
      <c r="K692" s="19" t="s">
        <v>19</v>
      </c>
      <c r="L692" s="20"/>
      <c r="M692" s="21">
        <v>2015</v>
      </c>
      <c r="N692" s="21"/>
      <c r="O692" s="30"/>
      <c r="P692" s="23">
        <f t="shared" si="153"/>
        <v>33905</v>
      </c>
      <c r="Q692" s="24">
        <f t="shared" ca="1" si="154"/>
        <v>22</v>
      </c>
      <c r="R692" s="25">
        <f t="shared" ca="1" si="155"/>
        <v>6</v>
      </c>
      <c r="S692" s="25">
        <f t="shared" ca="1" si="156"/>
        <v>10</v>
      </c>
    </row>
    <row r="693" spans="1:19" ht="30.75" customHeight="1">
      <c r="A693" s="11">
        <f>IF(B693="","",MAX(A$1:A692)+1)</f>
        <v>688</v>
      </c>
      <c r="B693" s="127" t="s">
        <v>1640</v>
      </c>
      <c r="C693" s="104" t="s">
        <v>758</v>
      </c>
      <c r="D693" s="13">
        <v>34310</v>
      </c>
      <c r="E693" s="18" t="s">
        <v>35</v>
      </c>
      <c r="F693" s="27">
        <v>29312070102359</v>
      </c>
      <c r="G693" s="16">
        <f t="shared" si="162"/>
        <v>1993</v>
      </c>
      <c r="H693" s="17">
        <f>VLOOKUP(E693,[1]الأكواد!$A$2:$B$325,2,0)*COLUMNS($B$4)</f>
        <v>137</v>
      </c>
      <c r="I693" s="28">
        <v>818</v>
      </c>
      <c r="J693" s="18" t="s">
        <v>21</v>
      </c>
      <c r="K693" s="19" t="s">
        <v>19</v>
      </c>
      <c r="L693" s="20"/>
      <c r="M693" s="21">
        <v>2015</v>
      </c>
      <c r="N693" s="21"/>
      <c r="O693"/>
      <c r="P693" s="38">
        <f t="shared" si="153"/>
        <v>34310</v>
      </c>
      <c r="Q693" s="24">
        <f t="shared" ca="1" si="154"/>
        <v>21</v>
      </c>
      <c r="R693" s="25">
        <f t="shared" ca="1" si="155"/>
        <v>5</v>
      </c>
      <c r="S693" s="25">
        <f t="shared" ca="1" si="156"/>
        <v>0</v>
      </c>
    </row>
    <row r="694" spans="1:19" ht="30.75" customHeight="1">
      <c r="A694" s="11">
        <f>IF(B694="","",MAX(A$1:A693)+1)</f>
        <v>689</v>
      </c>
      <c r="B694" s="127" t="s">
        <v>1641</v>
      </c>
      <c r="C694" s="102" t="s">
        <v>40</v>
      </c>
      <c r="D694" s="13">
        <f>DATE(IF(LEFT(F694,1)*1=3,20,19)&amp;MID(F694,2,2),MID(F694,4,2),MID(F694,6,2))</f>
        <v>34267</v>
      </c>
      <c r="E694" s="14" t="s">
        <v>39</v>
      </c>
      <c r="F694" s="15">
        <v>29310251400359</v>
      </c>
      <c r="G694" s="16">
        <f t="shared" si="162"/>
        <v>1993</v>
      </c>
      <c r="H694" s="17">
        <f>VLOOKUP(E694,[1]الأكواد!$A$2:$B$325,2,0)*COLUMNS($B$4)</f>
        <v>152</v>
      </c>
      <c r="I694" s="12">
        <v>2853</v>
      </c>
      <c r="J694" s="18" t="s">
        <v>21</v>
      </c>
      <c r="K694" s="19" t="s">
        <v>19</v>
      </c>
      <c r="L694" s="20"/>
      <c r="M694" s="21">
        <v>2015</v>
      </c>
      <c r="N694" s="21"/>
      <c r="O694"/>
      <c r="P694" s="39">
        <f t="shared" si="153"/>
        <v>34267</v>
      </c>
      <c r="Q694" s="24">
        <f t="shared" ca="1" si="154"/>
        <v>21</v>
      </c>
      <c r="R694" s="25">
        <f t="shared" ca="1" si="155"/>
        <v>6</v>
      </c>
      <c r="S694" s="25">
        <f t="shared" ca="1" si="156"/>
        <v>13</v>
      </c>
    </row>
    <row r="695" spans="1:19" ht="30.75" customHeight="1">
      <c r="A695" s="11">
        <f>IF(B695="","",MAX(A$1:A694)+1)</f>
        <v>690</v>
      </c>
      <c r="B695" s="127" t="s">
        <v>1642</v>
      </c>
      <c r="C695" s="102" t="s">
        <v>759</v>
      </c>
      <c r="D695" s="13">
        <f>DATE(IF(LEFT(F695,1)*1=3,20,19)&amp;MID(F695,2,2),MID(F695,4,2),MID(F695,6,2))</f>
        <v>34267</v>
      </c>
      <c r="E695" s="14" t="s">
        <v>32</v>
      </c>
      <c r="F695" s="15">
        <v>29310250103377</v>
      </c>
      <c r="G695" s="16">
        <f t="shared" si="162"/>
        <v>1993</v>
      </c>
      <c r="H695" s="17">
        <f>VLOOKUP(E695,[1]الأكواد!$A$2:$B$325,2,0)*COLUMNS($B$4)</f>
        <v>269</v>
      </c>
      <c r="I695" s="12">
        <v>1529</v>
      </c>
      <c r="J695" s="18" t="s">
        <v>21</v>
      </c>
      <c r="K695" s="19" t="s">
        <v>19</v>
      </c>
      <c r="L695" s="20"/>
      <c r="M695" s="21">
        <v>2015</v>
      </c>
      <c r="N695" s="21"/>
      <c r="O695" s="30"/>
      <c r="P695" s="39">
        <f t="shared" si="153"/>
        <v>34267</v>
      </c>
      <c r="Q695" s="24">
        <f t="shared" ca="1" si="154"/>
        <v>21</v>
      </c>
      <c r="R695" s="25">
        <f t="shared" ca="1" si="155"/>
        <v>6</v>
      </c>
      <c r="S695" s="25">
        <f t="shared" ca="1" si="156"/>
        <v>13</v>
      </c>
    </row>
    <row r="696" spans="1:19" ht="30.75" customHeight="1">
      <c r="A696" s="11">
        <f>IF(B696="","",MAX(A$1:A695)+1)</f>
        <v>691</v>
      </c>
      <c r="B696" s="127" t="s">
        <v>1643</v>
      </c>
      <c r="C696" s="102" t="s">
        <v>760</v>
      </c>
      <c r="D696" s="13">
        <f>DATE(IF(LEFT(F696,1)*1=3,20,19)&amp;MID(F696,2,2),MID(F696,4,2),MID(F696,6,2))</f>
        <v>34010</v>
      </c>
      <c r="E696" s="14" t="s">
        <v>116</v>
      </c>
      <c r="F696" s="15">
        <v>29302102101176</v>
      </c>
      <c r="G696" s="16">
        <f t="shared" si="162"/>
        <v>1993</v>
      </c>
      <c r="H696" s="17">
        <f>VLOOKUP(E696,[1]الأكواد!$A$2:$B$325,2,0)*COLUMNS($B$4)</f>
        <v>24</v>
      </c>
      <c r="I696" s="12">
        <v>547</v>
      </c>
      <c r="J696" s="18" t="s">
        <v>18</v>
      </c>
      <c r="K696" s="19" t="s">
        <v>19</v>
      </c>
      <c r="L696" s="20"/>
      <c r="M696" s="21">
        <v>2015</v>
      </c>
      <c r="N696" s="21"/>
      <c r="O696"/>
      <c r="P696" s="41">
        <f t="shared" si="153"/>
        <v>34010</v>
      </c>
      <c r="Q696" s="24">
        <f t="shared" ca="1" si="154"/>
        <v>22</v>
      </c>
      <c r="R696" s="25">
        <f t="shared" ca="1" si="155"/>
        <v>2</v>
      </c>
      <c r="S696" s="25">
        <f t="shared" ca="1" si="156"/>
        <v>28</v>
      </c>
    </row>
    <row r="697" spans="1:19" ht="30.75" customHeight="1">
      <c r="A697" s="11">
        <f>IF(B697="","",MAX(A$1:A696)+1)</f>
        <v>692</v>
      </c>
      <c r="B697" s="127" t="s">
        <v>1644</v>
      </c>
      <c r="C697" s="102" t="s">
        <v>761</v>
      </c>
      <c r="D697" s="13">
        <f>DATE(IF(LEFT(F697,1)*1=3,20,19)&amp;MID(F697,2,2),MID(F697,4,2),MID(F697,6,2))</f>
        <v>33959</v>
      </c>
      <c r="E697" s="14" t="s">
        <v>63</v>
      </c>
      <c r="F697" s="15">
        <v>292122121011172</v>
      </c>
      <c r="G697" s="16">
        <f t="shared" si="162"/>
        <v>1992</v>
      </c>
      <c r="H697" s="17">
        <f>VLOOKUP(E697,[1]الأكواد!$A$2:$B$325,2,0)*COLUMNS($B$4)</f>
        <v>231</v>
      </c>
      <c r="I697" s="12">
        <v>4838</v>
      </c>
      <c r="J697" s="18" t="s">
        <v>18</v>
      </c>
      <c r="K697" s="19" t="s">
        <v>19</v>
      </c>
      <c r="L697" s="20"/>
      <c r="M697" s="21">
        <v>2015</v>
      </c>
      <c r="N697" s="21"/>
      <c r="O697" s="30"/>
      <c r="P697" s="23">
        <f t="shared" si="153"/>
        <v>33959</v>
      </c>
      <c r="Q697" s="24">
        <f t="shared" ca="1" si="154"/>
        <v>22</v>
      </c>
      <c r="R697" s="25">
        <f t="shared" ca="1" si="155"/>
        <v>4</v>
      </c>
      <c r="S697" s="25">
        <f t="shared" ca="1" si="156"/>
        <v>17</v>
      </c>
    </row>
    <row r="698" spans="1:19" ht="30.75" customHeight="1">
      <c r="A698" s="11">
        <f>IF(B698="","",MAX(A$1:A697)+1)</f>
        <v>693</v>
      </c>
      <c r="B698" s="127" t="s">
        <v>1645</v>
      </c>
      <c r="C698" s="102" t="s">
        <v>762</v>
      </c>
      <c r="D698" s="13">
        <f>DATE(IF(LEFT(F698,1)*1=3,20,19)&amp;MID(F698,2,2),MID(F698,4,2),MID(F698,6,2))</f>
        <v>34787</v>
      </c>
      <c r="E698" s="14" t="s">
        <v>22</v>
      </c>
      <c r="F698" s="15">
        <v>29503290103291</v>
      </c>
      <c r="G698" s="16">
        <f t="shared" si="162"/>
        <v>1995</v>
      </c>
      <c r="H698" s="17">
        <f>VLOOKUP(E698,[1]الأكواد!$A$2:$B$325,2,0)*COLUMNS($B$4)</f>
        <v>77</v>
      </c>
      <c r="I698" s="12">
        <v>1285</v>
      </c>
      <c r="J698" s="18" t="s">
        <v>21</v>
      </c>
      <c r="K698" s="19" t="s">
        <v>19</v>
      </c>
      <c r="L698" s="20"/>
      <c r="M698" s="21">
        <v>2015</v>
      </c>
      <c r="N698" s="21"/>
      <c r="O698" s="30"/>
      <c r="P698" s="38">
        <f t="shared" si="153"/>
        <v>34787</v>
      </c>
      <c r="Q698" s="24">
        <f t="shared" ca="1" si="154"/>
        <v>20</v>
      </c>
      <c r="R698" s="25">
        <f t="shared" ca="1" si="155"/>
        <v>1</v>
      </c>
      <c r="S698" s="25">
        <f t="shared" ca="1" si="156"/>
        <v>9</v>
      </c>
    </row>
    <row r="699" spans="1:19" ht="30.75" customHeight="1">
      <c r="A699" s="11">
        <f>IF(B699="","",MAX(A$1:A698)+1)</f>
        <v>694</v>
      </c>
      <c r="B699" s="127" t="s">
        <v>1646</v>
      </c>
      <c r="C699" s="104" t="s">
        <v>763</v>
      </c>
      <c r="D699" s="13">
        <v>34209</v>
      </c>
      <c r="E699" s="18" t="s">
        <v>116</v>
      </c>
      <c r="F699" s="27">
        <v>29308282103056</v>
      </c>
      <c r="G699" s="16">
        <f t="shared" si="162"/>
        <v>1993</v>
      </c>
      <c r="H699" s="17">
        <f>VLOOKUP(E699,[1]الأكواد!$A$2:$B$325,2,0)*COLUMNS($B$4)</f>
        <v>24</v>
      </c>
      <c r="I699" s="28">
        <v>2084</v>
      </c>
      <c r="J699" s="18" t="s">
        <v>18</v>
      </c>
      <c r="K699" s="19" t="s">
        <v>19</v>
      </c>
      <c r="L699" s="20"/>
      <c r="M699" s="21">
        <v>2015</v>
      </c>
      <c r="N699" s="21"/>
      <c r="O699" s="30"/>
      <c r="P699" s="41">
        <f t="shared" si="153"/>
        <v>34209</v>
      </c>
      <c r="Q699" s="24">
        <f t="shared" ca="1" si="154"/>
        <v>21</v>
      </c>
      <c r="R699" s="25">
        <f t="shared" ca="1" si="155"/>
        <v>8</v>
      </c>
      <c r="S699" s="25">
        <f t="shared" ca="1" si="156"/>
        <v>10</v>
      </c>
    </row>
    <row r="700" spans="1:19" ht="30.75" customHeight="1">
      <c r="A700" s="11">
        <f>IF(B700="","",MAX(A$1:A699)+1)</f>
        <v>695</v>
      </c>
      <c r="B700" s="127" t="s">
        <v>1647</v>
      </c>
      <c r="C700" s="102" t="s">
        <v>764</v>
      </c>
      <c r="D700" s="13">
        <f t="shared" ref="D700:D710" si="163">DATE(IF(LEFT(F700,1)*1=3,20,19)&amp;MID(F700,2,2),MID(F700,4,2),MID(F700,6,2))</f>
        <v>34608</v>
      </c>
      <c r="E700" s="14" t="s">
        <v>60</v>
      </c>
      <c r="F700" s="15">
        <v>29410010122191</v>
      </c>
      <c r="G700" s="16">
        <f t="shared" si="162"/>
        <v>1994</v>
      </c>
      <c r="H700" s="17">
        <f>VLOOKUP(E700,[1]الأكواد!$A$2:$B$325,2,0)*COLUMNS($B$4)</f>
        <v>43</v>
      </c>
      <c r="I700" s="12">
        <v>1273</v>
      </c>
      <c r="J700" s="18" t="s">
        <v>21</v>
      </c>
      <c r="K700" s="19" t="s">
        <v>19</v>
      </c>
      <c r="L700" s="20"/>
      <c r="M700" s="21">
        <v>2015</v>
      </c>
      <c r="N700" s="21"/>
      <c r="O700" s="30"/>
      <c r="P700" s="23">
        <f t="shared" si="153"/>
        <v>34608</v>
      </c>
      <c r="Q700" s="24">
        <f t="shared" ca="1" si="154"/>
        <v>20</v>
      </c>
      <c r="R700" s="25">
        <f t="shared" ca="1" si="155"/>
        <v>7</v>
      </c>
      <c r="S700" s="25">
        <f t="shared" ca="1" si="156"/>
        <v>6</v>
      </c>
    </row>
    <row r="701" spans="1:19" ht="30.75" customHeight="1">
      <c r="A701" s="11">
        <f>IF(B701="","",MAX(A$1:A700)+1)</f>
        <v>696</v>
      </c>
      <c r="B701" s="127" t="s">
        <v>1648</v>
      </c>
      <c r="C701" s="102" t="s">
        <v>765</v>
      </c>
      <c r="D701" s="13">
        <f t="shared" si="163"/>
        <v>34463</v>
      </c>
      <c r="E701" s="14" t="s">
        <v>526</v>
      </c>
      <c r="F701" s="15">
        <v>29405090103139</v>
      </c>
      <c r="G701" s="16">
        <f t="shared" si="162"/>
        <v>1994</v>
      </c>
      <c r="H701" s="17">
        <f>VLOOKUP(E701,[1]الأكواد!$A$2:$B$325,2,0)*COLUMNS($B$4)</f>
        <v>238</v>
      </c>
      <c r="I701" s="12">
        <v>361</v>
      </c>
      <c r="J701" s="18" t="s">
        <v>21</v>
      </c>
      <c r="K701" s="19" t="s">
        <v>19</v>
      </c>
      <c r="L701" s="20"/>
      <c r="M701" s="21">
        <v>2015</v>
      </c>
      <c r="N701" s="21"/>
      <c r="O701" s="30"/>
      <c r="P701" s="29">
        <f t="shared" si="153"/>
        <v>34463</v>
      </c>
      <c r="Q701" s="24">
        <f t="shared" ca="1" si="154"/>
        <v>20</v>
      </c>
      <c r="R701" s="25">
        <f t="shared" ca="1" si="155"/>
        <v>11</v>
      </c>
      <c r="S701" s="25">
        <f t="shared" ca="1" si="156"/>
        <v>29</v>
      </c>
    </row>
    <row r="702" spans="1:19" ht="30.75" customHeight="1">
      <c r="A702" s="11">
        <f>IF(B702="","",MAX(A$1:A701)+1)</f>
        <v>697</v>
      </c>
      <c r="B702" s="127" t="s">
        <v>1649</v>
      </c>
      <c r="C702" s="102" t="s">
        <v>766</v>
      </c>
      <c r="D702" s="13">
        <f t="shared" si="163"/>
        <v>34259</v>
      </c>
      <c r="E702" s="14" t="s">
        <v>249</v>
      </c>
      <c r="F702" s="15">
        <v>29310170104399</v>
      </c>
      <c r="G702" s="16">
        <f t="shared" si="162"/>
        <v>1993</v>
      </c>
      <c r="H702" s="17">
        <f>VLOOKUP(E702,[1]الأكواد!$A$2:$B$325,2,0)*COLUMNS($B$4)</f>
        <v>365</v>
      </c>
      <c r="I702" s="12">
        <v>366</v>
      </c>
      <c r="J702" s="18" t="s">
        <v>21</v>
      </c>
      <c r="K702" s="19" t="s">
        <v>19</v>
      </c>
      <c r="L702" s="20"/>
      <c r="M702" s="21">
        <v>2015</v>
      </c>
      <c r="N702" s="21"/>
      <c r="O702" s="30"/>
      <c r="P702" s="23">
        <f t="shared" si="153"/>
        <v>34259</v>
      </c>
      <c r="Q702" s="24">
        <f t="shared" ca="1" si="154"/>
        <v>21</v>
      </c>
      <c r="R702" s="25">
        <f t="shared" ca="1" si="155"/>
        <v>6</v>
      </c>
      <c r="S702" s="25">
        <f t="shared" ca="1" si="156"/>
        <v>21</v>
      </c>
    </row>
    <row r="703" spans="1:19" ht="30.75" customHeight="1">
      <c r="A703" s="11">
        <f>IF(B703="","",MAX(A$1:A702)+1)</f>
        <v>698</v>
      </c>
      <c r="B703" s="127" t="s">
        <v>1650</v>
      </c>
      <c r="C703" s="102" t="s">
        <v>36</v>
      </c>
      <c r="D703" s="13">
        <f t="shared" si="163"/>
        <v>34531</v>
      </c>
      <c r="E703" s="14" t="s">
        <v>37</v>
      </c>
      <c r="F703" s="15">
        <v>29407161401457</v>
      </c>
      <c r="G703" s="16">
        <f t="shared" ref="G703:G714" si="164">YEAR(D703)</f>
        <v>1994</v>
      </c>
      <c r="H703" s="17">
        <f>VLOOKUP(E703,[1]الأكواد!$A$2:$B$325,2,0)*COLUMNS($B$4)</f>
        <v>162</v>
      </c>
      <c r="I703" s="12">
        <v>1994</v>
      </c>
      <c r="J703" s="18" t="s">
        <v>21</v>
      </c>
      <c r="K703" s="19" t="s">
        <v>19</v>
      </c>
      <c r="L703" s="20"/>
      <c r="M703" s="21">
        <v>2015</v>
      </c>
      <c r="N703" s="21"/>
      <c r="O703" s="22"/>
      <c r="P703" s="29">
        <f t="shared" si="153"/>
        <v>34531</v>
      </c>
      <c r="Q703" s="24">
        <f t="shared" ca="1" si="154"/>
        <v>20</v>
      </c>
      <c r="R703" s="25">
        <f t="shared" ca="1" si="155"/>
        <v>9</v>
      </c>
      <c r="S703" s="25">
        <f t="shared" ca="1" si="156"/>
        <v>22</v>
      </c>
    </row>
    <row r="704" spans="1:19" ht="30.75" customHeight="1">
      <c r="A704" s="11">
        <f>IF(B704="","",MAX(A$1:A703)+1)</f>
        <v>699</v>
      </c>
      <c r="B704" s="127" t="s">
        <v>1651</v>
      </c>
      <c r="C704" s="102" t="s">
        <v>767</v>
      </c>
      <c r="D704" s="13">
        <f t="shared" si="163"/>
        <v>34608</v>
      </c>
      <c r="E704" s="14" t="s">
        <v>753</v>
      </c>
      <c r="F704" s="15">
        <v>29410012114951</v>
      </c>
      <c r="G704" s="16">
        <f t="shared" si="164"/>
        <v>1994</v>
      </c>
      <c r="H704" s="17">
        <f>VLOOKUP(E704,[1]الأكواد!$A$2:$B$325,2,0)*COLUMNS($B$4)</f>
        <v>376</v>
      </c>
      <c r="I704" s="12">
        <v>2321</v>
      </c>
      <c r="J704" s="18" t="s">
        <v>18</v>
      </c>
      <c r="K704" s="19" t="s">
        <v>19</v>
      </c>
      <c r="L704" s="20"/>
      <c r="M704" s="21">
        <v>2015</v>
      </c>
      <c r="N704" s="21"/>
      <c r="O704" s="30"/>
      <c r="P704" s="23">
        <f t="shared" si="153"/>
        <v>34608</v>
      </c>
      <c r="Q704" s="24">
        <f t="shared" ca="1" si="154"/>
        <v>20</v>
      </c>
      <c r="R704" s="25">
        <f t="shared" ca="1" si="155"/>
        <v>7</v>
      </c>
      <c r="S704" s="25">
        <f t="shared" ca="1" si="156"/>
        <v>6</v>
      </c>
    </row>
    <row r="705" spans="1:19" ht="30.75" customHeight="1">
      <c r="A705" s="11">
        <f>IF(B705="","",MAX(A$1:A704)+1)</f>
        <v>700</v>
      </c>
      <c r="B705" s="127" t="s">
        <v>1652</v>
      </c>
      <c r="C705" s="102" t="s">
        <v>768</v>
      </c>
      <c r="D705" s="13">
        <f t="shared" si="163"/>
        <v>34182</v>
      </c>
      <c r="E705" s="14" t="s">
        <v>388</v>
      </c>
      <c r="F705" s="15">
        <v>29308018800237</v>
      </c>
      <c r="G705" s="16">
        <f t="shared" si="164"/>
        <v>1993</v>
      </c>
      <c r="H705" s="17">
        <f>VLOOKUP(E705,[1]الأكواد!$A$2:$B$325,2,0)*COLUMNS($B$4)</f>
        <v>282</v>
      </c>
      <c r="I705" s="12">
        <v>454</v>
      </c>
      <c r="J705" s="18" t="s">
        <v>110</v>
      </c>
      <c r="K705" s="19" t="s">
        <v>19</v>
      </c>
      <c r="L705" s="20"/>
      <c r="M705" s="21">
        <v>2015</v>
      </c>
      <c r="N705" s="21"/>
      <c r="O705" s="30"/>
      <c r="P705" s="23">
        <f t="shared" si="153"/>
        <v>34182</v>
      </c>
      <c r="Q705" s="24">
        <f t="shared" ca="1" si="154"/>
        <v>21</v>
      </c>
      <c r="R705" s="25">
        <f t="shared" ca="1" si="155"/>
        <v>9</v>
      </c>
      <c r="S705" s="25">
        <f t="shared" ca="1" si="156"/>
        <v>6</v>
      </c>
    </row>
    <row r="706" spans="1:19" ht="30.75" customHeight="1">
      <c r="A706" s="11">
        <f>IF(B706="","",MAX(A$1:A705)+1)</f>
        <v>701</v>
      </c>
      <c r="B706" s="127" t="s">
        <v>1653</v>
      </c>
      <c r="C706" s="102" t="s">
        <v>769</v>
      </c>
      <c r="D706" s="13">
        <f t="shared" si="163"/>
        <v>34539</v>
      </c>
      <c r="E706" s="14" t="s">
        <v>770</v>
      </c>
      <c r="F706" s="15">
        <v>29407241801278</v>
      </c>
      <c r="G706" s="16">
        <f t="shared" si="164"/>
        <v>1994</v>
      </c>
      <c r="H706" s="17">
        <f>VLOOKUP(E706,[1]الأكواد!$A$2:$B$325,2,0)*COLUMNS($B$4)</f>
        <v>185</v>
      </c>
      <c r="I706" s="12">
        <v>2376</v>
      </c>
      <c r="J706" s="18" t="s">
        <v>315</v>
      </c>
      <c r="K706" s="19" t="s">
        <v>19</v>
      </c>
      <c r="L706" s="20"/>
      <c r="M706" s="21">
        <v>2015</v>
      </c>
      <c r="N706" s="21"/>
      <c r="O706" s="30"/>
      <c r="P706" s="38">
        <f t="shared" si="153"/>
        <v>34539</v>
      </c>
      <c r="Q706" s="24">
        <f t="shared" ca="1" si="154"/>
        <v>20</v>
      </c>
      <c r="R706" s="25">
        <f t="shared" ca="1" si="155"/>
        <v>9</v>
      </c>
      <c r="S706" s="25">
        <f t="shared" ca="1" si="156"/>
        <v>14</v>
      </c>
    </row>
    <row r="707" spans="1:19" ht="30.75" customHeight="1">
      <c r="A707" s="11">
        <f>IF(B707="","",MAX(A$1:A706)+1)</f>
        <v>702</v>
      </c>
      <c r="B707" s="127" t="s">
        <v>1654</v>
      </c>
      <c r="C707" s="102" t="s">
        <v>771</v>
      </c>
      <c r="D707" s="13">
        <f t="shared" si="163"/>
        <v>34333</v>
      </c>
      <c r="E707" s="14" t="s">
        <v>103</v>
      </c>
      <c r="F707" s="15">
        <v>29312302500232</v>
      </c>
      <c r="G707" s="16">
        <f t="shared" si="164"/>
        <v>1993</v>
      </c>
      <c r="H707" s="17">
        <f>VLOOKUP(E707,[1]الأكواد!$A$2:$B$325,2,0)*COLUMNS($B$4)</f>
        <v>262</v>
      </c>
      <c r="I707" s="12">
        <v>3819</v>
      </c>
      <c r="J707" s="18" t="s">
        <v>21</v>
      </c>
      <c r="K707" s="19" t="s">
        <v>19</v>
      </c>
      <c r="L707" s="20"/>
      <c r="M707" s="21">
        <v>2015</v>
      </c>
      <c r="N707" s="21"/>
      <c r="O707" s="30"/>
      <c r="P707" s="41">
        <f t="shared" si="153"/>
        <v>34333</v>
      </c>
      <c r="Q707" s="24">
        <f t="shared" ca="1" si="154"/>
        <v>21</v>
      </c>
      <c r="R707" s="25">
        <f t="shared" ca="1" si="155"/>
        <v>4</v>
      </c>
      <c r="S707" s="25">
        <f t="shared" ca="1" si="156"/>
        <v>8</v>
      </c>
    </row>
    <row r="708" spans="1:19" ht="30.75" customHeight="1">
      <c r="A708" s="11">
        <f>IF(B708="","",MAX(A$1:A707)+1)</f>
        <v>703</v>
      </c>
      <c r="B708" s="127" t="s">
        <v>1655</v>
      </c>
      <c r="C708" s="102" t="s">
        <v>772</v>
      </c>
      <c r="D708" s="13">
        <f t="shared" si="163"/>
        <v>33878</v>
      </c>
      <c r="E708" s="14" t="s">
        <v>17</v>
      </c>
      <c r="F708" s="15">
        <v>29210012800499</v>
      </c>
      <c r="G708" s="16">
        <f t="shared" si="164"/>
        <v>1992</v>
      </c>
      <c r="H708" s="17">
        <f>VLOOKUP(E708,[1]الأكواد!$A$2:$B$325,2,0)*COLUMNS($B$4)</f>
        <v>93</v>
      </c>
      <c r="I708" s="12">
        <v>2564</v>
      </c>
      <c r="J708" s="18" t="s">
        <v>18</v>
      </c>
      <c r="K708" s="19" t="s">
        <v>19</v>
      </c>
      <c r="L708" s="20"/>
      <c r="M708" s="21">
        <v>2015</v>
      </c>
      <c r="N708" s="21"/>
      <c r="O708" s="30"/>
      <c r="P708" s="23">
        <f t="shared" si="153"/>
        <v>33878</v>
      </c>
      <c r="Q708" s="24">
        <f t="shared" ca="1" si="154"/>
        <v>22</v>
      </c>
      <c r="R708" s="25">
        <f t="shared" ca="1" si="155"/>
        <v>7</v>
      </c>
      <c r="S708" s="25">
        <f t="shared" ca="1" si="156"/>
        <v>6</v>
      </c>
    </row>
    <row r="709" spans="1:19" ht="30.75" customHeight="1">
      <c r="A709" s="11">
        <f>IF(B709="","",MAX(A$1:A708)+1)</f>
        <v>704</v>
      </c>
      <c r="B709" s="127" t="s">
        <v>1656</v>
      </c>
      <c r="C709" s="102" t="s">
        <v>89</v>
      </c>
      <c r="D709" s="13">
        <f t="shared" si="163"/>
        <v>34478</v>
      </c>
      <c r="E709" s="14" t="s">
        <v>73</v>
      </c>
      <c r="F709" s="15">
        <v>29405242101251</v>
      </c>
      <c r="G709" s="16">
        <f t="shared" si="164"/>
        <v>1994</v>
      </c>
      <c r="H709" s="17">
        <f>VLOOKUP(E709,[1]الأكواد!$A$2:$B$325,2,0)*COLUMNS($B$4)</f>
        <v>90</v>
      </c>
      <c r="I709" s="12">
        <v>644</v>
      </c>
      <c r="J709" s="18" t="s">
        <v>18</v>
      </c>
      <c r="K709" s="19" t="s">
        <v>19</v>
      </c>
      <c r="L709" s="20"/>
      <c r="M709" s="21">
        <v>2015</v>
      </c>
      <c r="N709" s="21"/>
      <c r="O709" s="30"/>
      <c r="P709" s="38">
        <f t="shared" si="153"/>
        <v>34478</v>
      </c>
      <c r="Q709" s="24">
        <f t="shared" ca="1" si="154"/>
        <v>20</v>
      </c>
      <c r="R709" s="25">
        <f t="shared" ca="1" si="155"/>
        <v>11</v>
      </c>
      <c r="S709" s="25">
        <f t="shared" ca="1" si="156"/>
        <v>14</v>
      </c>
    </row>
    <row r="710" spans="1:19" ht="30.75" customHeight="1">
      <c r="A710" s="11">
        <f>IF(B710="","",MAX(A$1:A709)+1)</f>
        <v>705</v>
      </c>
      <c r="B710" s="127" t="s">
        <v>1657</v>
      </c>
      <c r="C710" s="102" t="s">
        <v>773</v>
      </c>
      <c r="D710" s="13">
        <f t="shared" si="163"/>
        <v>34414</v>
      </c>
      <c r="E710" s="14" t="s">
        <v>105</v>
      </c>
      <c r="F710" s="15">
        <v>294032105216</v>
      </c>
      <c r="G710" s="16">
        <f t="shared" si="164"/>
        <v>1994</v>
      </c>
      <c r="H710" s="17">
        <f>VLOOKUP(E710,[1]الأكواد!$A$2:$B$325,2,0)*COLUMNS($B$4)</f>
        <v>303</v>
      </c>
      <c r="I710" s="12">
        <v>2189</v>
      </c>
      <c r="J710" s="18" t="s">
        <v>18</v>
      </c>
      <c r="K710" s="19" t="s">
        <v>19</v>
      </c>
      <c r="L710" s="20"/>
      <c r="M710" s="21">
        <v>2015</v>
      </c>
      <c r="N710" s="21"/>
      <c r="O710" s="30"/>
      <c r="P710" s="39">
        <f t="shared" si="153"/>
        <v>34414</v>
      </c>
      <c r="Q710" s="24">
        <f t="shared" ca="1" si="154"/>
        <v>21</v>
      </c>
      <c r="R710" s="25">
        <f t="shared" ca="1" si="155"/>
        <v>1</v>
      </c>
      <c r="S710" s="25">
        <f t="shared" ca="1" si="156"/>
        <v>17</v>
      </c>
    </row>
    <row r="711" spans="1:19" ht="30.75" customHeight="1">
      <c r="A711" s="11">
        <f>IF(B711="","",MAX(A$1:A710)+1)</f>
        <v>706</v>
      </c>
      <c r="B711" s="127" t="s">
        <v>1658</v>
      </c>
      <c r="C711" s="103" t="s">
        <v>774</v>
      </c>
      <c r="D711" s="13">
        <v>34431</v>
      </c>
      <c r="E711" s="26" t="s">
        <v>17</v>
      </c>
      <c r="F711" s="40">
        <v>29404072100118</v>
      </c>
      <c r="G711" s="16">
        <f t="shared" si="164"/>
        <v>1994</v>
      </c>
      <c r="H711" s="17">
        <f>VLOOKUP(E711,[1]الأكواد!$A$2:$B$325,2,0)*COLUMNS($B$4)</f>
        <v>93</v>
      </c>
      <c r="I711" s="28">
        <v>724</v>
      </c>
      <c r="J711" s="18" t="s">
        <v>18</v>
      </c>
      <c r="K711" s="19" t="s">
        <v>19</v>
      </c>
      <c r="L711" s="20"/>
      <c r="M711" s="21">
        <v>2015</v>
      </c>
      <c r="N711" s="21"/>
      <c r="O711"/>
      <c r="P711" s="39">
        <f t="shared" si="153"/>
        <v>34431</v>
      </c>
      <c r="Q711" s="24">
        <f t="shared" ca="1" si="154"/>
        <v>21</v>
      </c>
      <c r="R711" s="25">
        <f t="shared" ca="1" si="155"/>
        <v>1</v>
      </c>
      <c r="S711" s="25">
        <f t="shared" ca="1" si="156"/>
        <v>0</v>
      </c>
    </row>
    <row r="712" spans="1:19" ht="30.75" customHeight="1">
      <c r="A712" s="11">
        <f>IF(B712="","",MAX(A$1:A711)+1)</f>
        <v>707</v>
      </c>
      <c r="B712" s="127" t="s">
        <v>1659</v>
      </c>
      <c r="C712" s="102" t="s">
        <v>775</v>
      </c>
      <c r="D712" s="13">
        <f t="shared" ref="D712:D733" si="165">DATE(IF(LEFT(F712,1)*1=3,20,19)&amp;MID(F712,2,2),MID(F712,4,2),MID(F712,6,2))</f>
        <v>34723</v>
      </c>
      <c r="E712" s="14" t="s">
        <v>98</v>
      </c>
      <c r="F712" s="15">
        <v>29501240102631</v>
      </c>
      <c r="G712" s="16">
        <f t="shared" si="164"/>
        <v>1995</v>
      </c>
      <c r="H712" s="17">
        <f>VLOOKUP(E712,[1]الأكواد!$A$2:$B$325,2,0)*COLUMNS($B$4)</f>
        <v>387</v>
      </c>
      <c r="I712" s="12">
        <v>281</v>
      </c>
      <c r="J712" s="18" t="s">
        <v>21</v>
      </c>
      <c r="K712" s="19" t="s">
        <v>19</v>
      </c>
      <c r="L712" s="20"/>
      <c r="M712" s="21">
        <v>2015</v>
      </c>
      <c r="N712" s="21"/>
      <c r="O712" s="30"/>
      <c r="P712" s="41">
        <f t="shared" si="153"/>
        <v>34723</v>
      </c>
      <c r="Q712" s="24">
        <f t="shared" ca="1" si="154"/>
        <v>20</v>
      </c>
      <c r="R712" s="25">
        <f t="shared" ca="1" si="155"/>
        <v>3</v>
      </c>
      <c r="S712" s="25">
        <f t="shared" ca="1" si="156"/>
        <v>14</v>
      </c>
    </row>
    <row r="713" spans="1:19" ht="30.75" customHeight="1">
      <c r="A713" s="11">
        <f>IF(B713="","",MAX(A$1:A712)+1)</f>
        <v>708</v>
      </c>
      <c r="B713" s="127" t="s">
        <v>1660</v>
      </c>
      <c r="C713" s="102" t="s">
        <v>776</v>
      </c>
      <c r="D713" s="13">
        <f t="shared" si="165"/>
        <v>34436</v>
      </c>
      <c r="E713" s="26" t="s">
        <v>44</v>
      </c>
      <c r="F713" s="15">
        <v>29404122100416</v>
      </c>
      <c r="G713" s="16">
        <f t="shared" si="164"/>
        <v>1994</v>
      </c>
      <c r="H713" s="17">
        <f>VLOOKUP(E713,[1]الأكواد!$A$2:$B$325,2,0)*COLUMNS($B$4)</f>
        <v>302</v>
      </c>
      <c r="I713" s="12">
        <v>757</v>
      </c>
      <c r="J713" s="18" t="s">
        <v>18</v>
      </c>
      <c r="K713" s="19" t="s">
        <v>19</v>
      </c>
      <c r="L713" s="20"/>
      <c r="M713" s="21">
        <v>2015</v>
      </c>
      <c r="N713" s="21"/>
      <c r="O713" s="30"/>
      <c r="P713" s="23">
        <f t="shared" si="153"/>
        <v>34436</v>
      </c>
      <c r="Q713" s="24">
        <f t="shared" ca="1" si="154"/>
        <v>21</v>
      </c>
      <c r="R713" s="25">
        <f t="shared" ca="1" si="155"/>
        <v>0</v>
      </c>
      <c r="S713" s="25">
        <f t="shared" ca="1" si="156"/>
        <v>26</v>
      </c>
    </row>
    <row r="714" spans="1:19" ht="30.75" customHeight="1">
      <c r="A714" s="11">
        <f>IF(B714="","",MAX(A$1:A713)+1)</f>
        <v>709</v>
      </c>
      <c r="B714" s="127" t="s">
        <v>1661</v>
      </c>
      <c r="C714" s="102" t="s">
        <v>777</v>
      </c>
      <c r="D714" s="13">
        <f t="shared" si="165"/>
        <v>34075</v>
      </c>
      <c r="E714" s="14" t="s">
        <v>38</v>
      </c>
      <c r="F714" s="15">
        <v>29304161400872</v>
      </c>
      <c r="G714" s="16">
        <f t="shared" si="164"/>
        <v>1993</v>
      </c>
      <c r="H714" s="17">
        <f>VLOOKUP(E714,[1]الأكواد!$A$2:$B$325,2,0)*COLUMNS($B$4)</f>
        <v>149</v>
      </c>
      <c r="I714" s="12">
        <v>1198</v>
      </c>
      <c r="J714" s="18" t="s">
        <v>21</v>
      </c>
      <c r="K714" s="19" t="s">
        <v>19</v>
      </c>
      <c r="L714" s="20"/>
      <c r="M714" s="21">
        <v>2015</v>
      </c>
      <c r="N714" s="21"/>
      <c r="O714" s="30"/>
      <c r="P714" s="38">
        <f t="shared" ref="P714:P764" si="166">D714</f>
        <v>34075</v>
      </c>
      <c r="Q714" s="24">
        <f t="shared" ref="Q714:Q764" ca="1" si="167">DATEDIF(P714,TODAY(),"y")</f>
        <v>22</v>
      </c>
      <c r="R714" s="25">
        <f t="shared" ref="R714:R764" ca="1" si="168">DATEDIF(P714,TODAY(),"ym")</f>
        <v>0</v>
      </c>
      <c r="S714" s="25">
        <f t="shared" ref="S714:S764" ca="1" si="169">DATEDIF(P714,TODAY(),"md")</f>
        <v>22</v>
      </c>
    </row>
    <row r="715" spans="1:19" ht="30.75" customHeight="1">
      <c r="A715" s="11">
        <f>IF(B715="","",MAX(A$1:A714)+1)</f>
        <v>710</v>
      </c>
      <c r="B715" s="127" t="s">
        <v>1662</v>
      </c>
      <c r="C715" s="102" t="s">
        <v>778</v>
      </c>
      <c r="D715" s="13">
        <f t="shared" si="165"/>
        <v>33591</v>
      </c>
      <c r="E715" s="14" t="s">
        <v>63</v>
      </c>
      <c r="F715" s="15">
        <v>29112192101397</v>
      </c>
      <c r="G715" s="16">
        <f t="shared" ref="G715:G724" si="170">YEAR(D715)</f>
        <v>1991</v>
      </c>
      <c r="H715" s="17">
        <f>VLOOKUP(E715,[1]الأكواد!$A$2:$B$325,2,0)*COLUMNS($B$4)</f>
        <v>231</v>
      </c>
      <c r="I715" s="12">
        <v>6228</v>
      </c>
      <c r="J715" s="18" t="s">
        <v>18</v>
      </c>
      <c r="K715" s="19" t="s">
        <v>19</v>
      </c>
      <c r="L715" s="20"/>
      <c r="M715" s="21">
        <v>2015</v>
      </c>
      <c r="N715" s="21"/>
      <c r="O715"/>
      <c r="P715" s="39">
        <f t="shared" si="166"/>
        <v>33591</v>
      </c>
      <c r="Q715" s="24">
        <f t="shared" ca="1" si="167"/>
        <v>23</v>
      </c>
      <c r="R715" s="25">
        <f t="shared" ca="1" si="168"/>
        <v>4</v>
      </c>
      <c r="S715" s="25">
        <f t="shared" ca="1" si="169"/>
        <v>19</v>
      </c>
    </row>
    <row r="716" spans="1:19" ht="30.75" customHeight="1">
      <c r="A716" s="11">
        <f>IF(B716="","",MAX(A$1:A715)+1)</f>
        <v>711</v>
      </c>
      <c r="B716" s="127" t="s">
        <v>1663</v>
      </c>
      <c r="C716" s="102" t="s">
        <v>779</v>
      </c>
      <c r="D716" s="13">
        <f t="shared" si="165"/>
        <v>34452</v>
      </c>
      <c r="E716" s="32" t="s">
        <v>26</v>
      </c>
      <c r="F716" s="15">
        <v>29404281400218</v>
      </c>
      <c r="G716" s="16">
        <f t="shared" si="170"/>
        <v>1994</v>
      </c>
      <c r="H716" s="17">
        <f>VLOOKUP(E716,[1]الأكواد!$A$2:$B$325,2,0)*COLUMNS($B$4)</f>
        <v>251</v>
      </c>
      <c r="I716" s="12">
        <v>1622</v>
      </c>
      <c r="J716" s="18" t="s">
        <v>21</v>
      </c>
      <c r="K716" s="19" t="s">
        <v>19</v>
      </c>
      <c r="L716" s="20"/>
      <c r="M716" s="21">
        <v>2015</v>
      </c>
      <c r="N716" s="21"/>
      <c r="O716" s="30"/>
      <c r="P716" s="39">
        <f t="shared" si="166"/>
        <v>34452</v>
      </c>
      <c r="Q716" s="24">
        <f t="shared" ca="1" si="167"/>
        <v>21</v>
      </c>
      <c r="R716" s="25">
        <f t="shared" ca="1" si="168"/>
        <v>0</v>
      </c>
      <c r="S716" s="25">
        <f t="shared" ca="1" si="169"/>
        <v>10</v>
      </c>
    </row>
    <row r="717" spans="1:19" ht="30.75" customHeight="1">
      <c r="A717" s="11">
        <f>IF(B717="","",MAX(A$1:A716)+1)</f>
        <v>712</v>
      </c>
      <c r="B717" s="127" t="s">
        <v>1664</v>
      </c>
      <c r="C717" s="102" t="s">
        <v>780</v>
      </c>
      <c r="D717" s="13">
        <f t="shared" si="165"/>
        <v>34491</v>
      </c>
      <c r="E717" s="14" t="s">
        <v>240</v>
      </c>
      <c r="F717" s="15">
        <v>29406060103831</v>
      </c>
      <c r="G717" s="16">
        <f t="shared" si="170"/>
        <v>1994</v>
      </c>
      <c r="H717" s="17">
        <f>VLOOKUP(E717,[1]الأكواد!$A$2:$B$325,2,0)*COLUMNS($B$4)</f>
        <v>163</v>
      </c>
      <c r="I717" s="12">
        <v>59</v>
      </c>
      <c r="J717" s="18" t="s">
        <v>21</v>
      </c>
      <c r="K717" s="19" t="s">
        <v>19</v>
      </c>
      <c r="L717" s="20"/>
      <c r="M717" s="37">
        <v>2014</v>
      </c>
      <c r="N717" s="37"/>
      <c r="O717" s="30"/>
      <c r="P717" s="39">
        <f t="shared" si="166"/>
        <v>34491</v>
      </c>
      <c r="Q717" s="24">
        <f t="shared" ca="1" si="167"/>
        <v>20</v>
      </c>
      <c r="R717" s="25">
        <f t="shared" ca="1" si="168"/>
        <v>11</v>
      </c>
      <c r="S717" s="25">
        <f t="shared" ca="1" si="169"/>
        <v>1</v>
      </c>
    </row>
    <row r="718" spans="1:19" ht="30.75" customHeight="1">
      <c r="A718" s="11">
        <f>IF(B718="","",MAX(A$1:A717)+1)</f>
        <v>713</v>
      </c>
      <c r="B718" s="127" t="s">
        <v>1665</v>
      </c>
      <c r="C718" s="102" t="s">
        <v>781</v>
      </c>
      <c r="D718" s="13">
        <f t="shared" si="165"/>
        <v>33963</v>
      </c>
      <c r="E718" s="14" t="s">
        <v>63</v>
      </c>
      <c r="F718" s="15">
        <v>29212250103251</v>
      </c>
      <c r="G718" s="16">
        <f t="shared" si="170"/>
        <v>1992</v>
      </c>
      <c r="H718" s="17">
        <f>VLOOKUP(E718,[1]الأكواد!$A$2:$B$325,2,0)*COLUMNS($B$4)</f>
        <v>231</v>
      </c>
      <c r="I718" s="12">
        <v>186</v>
      </c>
      <c r="J718" s="18" t="s">
        <v>18</v>
      </c>
      <c r="K718" s="19" t="s">
        <v>19</v>
      </c>
      <c r="L718" s="20"/>
      <c r="M718" s="21">
        <v>2015</v>
      </c>
      <c r="N718" s="21"/>
      <c r="O718"/>
      <c r="P718" s="41">
        <f t="shared" si="166"/>
        <v>33963</v>
      </c>
      <c r="Q718" s="24">
        <f t="shared" ca="1" si="167"/>
        <v>22</v>
      </c>
      <c r="R718" s="25">
        <f t="shared" ca="1" si="168"/>
        <v>4</v>
      </c>
      <c r="S718" s="25">
        <f t="shared" ca="1" si="169"/>
        <v>13</v>
      </c>
    </row>
    <row r="719" spans="1:19" ht="30.75" customHeight="1">
      <c r="A719" s="11">
        <f>IF(B719="","",MAX(A$1:A718)+1)</f>
        <v>714</v>
      </c>
      <c r="B719" s="127" t="s">
        <v>1666</v>
      </c>
      <c r="C719" s="102" t="s">
        <v>782</v>
      </c>
      <c r="D719" s="13">
        <f t="shared" si="165"/>
        <v>34580</v>
      </c>
      <c r="E719" s="14" t="s">
        <v>23</v>
      </c>
      <c r="F719" s="15">
        <v>29409030103770</v>
      </c>
      <c r="G719" s="16">
        <f t="shared" si="170"/>
        <v>1994</v>
      </c>
      <c r="H719" s="17">
        <f>VLOOKUP(E719,[1]الأكواد!$A$2:$B$325,2,0)*COLUMNS($B$4)</f>
        <v>236</v>
      </c>
      <c r="I719" s="12">
        <v>1307</v>
      </c>
      <c r="J719" s="18" t="s">
        <v>21</v>
      </c>
      <c r="K719" s="19" t="s">
        <v>19</v>
      </c>
      <c r="L719" s="20"/>
      <c r="M719" s="21">
        <v>2015</v>
      </c>
      <c r="N719" s="21"/>
      <c r="O719" s="30"/>
      <c r="P719" s="23">
        <f t="shared" si="166"/>
        <v>34580</v>
      </c>
      <c r="Q719" s="24">
        <f t="shared" ca="1" si="167"/>
        <v>20</v>
      </c>
      <c r="R719" s="25">
        <f t="shared" ca="1" si="168"/>
        <v>8</v>
      </c>
      <c r="S719" s="25">
        <f t="shared" ca="1" si="169"/>
        <v>4</v>
      </c>
    </row>
    <row r="720" spans="1:19" ht="30.75" customHeight="1">
      <c r="A720" s="11">
        <f>IF(B720="","",MAX(A$1:A719)+1)</f>
        <v>715</v>
      </c>
      <c r="B720" s="127" t="s">
        <v>1667</v>
      </c>
      <c r="C720" s="102" t="s">
        <v>783</v>
      </c>
      <c r="D720" s="13">
        <f t="shared" si="165"/>
        <v>34402</v>
      </c>
      <c r="E720" s="14" t="s">
        <v>97</v>
      </c>
      <c r="F720" s="15">
        <v>29403090103551</v>
      </c>
      <c r="G720" s="16">
        <f t="shared" si="170"/>
        <v>1994</v>
      </c>
      <c r="H720" s="17">
        <f>VLOOKUP(E720,[1]الأكواد!$A$2:$B$325,2,0)*COLUMNS($B$4)</f>
        <v>44</v>
      </c>
      <c r="I720" s="12">
        <v>634</v>
      </c>
      <c r="J720" s="18" t="s">
        <v>21</v>
      </c>
      <c r="K720" s="19" t="s">
        <v>19</v>
      </c>
      <c r="L720" s="20"/>
      <c r="M720" s="21">
        <v>2015</v>
      </c>
      <c r="N720" s="21"/>
      <c r="O720" s="30"/>
      <c r="P720" s="23">
        <f t="shared" si="166"/>
        <v>34402</v>
      </c>
      <c r="Q720" s="24">
        <f t="shared" ca="1" si="167"/>
        <v>21</v>
      </c>
      <c r="R720" s="25">
        <f t="shared" ca="1" si="168"/>
        <v>1</v>
      </c>
      <c r="S720" s="25">
        <f t="shared" ca="1" si="169"/>
        <v>29</v>
      </c>
    </row>
    <row r="721" spans="1:19" ht="30.75" customHeight="1">
      <c r="A721" s="11">
        <f>IF(B721="","",MAX(A$1:A720)+1)</f>
        <v>716</v>
      </c>
      <c r="B721" s="127" t="s">
        <v>1668</v>
      </c>
      <c r="C721" s="102" t="s">
        <v>784</v>
      </c>
      <c r="D721" s="13">
        <f t="shared" si="165"/>
        <v>34293</v>
      </c>
      <c r="E721" s="14" t="s">
        <v>99</v>
      </c>
      <c r="F721" s="15">
        <v>29311201401717</v>
      </c>
      <c r="G721" s="16">
        <f t="shared" si="170"/>
        <v>1993</v>
      </c>
      <c r="H721" s="17">
        <f>VLOOKUP(E721,[1]الأكواد!$A$2:$B$325,2,0)*COLUMNS($B$4)</f>
        <v>98</v>
      </c>
      <c r="I721" s="12">
        <v>373</v>
      </c>
      <c r="J721" s="18" t="s">
        <v>21</v>
      </c>
      <c r="K721" s="19" t="s">
        <v>19</v>
      </c>
      <c r="L721" s="20"/>
      <c r="M721" s="21">
        <v>2015</v>
      </c>
      <c r="N721" s="21"/>
      <c r="O721" s="30"/>
      <c r="P721" s="38">
        <f t="shared" si="166"/>
        <v>34293</v>
      </c>
      <c r="Q721" s="24">
        <f t="shared" ca="1" si="167"/>
        <v>21</v>
      </c>
      <c r="R721" s="25">
        <f t="shared" ca="1" si="168"/>
        <v>5</v>
      </c>
      <c r="S721" s="25">
        <f t="shared" ca="1" si="169"/>
        <v>18</v>
      </c>
    </row>
    <row r="722" spans="1:19" ht="30.75" customHeight="1">
      <c r="A722" s="11">
        <f>IF(B722="","",MAX(A$1:A721)+1)</f>
        <v>717</v>
      </c>
      <c r="B722" s="127" t="s">
        <v>1669</v>
      </c>
      <c r="C722" s="102" t="s">
        <v>785</v>
      </c>
      <c r="D722" s="13">
        <f t="shared" si="165"/>
        <v>32955</v>
      </c>
      <c r="E722" s="14" t="s">
        <v>63</v>
      </c>
      <c r="F722" s="15">
        <v>29003230100631</v>
      </c>
      <c r="G722" s="16">
        <f t="shared" si="170"/>
        <v>1990</v>
      </c>
      <c r="H722" s="17">
        <f>VLOOKUP(E722,[1]الأكواد!$A$2:$B$325,2,0)*COLUMNS($B$4)</f>
        <v>231</v>
      </c>
      <c r="I722" s="12">
        <v>208</v>
      </c>
      <c r="J722" s="18" t="s">
        <v>18</v>
      </c>
      <c r="K722" s="19" t="s">
        <v>19</v>
      </c>
      <c r="L722" s="20"/>
      <c r="M722" s="21">
        <v>2015</v>
      </c>
      <c r="N722" s="21"/>
      <c r="O722" s="30"/>
      <c r="P722" s="41">
        <f t="shared" si="166"/>
        <v>32955</v>
      </c>
      <c r="Q722" s="24">
        <f t="shared" ca="1" si="167"/>
        <v>25</v>
      </c>
      <c r="R722" s="25">
        <f t="shared" ca="1" si="168"/>
        <v>1</v>
      </c>
      <c r="S722" s="25">
        <f t="shared" ca="1" si="169"/>
        <v>15</v>
      </c>
    </row>
    <row r="723" spans="1:19" ht="30.75" customHeight="1">
      <c r="A723" s="11">
        <f>IF(B723="","",MAX(A$1:A722)+1)</f>
        <v>718</v>
      </c>
      <c r="B723" s="127" t="s">
        <v>1670</v>
      </c>
      <c r="C723" s="102" t="s">
        <v>786</v>
      </c>
      <c r="D723" s="13">
        <f t="shared" si="165"/>
        <v>34371</v>
      </c>
      <c r="E723" s="14" t="s">
        <v>122</v>
      </c>
      <c r="F723" s="15">
        <v>29402061300376</v>
      </c>
      <c r="G723" s="16">
        <f t="shared" si="170"/>
        <v>1994</v>
      </c>
      <c r="H723" s="17">
        <f>VLOOKUP(E723,[1]الأكواد!$A$2:$B$325,2,0)*COLUMNS($B$4)</f>
        <v>103</v>
      </c>
      <c r="I723" s="12">
        <v>824</v>
      </c>
      <c r="J723" s="18" t="s">
        <v>110</v>
      </c>
      <c r="K723" s="19" t="s">
        <v>19</v>
      </c>
      <c r="L723" s="20"/>
      <c r="M723" s="21">
        <v>2015</v>
      </c>
      <c r="N723" s="21"/>
      <c r="O723" s="22"/>
      <c r="P723" s="23">
        <f t="shared" si="166"/>
        <v>34371</v>
      </c>
      <c r="Q723" s="24">
        <f t="shared" ca="1" si="167"/>
        <v>21</v>
      </c>
      <c r="R723" s="25">
        <f t="shared" ca="1" si="168"/>
        <v>3</v>
      </c>
      <c r="S723" s="25">
        <f t="shared" ca="1" si="169"/>
        <v>1</v>
      </c>
    </row>
    <row r="724" spans="1:19" ht="30.75" customHeight="1">
      <c r="A724" s="11">
        <f>IF(B724="","",MAX(A$1:A723)+1)</f>
        <v>719</v>
      </c>
      <c r="B724" s="127" t="s">
        <v>123</v>
      </c>
      <c r="C724" s="102" t="s">
        <v>787</v>
      </c>
      <c r="D724" s="13">
        <f t="shared" si="165"/>
        <v>34512</v>
      </c>
      <c r="E724" s="14" t="s">
        <v>67</v>
      </c>
      <c r="F724" s="15">
        <v>29406270103435</v>
      </c>
      <c r="G724" s="16">
        <f t="shared" si="170"/>
        <v>1994</v>
      </c>
      <c r="H724" s="17">
        <f>VLOOKUP(E724,[1]الأكواد!$A$2:$B$325,2,0)*COLUMNS($B$4)</f>
        <v>35</v>
      </c>
      <c r="I724" s="12">
        <v>776</v>
      </c>
      <c r="J724" s="18" t="s">
        <v>21</v>
      </c>
      <c r="K724" s="19" t="s">
        <v>19</v>
      </c>
      <c r="L724" s="20"/>
      <c r="M724" s="21">
        <v>2015</v>
      </c>
      <c r="N724" s="21"/>
      <c r="O724" s="22"/>
      <c r="P724" s="23">
        <f t="shared" si="166"/>
        <v>34512</v>
      </c>
      <c r="Q724" s="24">
        <f t="shared" ca="1" si="167"/>
        <v>20</v>
      </c>
      <c r="R724" s="25">
        <f t="shared" ca="1" si="168"/>
        <v>10</v>
      </c>
      <c r="S724" s="25">
        <f t="shared" ca="1" si="169"/>
        <v>11</v>
      </c>
    </row>
    <row r="725" spans="1:19" ht="30.75" customHeight="1">
      <c r="A725" s="11">
        <f>IF(B725="","",MAX(A$1:A724)+1)</f>
        <v>720</v>
      </c>
      <c r="B725" s="127" t="s">
        <v>1671</v>
      </c>
      <c r="C725" s="102" t="s">
        <v>788</v>
      </c>
      <c r="D725" s="13">
        <f t="shared" si="165"/>
        <v>34222</v>
      </c>
      <c r="E725" s="14" t="s">
        <v>104</v>
      </c>
      <c r="F725" s="15">
        <v>29309100104733</v>
      </c>
      <c r="G725" s="16">
        <f t="shared" ref="G725:G732" si="171">YEAR(D725)</f>
        <v>1993</v>
      </c>
      <c r="H725" s="17">
        <f>VLOOKUP(E725,[1]الأكواد!$A$2:$B$325,2,0)*COLUMNS($B$4)</f>
        <v>281</v>
      </c>
      <c r="I725" s="12">
        <v>4445</v>
      </c>
      <c r="J725" s="18" t="s">
        <v>21</v>
      </c>
      <c r="K725" s="19" t="s">
        <v>19</v>
      </c>
      <c r="L725" s="20"/>
      <c r="M725" s="21">
        <v>2015</v>
      </c>
      <c r="N725" s="21"/>
      <c r="O725" s="30"/>
      <c r="P725" s="23">
        <f t="shared" si="166"/>
        <v>34222</v>
      </c>
      <c r="Q725" s="24">
        <f t="shared" ca="1" si="167"/>
        <v>21</v>
      </c>
      <c r="R725" s="25">
        <f t="shared" ca="1" si="168"/>
        <v>7</v>
      </c>
      <c r="S725" s="25">
        <f t="shared" ca="1" si="169"/>
        <v>28</v>
      </c>
    </row>
    <row r="726" spans="1:19" ht="30.75" customHeight="1">
      <c r="A726" s="11">
        <f>IF(B726="","",MAX(A$1:A725)+1)</f>
        <v>721</v>
      </c>
      <c r="B726" s="127" t="s">
        <v>125</v>
      </c>
      <c r="C726" s="102" t="s">
        <v>789</v>
      </c>
      <c r="D726" s="13">
        <f t="shared" si="165"/>
        <v>34398</v>
      </c>
      <c r="E726" s="14" t="s">
        <v>34</v>
      </c>
      <c r="F726" s="15">
        <v>29403051403157</v>
      </c>
      <c r="G726" s="16">
        <f t="shared" si="171"/>
        <v>1994</v>
      </c>
      <c r="H726" s="17">
        <f>VLOOKUP(E726,[1]الأكواد!$A$2:$B$325,2,0)*COLUMNS($B$4)</f>
        <v>205</v>
      </c>
      <c r="I726" s="12">
        <v>956</v>
      </c>
      <c r="J726" s="18" t="s">
        <v>18</v>
      </c>
      <c r="K726" s="19" t="s">
        <v>19</v>
      </c>
      <c r="L726" s="20"/>
      <c r="M726" s="21">
        <v>2015</v>
      </c>
      <c r="N726" s="21"/>
      <c r="O726" s="30"/>
      <c r="P726" s="29">
        <f t="shared" si="166"/>
        <v>34398</v>
      </c>
      <c r="Q726" s="24">
        <f t="shared" ca="1" si="167"/>
        <v>21</v>
      </c>
      <c r="R726" s="25">
        <f t="shared" ca="1" si="168"/>
        <v>2</v>
      </c>
      <c r="S726" s="25">
        <f t="shared" ca="1" si="169"/>
        <v>2</v>
      </c>
    </row>
    <row r="727" spans="1:19" ht="30.75" customHeight="1">
      <c r="A727" s="11">
        <f>IF(B727="","",MAX(A$1:A726)+1)</f>
        <v>722</v>
      </c>
      <c r="B727" s="127" t="s">
        <v>1672</v>
      </c>
      <c r="C727" s="102" t="s">
        <v>790</v>
      </c>
      <c r="D727" s="13">
        <f t="shared" si="165"/>
        <v>34357</v>
      </c>
      <c r="E727" s="14" t="s">
        <v>34</v>
      </c>
      <c r="F727" s="15">
        <v>19401232101915</v>
      </c>
      <c r="G727" s="16">
        <f t="shared" si="171"/>
        <v>1994</v>
      </c>
      <c r="H727" s="17">
        <f>VLOOKUP(E727,[1]الأكواد!$A$2:$B$325,2,0)*COLUMNS($B$4)</f>
        <v>205</v>
      </c>
      <c r="I727" s="12">
        <v>582</v>
      </c>
      <c r="J727" s="18" t="s">
        <v>18</v>
      </c>
      <c r="K727" s="19" t="s">
        <v>19</v>
      </c>
      <c r="L727" s="20"/>
      <c r="M727" s="21">
        <v>2015</v>
      </c>
      <c r="N727" s="21"/>
      <c r="O727" s="30"/>
      <c r="P727" s="23">
        <f t="shared" si="166"/>
        <v>34357</v>
      </c>
      <c r="Q727" s="24">
        <f t="shared" ca="1" si="167"/>
        <v>21</v>
      </c>
      <c r="R727" s="25">
        <f t="shared" ca="1" si="168"/>
        <v>3</v>
      </c>
      <c r="S727" s="25">
        <f t="shared" ca="1" si="169"/>
        <v>15</v>
      </c>
    </row>
    <row r="728" spans="1:19" ht="30.75" customHeight="1">
      <c r="A728" s="11">
        <f>IF(B728="","",MAX(A$1:A727)+1)</f>
        <v>723</v>
      </c>
      <c r="B728" s="127" t="s">
        <v>1673</v>
      </c>
      <c r="C728" s="104" t="s">
        <v>791</v>
      </c>
      <c r="D728" s="13">
        <f t="shared" si="165"/>
        <v>34069</v>
      </c>
      <c r="E728" s="18" t="s">
        <v>41</v>
      </c>
      <c r="F728" s="27">
        <v>29304102800357</v>
      </c>
      <c r="G728" s="16">
        <f t="shared" si="171"/>
        <v>1993</v>
      </c>
      <c r="H728" s="17">
        <f>VLOOKUP(E728,[1]الأكواد!$A$2:$B$325,2,0)*COLUMNS($B$4)</f>
        <v>321</v>
      </c>
      <c r="I728" s="28">
        <v>720</v>
      </c>
      <c r="J728" s="64" t="s">
        <v>110</v>
      </c>
      <c r="K728" s="19" t="s">
        <v>19</v>
      </c>
      <c r="L728" s="20"/>
      <c r="M728" s="21">
        <v>2015</v>
      </c>
      <c r="N728" s="21"/>
      <c r="O728" s="30"/>
      <c r="P728" s="23">
        <f t="shared" si="166"/>
        <v>34069</v>
      </c>
      <c r="Q728" s="24">
        <f t="shared" ca="1" si="167"/>
        <v>22</v>
      </c>
      <c r="R728" s="25">
        <f t="shared" ca="1" si="168"/>
        <v>0</v>
      </c>
      <c r="S728" s="25">
        <f t="shared" ca="1" si="169"/>
        <v>28</v>
      </c>
    </row>
    <row r="729" spans="1:19" ht="30.75" customHeight="1">
      <c r="A729" s="11">
        <f>IF(B729="","",MAX(A$1:A728)+1)</f>
        <v>724</v>
      </c>
      <c r="B729" s="127" t="s">
        <v>1674</v>
      </c>
      <c r="C729" s="102" t="s">
        <v>792</v>
      </c>
      <c r="D729" s="13">
        <f t="shared" si="165"/>
        <v>34403</v>
      </c>
      <c r="E729" s="32" t="s">
        <v>26</v>
      </c>
      <c r="F729" s="15">
        <v>29403101402858</v>
      </c>
      <c r="G729" s="16">
        <f t="shared" si="171"/>
        <v>1994</v>
      </c>
      <c r="H729" s="17">
        <f>VLOOKUP(E729,[1]الأكواد!$A$2:$B$325,2,0)*COLUMNS($B$4)</f>
        <v>251</v>
      </c>
      <c r="I729" s="12">
        <v>1280</v>
      </c>
      <c r="J729" s="18" t="s">
        <v>21</v>
      </c>
      <c r="K729" s="19" t="s">
        <v>19</v>
      </c>
      <c r="L729" s="20"/>
      <c r="M729" s="21">
        <v>2015</v>
      </c>
      <c r="N729" s="21"/>
      <c r="O729"/>
      <c r="P729" s="29">
        <f t="shared" si="166"/>
        <v>34403</v>
      </c>
      <c r="Q729" s="24">
        <f t="shared" ca="1" si="167"/>
        <v>21</v>
      </c>
      <c r="R729" s="25">
        <f t="shared" ca="1" si="168"/>
        <v>1</v>
      </c>
      <c r="S729" s="25">
        <f t="shared" ca="1" si="169"/>
        <v>28</v>
      </c>
    </row>
    <row r="730" spans="1:19" ht="30.75" customHeight="1">
      <c r="A730" s="11">
        <f>IF(B730="","",MAX(A$1:A729)+1)</f>
        <v>725</v>
      </c>
      <c r="B730" s="127" t="s">
        <v>127</v>
      </c>
      <c r="C730" s="102" t="s">
        <v>793</v>
      </c>
      <c r="D730" s="13">
        <f t="shared" si="165"/>
        <v>34182</v>
      </c>
      <c r="E730" s="14" t="s">
        <v>371</v>
      </c>
      <c r="F730" s="15">
        <v>29308012307113</v>
      </c>
      <c r="G730" s="16">
        <f t="shared" si="171"/>
        <v>1993</v>
      </c>
      <c r="H730" s="17">
        <f>VLOOKUP(E730,[1]الأكواد!$A$2:$B$325,2,0)*COLUMNS($B$4)</f>
        <v>1</v>
      </c>
      <c r="I730" s="12">
        <v>2685</v>
      </c>
      <c r="J730" s="18" t="s">
        <v>18</v>
      </c>
      <c r="K730" s="19" t="s">
        <v>19</v>
      </c>
      <c r="L730" s="20"/>
      <c r="M730" s="21">
        <v>2015</v>
      </c>
      <c r="N730" s="21"/>
      <c r="O730" s="30"/>
      <c r="P730" s="23">
        <f t="shared" si="166"/>
        <v>34182</v>
      </c>
      <c r="Q730" s="24">
        <f t="shared" ca="1" si="167"/>
        <v>21</v>
      </c>
      <c r="R730" s="25">
        <f t="shared" ca="1" si="168"/>
        <v>9</v>
      </c>
      <c r="S730" s="25">
        <f t="shared" ca="1" si="169"/>
        <v>6</v>
      </c>
    </row>
    <row r="731" spans="1:19" ht="30.75" customHeight="1">
      <c r="A731" s="11">
        <f>IF(B731="","",MAX(A$1:A730)+1)</f>
        <v>726</v>
      </c>
      <c r="B731" s="127" t="s">
        <v>1675</v>
      </c>
      <c r="C731" s="102" t="s">
        <v>794</v>
      </c>
      <c r="D731" s="13">
        <f t="shared" si="165"/>
        <v>34411</v>
      </c>
      <c r="E731" s="26" t="s">
        <v>34</v>
      </c>
      <c r="F731" s="15">
        <v>29403182101792</v>
      </c>
      <c r="G731" s="16">
        <f t="shared" si="171"/>
        <v>1994</v>
      </c>
      <c r="H731" s="17">
        <f>VLOOKUP(E731,[1]الأكواد!$A$2:$B$325,2,0)*COLUMNS($B$4)</f>
        <v>205</v>
      </c>
      <c r="I731" s="12">
        <v>618</v>
      </c>
      <c r="J731" s="18" t="s">
        <v>18</v>
      </c>
      <c r="K731" s="19" t="s">
        <v>19</v>
      </c>
      <c r="L731" s="20"/>
      <c r="M731" s="21">
        <v>2015</v>
      </c>
      <c r="N731" s="21"/>
      <c r="O731" s="30"/>
      <c r="P731" s="23">
        <f t="shared" si="166"/>
        <v>34411</v>
      </c>
      <c r="Q731" s="24">
        <f t="shared" ca="1" si="167"/>
        <v>21</v>
      </c>
      <c r="R731" s="25">
        <f t="shared" ca="1" si="168"/>
        <v>1</v>
      </c>
      <c r="S731" s="25">
        <f t="shared" ca="1" si="169"/>
        <v>20</v>
      </c>
    </row>
    <row r="732" spans="1:19" ht="30.75" customHeight="1">
      <c r="A732" s="11">
        <f>IF(B732="","",MAX(A$1:A731)+1)</f>
        <v>727</v>
      </c>
      <c r="B732" s="127" t="s">
        <v>1676</v>
      </c>
      <c r="C732" s="102" t="s">
        <v>795</v>
      </c>
      <c r="D732" s="13">
        <f t="shared" si="165"/>
        <v>34403</v>
      </c>
      <c r="E732" s="14" t="s">
        <v>131</v>
      </c>
      <c r="F732" s="15">
        <v>29403102101673</v>
      </c>
      <c r="G732" s="16">
        <f t="shared" si="171"/>
        <v>1994</v>
      </c>
      <c r="H732" s="17">
        <f>VLOOKUP(E732,[1]الأكواد!$A$2:$B$325,2,0)*COLUMNS($B$4)</f>
        <v>279</v>
      </c>
      <c r="I732" s="12">
        <v>431</v>
      </c>
      <c r="J732" s="18" t="s">
        <v>18</v>
      </c>
      <c r="K732" s="19" t="s">
        <v>19</v>
      </c>
      <c r="L732" s="20"/>
      <c r="M732" s="21">
        <v>2015</v>
      </c>
      <c r="N732" s="21"/>
      <c r="O732" s="30"/>
      <c r="P732" s="23">
        <f t="shared" si="166"/>
        <v>34403</v>
      </c>
      <c r="Q732" s="24">
        <f t="shared" ca="1" si="167"/>
        <v>21</v>
      </c>
      <c r="R732" s="25">
        <f t="shared" ca="1" si="168"/>
        <v>1</v>
      </c>
      <c r="S732" s="25">
        <f t="shared" ca="1" si="169"/>
        <v>28</v>
      </c>
    </row>
    <row r="733" spans="1:19" ht="30.75" customHeight="1">
      <c r="A733" s="11">
        <f>IF(B733="","",MAX(A$1:A732)+1)</f>
        <v>728</v>
      </c>
      <c r="B733" s="127" t="s">
        <v>1677</v>
      </c>
      <c r="C733" s="102" t="s">
        <v>796</v>
      </c>
      <c r="D733" s="13">
        <f t="shared" si="165"/>
        <v>34160</v>
      </c>
      <c r="E733" s="18" t="s">
        <v>77</v>
      </c>
      <c r="F733" s="15">
        <v>29307102303196</v>
      </c>
      <c r="G733" s="16">
        <f t="shared" ref="G733:G740" si="172">YEAR(D733)</f>
        <v>1993</v>
      </c>
      <c r="H733" s="17">
        <f>VLOOKUP(E733,[1]الأكواد!$A$2:$B$325,2,0)*COLUMNS($B$4)</f>
        <v>323</v>
      </c>
      <c r="I733" s="12">
        <v>3403</v>
      </c>
      <c r="J733" s="18" t="s">
        <v>21</v>
      </c>
      <c r="K733" s="19" t="s">
        <v>19</v>
      </c>
      <c r="L733" s="20"/>
      <c r="M733" s="21">
        <v>2015</v>
      </c>
      <c r="N733" s="21"/>
      <c r="O733" s="30"/>
      <c r="P733" s="38">
        <f t="shared" si="166"/>
        <v>34160</v>
      </c>
      <c r="Q733" s="24">
        <f t="shared" ca="1" si="167"/>
        <v>21</v>
      </c>
      <c r="R733" s="25">
        <f t="shared" ca="1" si="168"/>
        <v>9</v>
      </c>
      <c r="S733" s="25">
        <f t="shared" ca="1" si="169"/>
        <v>28</v>
      </c>
    </row>
    <row r="734" spans="1:19" ht="30.75" customHeight="1">
      <c r="A734" s="11">
        <f>IF(B734="","",MAX(A$1:A733)+1)</f>
        <v>729</v>
      </c>
      <c r="B734" s="127" t="s">
        <v>1678</v>
      </c>
      <c r="C734" s="103" t="s">
        <v>797</v>
      </c>
      <c r="D734" s="13">
        <v>33713</v>
      </c>
      <c r="E734" s="26" t="s">
        <v>105</v>
      </c>
      <c r="F734" s="40">
        <v>2920419210225</v>
      </c>
      <c r="G734" s="16">
        <f t="shared" si="172"/>
        <v>1992</v>
      </c>
      <c r="H734" s="17">
        <f>VLOOKUP(E734,[1]الأكواد!$A$2:$B$325,2,0)*COLUMNS($B$4)</f>
        <v>303</v>
      </c>
      <c r="I734" s="28">
        <v>2720</v>
      </c>
      <c r="J734" s="18" t="s">
        <v>18</v>
      </c>
      <c r="K734" s="19" t="s">
        <v>19</v>
      </c>
      <c r="L734" s="20"/>
      <c r="M734" s="37">
        <v>2014</v>
      </c>
      <c r="N734" s="37"/>
      <c r="O734" s="30"/>
      <c r="P734" s="39">
        <f t="shared" si="166"/>
        <v>33713</v>
      </c>
      <c r="Q734" s="24">
        <f t="shared" ca="1" si="167"/>
        <v>23</v>
      </c>
      <c r="R734" s="25">
        <f t="shared" ca="1" si="168"/>
        <v>0</v>
      </c>
      <c r="S734" s="25">
        <f t="shared" ca="1" si="169"/>
        <v>19</v>
      </c>
    </row>
    <row r="735" spans="1:19" ht="30.75" customHeight="1">
      <c r="A735" s="11">
        <f>IF(B735="","",MAX(A$1:A734)+1)</f>
        <v>730</v>
      </c>
      <c r="B735" s="127" t="s">
        <v>1679</v>
      </c>
      <c r="C735" s="102" t="s">
        <v>798</v>
      </c>
      <c r="D735" s="13">
        <f t="shared" ref="D735:D748" si="173">DATE(IF(LEFT(F735,1)*1=3,20,19)&amp;MID(F735,2,2),MID(F735,4,2),MID(F735,6,2))</f>
        <v>33933</v>
      </c>
      <c r="E735" s="14" t="s">
        <v>799</v>
      </c>
      <c r="F735" s="15">
        <v>29211252702458</v>
      </c>
      <c r="G735" s="16">
        <f t="shared" si="172"/>
        <v>1992</v>
      </c>
      <c r="H735" s="17">
        <f>VLOOKUP(E735,[1]الأكواد!$A$2:$B$325,2,0)*COLUMNS($B$4)</f>
        <v>7</v>
      </c>
      <c r="I735" s="12">
        <v>4381</v>
      </c>
      <c r="J735" s="18" t="s">
        <v>438</v>
      </c>
      <c r="K735" s="19" t="s">
        <v>19</v>
      </c>
      <c r="L735" s="20"/>
      <c r="M735" s="21">
        <v>2015</v>
      </c>
      <c r="N735" s="21"/>
      <c r="O735" s="30"/>
      <c r="P735" s="23">
        <f t="shared" si="166"/>
        <v>33933</v>
      </c>
      <c r="Q735" s="24">
        <f t="shared" ca="1" si="167"/>
        <v>22</v>
      </c>
      <c r="R735" s="25">
        <f t="shared" ca="1" si="168"/>
        <v>5</v>
      </c>
      <c r="S735" s="25">
        <f t="shared" ca="1" si="169"/>
        <v>13</v>
      </c>
    </row>
    <row r="736" spans="1:19" ht="30.75" customHeight="1">
      <c r="A736" s="11">
        <f>IF(B736="","",MAX(A$1:A735)+1)</f>
        <v>731</v>
      </c>
      <c r="B736" s="127" t="s">
        <v>1680</v>
      </c>
      <c r="C736" s="102" t="s">
        <v>800</v>
      </c>
      <c r="D736" s="13">
        <f t="shared" si="173"/>
        <v>33648</v>
      </c>
      <c r="E736" s="14" t="s">
        <v>240</v>
      </c>
      <c r="F736" s="15">
        <v>29202140100057</v>
      </c>
      <c r="G736" s="16">
        <f t="shared" si="172"/>
        <v>1992</v>
      </c>
      <c r="H736" s="17">
        <f>VLOOKUP(E736,[1]الأكواد!$A$2:$B$325,2,0)*COLUMNS($B$4)</f>
        <v>163</v>
      </c>
      <c r="I736" s="12">
        <v>26</v>
      </c>
      <c r="J736" s="18" t="s">
        <v>21</v>
      </c>
      <c r="K736" s="19" t="s">
        <v>19</v>
      </c>
      <c r="L736" s="20"/>
      <c r="M736" s="21">
        <v>2015</v>
      </c>
      <c r="N736" s="21"/>
      <c r="O736" s="30"/>
      <c r="P736" s="23">
        <f t="shared" si="166"/>
        <v>33648</v>
      </c>
      <c r="Q736" s="24">
        <f t="shared" ca="1" si="167"/>
        <v>23</v>
      </c>
      <c r="R736" s="25">
        <f t="shared" ca="1" si="168"/>
        <v>2</v>
      </c>
      <c r="S736" s="25">
        <f t="shared" ca="1" si="169"/>
        <v>24</v>
      </c>
    </row>
    <row r="737" spans="1:19" ht="30.75" customHeight="1">
      <c r="A737" s="11">
        <f>IF(B737="","",MAX(A$1:A736)+1)</f>
        <v>732</v>
      </c>
      <c r="B737" s="127" t="s">
        <v>1681</v>
      </c>
      <c r="C737" s="102" t="s">
        <v>801</v>
      </c>
      <c r="D737" s="13">
        <f t="shared" si="173"/>
        <v>34505</v>
      </c>
      <c r="E737" s="32" t="s">
        <v>26</v>
      </c>
      <c r="F737" s="15">
        <v>29406201403079</v>
      </c>
      <c r="G737" s="16">
        <f t="shared" si="172"/>
        <v>1994</v>
      </c>
      <c r="H737" s="17">
        <f>VLOOKUP(E737,[1]الأكواد!$A$2:$B$325,2,0)*COLUMNS($B$4)</f>
        <v>251</v>
      </c>
      <c r="I737" s="12">
        <v>2011</v>
      </c>
      <c r="J737" s="18" t="s">
        <v>21</v>
      </c>
      <c r="K737" s="19" t="s">
        <v>19</v>
      </c>
      <c r="L737" s="20"/>
      <c r="M737" s="21">
        <v>2015</v>
      </c>
      <c r="N737" s="21"/>
      <c r="O737" s="30"/>
      <c r="P737" s="23">
        <f t="shared" si="166"/>
        <v>34505</v>
      </c>
      <c r="Q737" s="24">
        <f t="shared" ca="1" si="167"/>
        <v>20</v>
      </c>
      <c r="R737" s="25">
        <f t="shared" ca="1" si="168"/>
        <v>10</v>
      </c>
      <c r="S737" s="25">
        <f t="shared" ca="1" si="169"/>
        <v>18</v>
      </c>
    </row>
    <row r="738" spans="1:19" ht="30.75" customHeight="1">
      <c r="A738" s="11">
        <f>IF(B738="","",MAX(A$1:A737)+1)</f>
        <v>733</v>
      </c>
      <c r="B738" s="127" t="s">
        <v>130</v>
      </c>
      <c r="C738" s="102" t="s">
        <v>802</v>
      </c>
      <c r="D738" s="13">
        <f t="shared" si="173"/>
        <v>33909</v>
      </c>
      <c r="E738" s="14" t="s">
        <v>94</v>
      </c>
      <c r="F738" s="15">
        <v>29211010108314</v>
      </c>
      <c r="G738" s="16">
        <f t="shared" si="172"/>
        <v>1992</v>
      </c>
      <c r="H738" s="17">
        <f>VLOOKUP(E738,[1]الأكواد!$A$2:$B$325,2,0)*COLUMNS($B$4)</f>
        <v>240</v>
      </c>
      <c r="I738" s="12">
        <v>1562</v>
      </c>
      <c r="J738" s="18" t="s">
        <v>21</v>
      </c>
      <c r="K738" s="19" t="s">
        <v>19</v>
      </c>
      <c r="L738" s="20"/>
      <c r="M738" s="21">
        <v>2015</v>
      </c>
      <c r="N738" s="21"/>
      <c r="O738" s="30"/>
      <c r="P738" s="23">
        <f t="shared" si="166"/>
        <v>33909</v>
      </c>
      <c r="Q738" s="24">
        <f t="shared" ca="1" si="167"/>
        <v>22</v>
      </c>
      <c r="R738" s="25">
        <f t="shared" ca="1" si="168"/>
        <v>6</v>
      </c>
      <c r="S738" s="25">
        <f t="shared" ca="1" si="169"/>
        <v>6</v>
      </c>
    </row>
    <row r="739" spans="1:19" ht="30.75" customHeight="1">
      <c r="A739" s="11">
        <f>IF(B739="","",MAX(A$1:A738)+1)</f>
        <v>734</v>
      </c>
      <c r="B739" s="127" t="s">
        <v>1682</v>
      </c>
      <c r="C739" s="102" t="s">
        <v>803</v>
      </c>
      <c r="D739" s="13">
        <f t="shared" si="173"/>
        <v>34038</v>
      </c>
      <c r="E739" s="14" t="s">
        <v>35</v>
      </c>
      <c r="F739" s="15">
        <v>29303104732</v>
      </c>
      <c r="G739" s="16">
        <f t="shared" si="172"/>
        <v>1993</v>
      </c>
      <c r="H739" s="17">
        <f>VLOOKUP(E739,[1]الأكواد!$A$2:$B$325,2,0)*COLUMNS($B$4)</f>
        <v>137</v>
      </c>
      <c r="I739" s="12">
        <v>1486</v>
      </c>
      <c r="J739" s="18" t="s">
        <v>21</v>
      </c>
      <c r="K739" s="19" t="s">
        <v>19</v>
      </c>
      <c r="L739" s="20"/>
      <c r="M739" s="21">
        <v>2015</v>
      </c>
      <c r="N739" s="21"/>
      <c r="O739" s="30"/>
      <c r="P739" s="38">
        <f t="shared" si="166"/>
        <v>34038</v>
      </c>
      <c r="Q739" s="24">
        <f t="shared" ca="1" si="167"/>
        <v>22</v>
      </c>
      <c r="R739" s="25">
        <f t="shared" ca="1" si="168"/>
        <v>1</v>
      </c>
      <c r="S739" s="25">
        <f t="shared" ca="1" si="169"/>
        <v>28</v>
      </c>
    </row>
    <row r="740" spans="1:19" ht="30.75" customHeight="1">
      <c r="A740" s="11">
        <f>IF(B740="","",MAX(A$1:A739)+1)</f>
        <v>735</v>
      </c>
      <c r="B740" s="127" t="s">
        <v>1683</v>
      </c>
      <c r="C740" s="102" t="s">
        <v>804</v>
      </c>
      <c r="D740" s="13">
        <f t="shared" si="173"/>
        <v>34360</v>
      </c>
      <c r="E740" s="14" t="s">
        <v>41</v>
      </c>
      <c r="F740" s="15">
        <v>29401260100851</v>
      </c>
      <c r="G740" s="16">
        <f t="shared" si="172"/>
        <v>1994</v>
      </c>
      <c r="H740" s="17">
        <f>VLOOKUP(E740,[1]الأكواد!$A$2:$B$325,2,0)*COLUMNS($B$4)</f>
        <v>321</v>
      </c>
      <c r="I740" s="12">
        <v>55</v>
      </c>
      <c r="J740" s="18" t="s">
        <v>110</v>
      </c>
      <c r="K740" s="19" t="s">
        <v>19</v>
      </c>
      <c r="L740" s="20"/>
      <c r="M740" s="21">
        <v>2015</v>
      </c>
      <c r="N740" s="21"/>
      <c r="O740" s="30"/>
      <c r="P740" s="41">
        <f t="shared" si="166"/>
        <v>34360</v>
      </c>
      <c r="Q740" s="24">
        <f t="shared" ca="1" si="167"/>
        <v>21</v>
      </c>
      <c r="R740" s="25">
        <f t="shared" ca="1" si="168"/>
        <v>3</v>
      </c>
      <c r="S740" s="25">
        <f t="shared" ca="1" si="169"/>
        <v>12</v>
      </c>
    </row>
    <row r="741" spans="1:19" ht="30.75" customHeight="1">
      <c r="A741" s="11">
        <f>IF(B741="","",MAX(A$1:A740)+1)</f>
        <v>736</v>
      </c>
      <c r="B741" s="127" t="s">
        <v>1684</v>
      </c>
      <c r="C741" s="102" t="s">
        <v>805</v>
      </c>
      <c r="D741" s="13">
        <f t="shared" si="173"/>
        <v>33789</v>
      </c>
      <c r="E741" s="14" t="s">
        <v>82</v>
      </c>
      <c r="F741" s="15">
        <v>29207040102879</v>
      </c>
      <c r="G741" s="16">
        <f t="shared" ref="G741:G746" si="174">YEAR(D741)</f>
        <v>1992</v>
      </c>
      <c r="H741" s="17">
        <f>VLOOKUP(E741,[1]الأكواد!$A$2:$B$325,2,0)*COLUMNS($B$4)</f>
        <v>221</v>
      </c>
      <c r="I741" s="12">
        <v>118</v>
      </c>
      <c r="J741" s="18" t="s">
        <v>21</v>
      </c>
      <c r="K741" s="19" t="s">
        <v>19</v>
      </c>
      <c r="L741" s="20"/>
      <c r="M741" s="21">
        <v>2015</v>
      </c>
      <c r="N741" s="21"/>
      <c r="O741" s="30"/>
      <c r="P741" s="23">
        <f t="shared" si="166"/>
        <v>33789</v>
      </c>
      <c r="Q741" s="24">
        <f t="shared" ca="1" si="167"/>
        <v>22</v>
      </c>
      <c r="R741" s="25">
        <f t="shared" ca="1" si="168"/>
        <v>10</v>
      </c>
      <c r="S741" s="25">
        <f t="shared" ca="1" si="169"/>
        <v>3</v>
      </c>
    </row>
    <row r="742" spans="1:19" ht="30.75" customHeight="1">
      <c r="A742" s="11">
        <f>IF(B742="","",MAX(A$1:A741)+1)</f>
        <v>737</v>
      </c>
      <c r="B742" s="127" t="s">
        <v>1685</v>
      </c>
      <c r="C742" s="102" t="s">
        <v>806</v>
      </c>
      <c r="D742" s="13">
        <f t="shared" si="173"/>
        <v>34190</v>
      </c>
      <c r="E742" s="14" t="s">
        <v>122</v>
      </c>
      <c r="F742" s="15">
        <v>29308091301591</v>
      </c>
      <c r="G742" s="16">
        <f t="shared" si="174"/>
        <v>1993</v>
      </c>
      <c r="H742" s="17">
        <f>VLOOKUP(E742,[1]الأكواد!$A$2:$B$325,2,0)*COLUMNS($B$4)</f>
        <v>103</v>
      </c>
      <c r="I742" s="12">
        <v>2682</v>
      </c>
      <c r="J742" s="18" t="s">
        <v>110</v>
      </c>
      <c r="K742" s="19" t="s">
        <v>19</v>
      </c>
      <c r="L742" s="20"/>
      <c r="M742" s="21">
        <v>2015</v>
      </c>
      <c r="N742" s="21"/>
      <c r="O742" s="30"/>
      <c r="P742" s="23">
        <f t="shared" si="166"/>
        <v>34190</v>
      </c>
      <c r="Q742" s="24">
        <f t="shared" ca="1" si="167"/>
        <v>21</v>
      </c>
      <c r="R742" s="25">
        <f t="shared" ca="1" si="168"/>
        <v>8</v>
      </c>
      <c r="S742" s="25">
        <f t="shared" ca="1" si="169"/>
        <v>29</v>
      </c>
    </row>
    <row r="743" spans="1:19" ht="30.75" customHeight="1">
      <c r="A743" s="11">
        <f>IF(B743="","",MAX(A$1:A742)+1)</f>
        <v>738</v>
      </c>
      <c r="B743" s="127" t="s">
        <v>1686</v>
      </c>
      <c r="C743" s="102" t="s">
        <v>807</v>
      </c>
      <c r="D743" s="13">
        <f t="shared" si="173"/>
        <v>34169</v>
      </c>
      <c r="E743" s="18" t="s">
        <v>28</v>
      </c>
      <c r="F743" s="15">
        <v>29307190102171</v>
      </c>
      <c r="G743" s="16">
        <f t="shared" si="174"/>
        <v>1993</v>
      </c>
      <c r="H743" s="17">
        <f>VLOOKUP(E743,[1]الأكواد!$A$2:$B$325,2,0)*COLUMNS($B$4)</f>
        <v>252</v>
      </c>
      <c r="I743" s="12">
        <v>2725</v>
      </c>
      <c r="J743" s="18" t="s">
        <v>18</v>
      </c>
      <c r="K743" s="19" t="s">
        <v>19</v>
      </c>
      <c r="L743" s="20"/>
      <c r="M743" s="21">
        <v>2015</v>
      </c>
      <c r="N743" s="21"/>
      <c r="O743" s="30"/>
      <c r="P743" s="23">
        <f t="shared" si="166"/>
        <v>34169</v>
      </c>
      <c r="Q743" s="24">
        <f t="shared" ca="1" si="167"/>
        <v>21</v>
      </c>
      <c r="R743" s="25">
        <f t="shared" ca="1" si="168"/>
        <v>9</v>
      </c>
      <c r="S743" s="25">
        <f t="shared" ca="1" si="169"/>
        <v>19</v>
      </c>
    </row>
    <row r="744" spans="1:19" ht="30.75" customHeight="1">
      <c r="A744" s="11">
        <f>IF(B744="","",MAX(A$1:A743)+1)</f>
        <v>739</v>
      </c>
      <c r="B744" s="127" t="s">
        <v>1687</v>
      </c>
      <c r="C744" s="102" t="s">
        <v>808</v>
      </c>
      <c r="D744" s="13">
        <f t="shared" si="173"/>
        <v>34243</v>
      </c>
      <c r="E744" s="32" t="s">
        <v>26</v>
      </c>
      <c r="F744" s="15">
        <v>29310011414654</v>
      </c>
      <c r="G744" s="16">
        <f t="shared" si="174"/>
        <v>1993</v>
      </c>
      <c r="H744" s="17">
        <f>VLOOKUP(E744,[1]الأكواد!$A$2:$B$325,2,0)*COLUMNS($B$4)</f>
        <v>251</v>
      </c>
      <c r="I744" s="12">
        <v>2681</v>
      </c>
      <c r="J744" s="18" t="s">
        <v>21</v>
      </c>
      <c r="K744" s="19" t="s">
        <v>19</v>
      </c>
      <c r="L744" s="20"/>
      <c r="M744" s="21">
        <v>2015</v>
      </c>
      <c r="N744" s="21"/>
      <c r="O744" s="30"/>
      <c r="P744" s="29">
        <f t="shared" si="166"/>
        <v>34243</v>
      </c>
      <c r="Q744" s="24">
        <f t="shared" ca="1" si="167"/>
        <v>21</v>
      </c>
      <c r="R744" s="25">
        <f t="shared" ca="1" si="168"/>
        <v>7</v>
      </c>
      <c r="S744" s="25">
        <f t="shared" ca="1" si="169"/>
        <v>6</v>
      </c>
    </row>
    <row r="745" spans="1:19" ht="30.75" customHeight="1">
      <c r="A745" s="11">
        <f>IF(B745="","",MAX(A$1:A744)+1)</f>
        <v>740</v>
      </c>
      <c r="B745" s="127" t="s">
        <v>1688</v>
      </c>
      <c r="C745" s="102" t="s">
        <v>809</v>
      </c>
      <c r="D745" s="13">
        <f t="shared" si="173"/>
        <v>34777</v>
      </c>
      <c r="E745" s="26" t="s">
        <v>44</v>
      </c>
      <c r="F745" s="15">
        <v>29503192101353</v>
      </c>
      <c r="G745" s="16">
        <f t="shared" si="174"/>
        <v>1995</v>
      </c>
      <c r="H745" s="17">
        <f>VLOOKUP(E745,[1]الأكواد!$A$2:$B$325,2,0)*COLUMNS($B$4)</f>
        <v>302</v>
      </c>
      <c r="I745" s="12">
        <v>1451</v>
      </c>
      <c r="J745" s="18" t="s">
        <v>18</v>
      </c>
      <c r="K745" s="19" t="s">
        <v>19</v>
      </c>
      <c r="L745" s="20"/>
      <c r="M745" s="21">
        <v>2015</v>
      </c>
      <c r="N745" s="21"/>
      <c r="O745" s="30"/>
      <c r="P745" s="23">
        <f t="shared" si="166"/>
        <v>34777</v>
      </c>
      <c r="Q745" s="24">
        <f t="shared" ca="1" si="167"/>
        <v>20</v>
      </c>
      <c r="R745" s="25">
        <f t="shared" ca="1" si="168"/>
        <v>1</v>
      </c>
      <c r="S745" s="25">
        <f t="shared" ca="1" si="169"/>
        <v>19</v>
      </c>
    </row>
    <row r="746" spans="1:19" ht="30.75" customHeight="1">
      <c r="A746" s="11">
        <f>IF(B746="","",MAX(A$1:A745)+1)</f>
        <v>741</v>
      </c>
      <c r="B746" s="127" t="s">
        <v>1689</v>
      </c>
      <c r="C746" s="102" t="s">
        <v>373</v>
      </c>
      <c r="D746" s="13">
        <f t="shared" si="173"/>
        <v>34233</v>
      </c>
      <c r="E746" s="14" t="s">
        <v>151</v>
      </c>
      <c r="F746" s="15">
        <v>29309211401796</v>
      </c>
      <c r="G746" s="16">
        <f t="shared" si="174"/>
        <v>1993</v>
      </c>
      <c r="H746" s="17">
        <f>VLOOKUP(E746,[1]الأكواد!$A$2:$B$325,2,0)*COLUMNS($B$4)</f>
        <v>105</v>
      </c>
      <c r="I746" s="12">
        <v>3080</v>
      </c>
      <c r="J746" s="18" t="s">
        <v>21</v>
      </c>
      <c r="K746" s="19" t="s">
        <v>19</v>
      </c>
      <c r="L746" s="20"/>
      <c r="M746" s="21">
        <v>2015</v>
      </c>
      <c r="N746" s="21"/>
      <c r="O746" s="30"/>
      <c r="P746" s="23">
        <f t="shared" si="166"/>
        <v>34233</v>
      </c>
      <c r="Q746" s="24">
        <f t="shared" ca="1" si="167"/>
        <v>21</v>
      </c>
      <c r="R746" s="25">
        <f t="shared" ca="1" si="168"/>
        <v>7</v>
      </c>
      <c r="S746" s="25">
        <f t="shared" ca="1" si="169"/>
        <v>17</v>
      </c>
    </row>
    <row r="747" spans="1:19" ht="30.75" customHeight="1">
      <c r="A747" s="11">
        <f>IF(B747="","",MAX(A$1:A746)+1)</f>
        <v>742</v>
      </c>
      <c r="B747" s="127" t="s">
        <v>1690</v>
      </c>
      <c r="C747" s="102" t="s">
        <v>810</v>
      </c>
      <c r="D747" s="13">
        <f t="shared" si="173"/>
        <v>34448</v>
      </c>
      <c r="E747" s="14" t="s">
        <v>32</v>
      </c>
      <c r="F747" s="15">
        <v>29404240103292</v>
      </c>
      <c r="G747" s="16">
        <f t="shared" ref="G747:G753" si="175">YEAR(D747)</f>
        <v>1994</v>
      </c>
      <c r="H747" s="17">
        <f>VLOOKUP(E747,[1]الأكواد!$A$2:$B$325,2,0)*COLUMNS($B$4)</f>
        <v>269</v>
      </c>
      <c r="I747" s="12">
        <v>805</v>
      </c>
      <c r="J747" s="18" t="s">
        <v>21</v>
      </c>
      <c r="K747" s="19" t="s">
        <v>19</v>
      </c>
      <c r="L747" s="20"/>
      <c r="M747" s="21">
        <v>2015</v>
      </c>
      <c r="N747" s="21"/>
      <c r="O747" s="30"/>
      <c r="P747" s="23">
        <f t="shared" si="166"/>
        <v>34448</v>
      </c>
      <c r="Q747" s="24">
        <f t="shared" ca="1" si="167"/>
        <v>21</v>
      </c>
      <c r="R747" s="25">
        <f t="shared" ca="1" si="168"/>
        <v>0</v>
      </c>
      <c r="S747" s="25">
        <f t="shared" ca="1" si="169"/>
        <v>14</v>
      </c>
    </row>
    <row r="748" spans="1:19" ht="30.75" customHeight="1">
      <c r="A748" s="11">
        <f>IF(B748="","",MAX(A$1:A747)+1)</f>
        <v>743</v>
      </c>
      <c r="B748" s="127" t="s">
        <v>1691</v>
      </c>
      <c r="C748" s="102" t="s">
        <v>811</v>
      </c>
      <c r="D748" s="13">
        <f t="shared" si="173"/>
        <v>34598</v>
      </c>
      <c r="E748" s="14" t="s">
        <v>63</v>
      </c>
      <c r="F748" s="15">
        <v>29409210103893</v>
      </c>
      <c r="G748" s="16">
        <f t="shared" si="175"/>
        <v>1994</v>
      </c>
      <c r="H748" s="17">
        <f>VLOOKUP(E748,[1]الأكواد!$A$2:$B$325,2,0)*COLUMNS($B$4)</f>
        <v>231</v>
      </c>
      <c r="I748" s="12">
        <v>138</v>
      </c>
      <c r="J748" s="18" t="s">
        <v>18</v>
      </c>
      <c r="K748" s="19" t="s">
        <v>19</v>
      </c>
      <c r="L748" s="20"/>
      <c r="M748" s="21">
        <v>2015</v>
      </c>
      <c r="N748" s="21"/>
      <c r="O748"/>
      <c r="P748" s="29">
        <f t="shared" si="166"/>
        <v>34598</v>
      </c>
      <c r="Q748" s="24">
        <f t="shared" ca="1" si="167"/>
        <v>20</v>
      </c>
      <c r="R748" s="25">
        <f t="shared" ca="1" si="168"/>
        <v>7</v>
      </c>
      <c r="S748" s="25">
        <f t="shared" ca="1" si="169"/>
        <v>17</v>
      </c>
    </row>
    <row r="749" spans="1:19" ht="30.75" customHeight="1">
      <c r="A749" s="11">
        <f>IF(B749="","",MAX(A$1:A748)+1)</f>
        <v>744</v>
      </c>
      <c r="B749" s="127" t="s">
        <v>1692</v>
      </c>
      <c r="C749" s="103" t="s">
        <v>812</v>
      </c>
      <c r="D749" s="13">
        <v>33019</v>
      </c>
      <c r="E749" s="26" t="s">
        <v>813</v>
      </c>
      <c r="F749" s="40">
        <v>29005262500277</v>
      </c>
      <c r="G749" s="16">
        <f t="shared" si="175"/>
        <v>1990</v>
      </c>
      <c r="H749" s="17">
        <f>VLOOKUP(E749,[1]الأكواد!$A$2:$B$325,2,0)*COLUMNS($B$4)</f>
        <v>134</v>
      </c>
      <c r="I749" s="28">
        <v>2196</v>
      </c>
      <c r="J749" s="18" t="s">
        <v>260</v>
      </c>
      <c r="K749" s="19" t="s">
        <v>19</v>
      </c>
      <c r="L749" s="20"/>
      <c r="M749" s="21">
        <v>2015</v>
      </c>
      <c r="N749" s="21"/>
      <c r="O749" s="30"/>
      <c r="P749" s="23">
        <f t="shared" si="166"/>
        <v>33019</v>
      </c>
      <c r="Q749" s="24">
        <f t="shared" ca="1" si="167"/>
        <v>24</v>
      </c>
      <c r="R749" s="25">
        <f t="shared" ca="1" si="168"/>
        <v>11</v>
      </c>
      <c r="S749" s="25">
        <f t="shared" ca="1" si="169"/>
        <v>12</v>
      </c>
    </row>
    <row r="750" spans="1:19" ht="30.75" customHeight="1">
      <c r="A750" s="11">
        <f>IF(B750="","",MAX(A$1:A749)+1)</f>
        <v>745</v>
      </c>
      <c r="B750" s="127" t="s">
        <v>1693</v>
      </c>
      <c r="C750" s="105" t="s">
        <v>814</v>
      </c>
      <c r="D750" s="13">
        <f>DATE(IF(LEFT(F750,1)*1=3,20,19)&amp;MID(F750,2,2),MID(F750,4,2),MID(F750,6,2))</f>
        <v>34199</v>
      </c>
      <c r="E750" s="45" t="s">
        <v>430</v>
      </c>
      <c r="F750" s="33">
        <v>29308180101016</v>
      </c>
      <c r="G750" s="16">
        <f t="shared" si="175"/>
        <v>1993</v>
      </c>
      <c r="H750" s="17">
        <f>VLOOKUP(E750,[1]الأكواد!$A$2:$B$325,2,0)*COLUMNS($B$4)</f>
        <v>78</v>
      </c>
      <c r="I750" s="97">
        <v>670</v>
      </c>
      <c r="J750" s="18" t="s">
        <v>21</v>
      </c>
      <c r="K750" s="19" t="s">
        <v>19</v>
      </c>
      <c r="L750" s="43"/>
      <c r="M750" s="21">
        <v>2015</v>
      </c>
      <c r="N750" s="21"/>
      <c r="O750" s="30"/>
      <c r="P750" s="23">
        <f t="shared" si="166"/>
        <v>34199</v>
      </c>
      <c r="Q750" s="24">
        <f t="shared" ca="1" si="167"/>
        <v>21</v>
      </c>
      <c r="R750" s="25">
        <f t="shared" ca="1" si="168"/>
        <v>8</v>
      </c>
      <c r="S750" s="25">
        <f t="shared" ca="1" si="169"/>
        <v>20</v>
      </c>
    </row>
    <row r="751" spans="1:19" ht="30.75" customHeight="1">
      <c r="A751" s="11">
        <f>IF(B751="","",MAX(A$1:A750)+1)</f>
        <v>746</v>
      </c>
      <c r="B751" s="127" t="s">
        <v>1694</v>
      </c>
      <c r="C751" s="102" t="s">
        <v>815</v>
      </c>
      <c r="D751" s="13">
        <f>DATE(IF(LEFT(F751,1)*1=3,20,19)&amp;MID(F751,2,2),MID(F751,4,2),MID(F751,6,2))</f>
        <v>34530</v>
      </c>
      <c r="E751" s="14" t="s">
        <v>73</v>
      </c>
      <c r="F751" s="15">
        <v>29407152103991</v>
      </c>
      <c r="G751" s="16">
        <f t="shared" si="175"/>
        <v>1994</v>
      </c>
      <c r="H751" s="17">
        <f>VLOOKUP(E751,[1]الأكواد!$A$2:$B$325,2,0)*COLUMNS($B$4)</f>
        <v>90</v>
      </c>
      <c r="I751" s="12">
        <v>5228</v>
      </c>
      <c r="J751" s="18" t="s">
        <v>18</v>
      </c>
      <c r="K751" s="19" t="s">
        <v>19</v>
      </c>
      <c r="L751" s="20"/>
      <c r="M751" s="21">
        <v>2015</v>
      </c>
      <c r="N751" s="21"/>
      <c r="O751" s="30"/>
      <c r="P751" s="38">
        <f t="shared" si="166"/>
        <v>34530</v>
      </c>
      <c r="Q751" s="24">
        <f t="shared" ca="1" si="167"/>
        <v>20</v>
      </c>
      <c r="R751" s="25">
        <f t="shared" ca="1" si="168"/>
        <v>9</v>
      </c>
      <c r="S751" s="25">
        <f t="shared" ca="1" si="169"/>
        <v>23</v>
      </c>
    </row>
    <row r="752" spans="1:19" ht="30.75" customHeight="1">
      <c r="A752" s="11">
        <f>IF(B752="","",MAX(A$1:A751)+1)</f>
        <v>747</v>
      </c>
      <c r="B752" s="127" t="s">
        <v>1695</v>
      </c>
      <c r="C752" s="105" t="s">
        <v>816</v>
      </c>
      <c r="D752" s="13">
        <f>DATE(IF(LEFT(F752,1)*1=3,20,19)&amp;MID(F752,2,2),MID(F752,4,2),MID(F752,6,2))</f>
        <v>32847</v>
      </c>
      <c r="E752" s="35" t="s">
        <v>63</v>
      </c>
      <c r="F752" s="33">
        <v>28912052103279</v>
      </c>
      <c r="G752" s="16">
        <f t="shared" si="175"/>
        <v>1989</v>
      </c>
      <c r="H752" s="17">
        <f>VLOOKUP(E752,[1]الأكواد!$A$2:$B$325,2,0)*COLUMNS($B$4)</f>
        <v>231</v>
      </c>
      <c r="I752" s="97">
        <v>2630</v>
      </c>
      <c r="J752" s="18" t="s">
        <v>18</v>
      </c>
      <c r="K752" s="19" t="s">
        <v>19</v>
      </c>
      <c r="L752" s="20"/>
      <c r="M752" s="21">
        <v>2015</v>
      </c>
      <c r="N752" s="21"/>
      <c r="O752" s="30"/>
      <c r="P752" s="41">
        <f t="shared" si="166"/>
        <v>32847</v>
      </c>
      <c r="Q752" s="24">
        <f t="shared" ca="1" si="167"/>
        <v>25</v>
      </c>
      <c r="R752" s="25">
        <f t="shared" ca="1" si="168"/>
        <v>5</v>
      </c>
      <c r="S752" s="25">
        <f t="shared" ca="1" si="169"/>
        <v>2</v>
      </c>
    </row>
    <row r="753" spans="1:19" ht="30.75" customHeight="1">
      <c r="A753" s="11">
        <f>IF(B753="","",MAX(A$1:A752)+1)</f>
        <v>748</v>
      </c>
      <c r="B753" s="127" t="s">
        <v>1696</v>
      </c>
      <c r="C753" s="102" t="s">
        <v>817</v>
      </c>
      <c r="D753" s="13">
        <f>DATE(IF(LEFT(F753,1)*1=3,20,19)&amp;MID(F753,2,2),MID(F753,4,2),MID(F753,6,2))</f>
        <v>34182</v>
      </c>
      <c r="E753" s="26" t="s">
        <v>41</v>
      </c>
      <c r="F753" s="15">
        <v>29308011310731</v>
      </c>
      <c r="G753" s="16">
        <f t="shared" si="175"/>
        <v>1993</v>
      </c>
      <c r="H753" s="17">
        <f>VLOOKUP(E753,[1]الأكواد!$A$2:$B$325,2,0)*COLUMNS($B$4)</f>
        <v>321</v>
      </c>
      <c r="I753" s="12">
        <v>200</v>
      </c>
      <c r="J753" s="18" t="s">
        <v>110</v>
      </c>
      <c r="K753" s="19" t="s">
        <v>19</v>
      </c>
      <c r="L753" s="20"/>
      <c r="M753" s="21">
        <v>2015</v>
      </c>
      <c r="N753" s="21"/>
      <c r="O753" s="30"/>
      <c r="P753" s="23">
        <f t="shared" si="166"/>
        <v>34182</v>
      </c>
      <c r="Q753" s="24">
        <f t="shared" ca="1" si="167"/>
        <v>21</v>
      </c>
      <c r="R753" s="25">
        <f t="shared" ca="1" si="168"/>
        <v>9</v>
      </c>
      <c r="S753" s="25">
        <f t="shared" ca="1" si="169"/>
        <v>6</v>
      </c>
    </row>
    <row r="754" spans="1:19" ht="30.75" customHeight="1">
      <c r="A754" s="11">
        <f>IF(B754="","",MAX(A$1:A753)+1)</f>
        <v>749</v>
      </c>
      <c r="B754" s="127" t="s">
        <v>1697</v>
      </c>
      <c r="C754" s="102" t="s">
        <v>818</v>
      </c>
      <c r="D754" s="13">
        <f t="shared" ref="D754:D778" si="176">DATE(IF(LEFT(F754,1)*1=3,20,19)&amp;MID(F754,2,2),MID(F754,4,2),MID(F754,6,2))</f>
        <v>34549</v>
      </c>
      <c r="E754" s="14" t="s">
        <v>108</v>
      </c>
      <c r="F754" s="15">
        <v>29408031400952</v>
      </c>
      <c r="G754" s="16">
        <f t="shared" ref="G754:G770" si="177">YEAR(D754)</f>
        <v>1994</v>
      </c>
      <c r="H754" s="17">
        <f>VLOOKUP(E754,[1]الأكواد!$A$2:$B$325,2,0)*COLUMNS($B$4)</f>
        <v>237</v>
      </c>
      <c r="I754" s="12">
        <v>2552</v>
      </c>
      <c r="J754" s="18" t="s">
        <v>21</v>
      </c>
      <c r="K754" s="19" t="s">
        <v>19</v>
      </c>
      <c r="L754" s="20"/>
      <c r="M754" s="21">
        <v>2015</v>
      </c>
      <c r="N754" s="21"/>
      <c r="O754" s="30"/>
      <c r="P754" s="23">
        <f t="shared" si="166"/>
        <v>34549</v>
      </c>
      <c r="Q754" s="24">
        <f t="shared" ca="1" si="167"/>
        <v>20</v>
      </c>
      <c r="R754" s="25">
        <f t="shared" ca="1" si="168"/>
        <v>9</v>
      </c>
      <c r="S754" s="25">
        <f t="shared" ca="1" si="169"/>
        <v>4</v>
      </c>
    </row>
    <row r="755" spans="1:19" ht="30.75" customHeight="1">
      <c r="A755" s="11">
        <f>IF(B755="","",MAX(A$1:A754)+1)</f>
        <v>750</v>
      </c>
      <c r="B755" s="127" t="s">
        <v>1698</v>
      </c>
      <c r="C755" s="102" t="s">
        <v>819</v>
      </c>
      <c r="D755" s="13">
        <f t="shared" si="176"/>
        <v>34038</v>
      </c>
      <c r="E755" s="26" t="s">
        <v>34</v>
      </c>
      <c r="F755" s="15">
        <v>29303102104376</v>
      </c>
      <c r="G755" s="16">
        <f t="shared" si="177"/>
        <v>1993</v>
      </c>
      <c r="H755" s="17">
        <f>VLOOKUP(E755,[1]الأكواد!$A$2:$B$325,2,0)*COLUMNS($B$4)</f>
        <v>205</v>
      </c>
      <c r="I755" s="12">
        <v>1633</v>
      </c>
      <c r="J755" s="18" t="s">
        <v>18</v>
      </c>
      <c r="K755" s="19" t="s">
        <v>19</v>
      </c>
      <c r="L755" s="20"/>
      <c r="M755" s="21">
        <v>2015</v>
      </c>
      <c r="N755" s="21"/>
      <c r="O755" s="30"/>
      <c r="P755" s="23">
        <f t="shared" si="166"/>
        <v>34038</v>
      </c>
      <c r="Q755" s="24">
        <f t="shared" ca="1" si="167"/>
        <v>22</v>
      </c>
      <c r="R755" s="25">
        <f t="shared" ca="1" si="168"/>
        <v>1</v>
      </c>
      <c r="S755" s="25">
        <f t="shared" ca="1" si="169"/>
        <v>28</v>
      </c>
    </row>
    <row r="756" spans="1:19" ht="30.75" customHeight="1">
      <c r="A756" s="11">
        <f>IF(B756="","",MAX(A$1:A755)+1)</f>
        <v>751</v>
      </c>
      <c r="B756" s="127" t="s">
        <v>1699</v>
      </c>
      <c r="C756" s="104" t="s">
        <v>820</v>
      </c>
      <c r="D756" s="13">
        <f t="shared" si="176"/>
        <v>34270</v>
      </c>
      <c r="E756" s="32" t="s">
        <v>26</v>
      </c>
      <c r="F756" s="65">
        <v>29310281400116</v>
      </c>
      <c r="G756" s="16">
        <f t="shared" si="177"/>
        <v>1993</v>
      </c>
      <c r="H756" s="17">
        <f>VLOOKUP(E756,[1]الأكواد!$A$2:$B$325,2,0)*COLUMNS($B$4)</f>
        <v>251</v>
      </c>
      <c r="I756" s="97">
        <v>4748</v>
      </c>
      <c r="J756" s="18" t="s">
        <v>21</v>
      </c>
      <c r="K756" s="19" t="s">
        <v>19</v>
      </c>
      <c r="L756" s="20"/>
      <c r="M756" s="21">
        <v>2015</v>
      </c>
      <c r="N756" s="21"/>
      <c r="O756" s="30"/>
      <c r="P756" s="23">
        <f t="shared" si="166"/>
        <v>34270</v>
      </c>
      <c r="Q756" s="24">
        <f t="shared" ca="1" si="167"/>
        <v>21</v>
      </c>
      <c r="R756" s="25">
        <f t="shared" ca="1" si="168"/>
        <v>6</v>
      </c>
      <c r="S756" s="25">
        <f t="shared" ca="1" si="169"/>
        <v>10</v>
      </c>
    </row>
    <row r="757" spans="1:19" ht="30.75" customHeight="1">
      <c r="A757" s="11">
        <f>IF(B757="","",MAX(A$1:A756)+1)</f>
        <v>752</v>
      </c>
      <c r="B757" s="127" t="s">
        <v>1700</v>
      </c>
      <c r="C757" s="105" t="s">
        <v>814</v>
      </c>
      <c r="D757" s="13">
        <f t="shared" si="176"/>
        <v>34199</v>
      </c>
      <c r="E757" s="35" t="s">
        <v>430</v>
      </c>
      <c r="F757" s="33">
        <v>29308180101016</v>
      </c>
      <c r="G757" s="16">
        <f t="shared" si="177"/>
        <v>1993</v>
      </c>
      <c r="H757" s="17">
        <f>VLOOKUP(E757,[1]الأكواد!$A$2:$B$325,2,0)*COLUMNS($B$4)</f>
        <v>78</v>
      </c>
      <c r="I757" s="97">
        <v>670</v>
      </c>
      <c r="J757" s="18" t="s">
        <v>21</v>
      </c>
      <c r="K757" s="19" t="s">
        <v>19</v>
      </c>
      <c r="L757" s="20"/>
      <c r="M757" s="21">
        <v>2015</v>
      </c>
      <c r="N757" s="21"/>
      <c r="O757" s="30"/>
      <c r="P757" s="38">
        <f t="shared" si="166"/>
        <v>34199</v>
      </c>
      <c r="Q757" s="24">
        <f t="shared" ca="1" si="167"/>
        <v>21</v>
      </c>
      <c r="R757" s="25">
        <f t="shared" ca="1" si="168"/>
        <v>8</v>
      </c>
      <c r="S757" s="25">
        <f t="shared" ca="1" si="169"/>
        <v>20</v>
      </c>
    </row>
    <row r="758" spans="1:19" ht="30.75" customHeight="1">
      <c r="A758" s="11">
        <f>IF(B758="","",MAX(A$1:A757)+1)</f>
        <v>753</v>
      </c>
      <c r="B758" s="127" t="s">
        <v>1701</v>
      </c>
      <c r="C758" s="102" t="s">
        <v>821</v>
      </c>
      <c r="D758" s="13">
        <f t="shared" si="176"/>
        <v>34226</v>
      </c>
      <c r="E758" s="14" t="s">
        <v>104</v>
      </c>
      <c r="F758" s="15">
        <v>29309140102016</v>
      </c>
      <c r="G758" s="16">
        <f t="shared" si="177"/>
        <v>1993</v>
      </c>
      <c r="H758" s="17">
        <f>VLOOKUP(E758,[1]الأكواد!$A$2:$B$325,2,0)*COLUMNS($B$4)</f>
        <v>281</v>
      </c>
      <c r="I758" s="12">
        <v>3002</v>
      </c>
      <c r="J758" s="18" t="s">
        <v>21</v>
      </c>
      <c r="K758" s="19" t="s">
        <v>19</v>
      </c>
      <c r="L758" s="20"/>
      <c r="M758" s="21">
        <v>2015</v>
      </c>
      <c r="N758" s="21"/>
      <c r="O758" s="30"/>
      <c r="P758" s="41">
        <f t="shared" si="166"/>
        <v>34226</v>
      </c>
      <c r="Q758" s="24">
        <f t="shared" ca="1" si="167"/>
        <v>21</v>
      </c>
      <c r="R758" s="25">
        <f t="shared" ca="1" si="168"/>
        <v>7</v>
      </c>
      <c r="S758" s="25">
        <f t="shared" ca="1" si="169"/>
        <v>24</v>
      </c>
    </row>
    <row r="759" spans="1:19" ht="30.75" customHeight="1">
      <c r="A759" s="11">
        <f>IF(B759="","",MAX(A$1:A758)+1)</f>
        <v>754</v>
      </c>
      <c r="B759" s="127" t="s">
        <v>1702</v>
      </c>
      <c r="C759" s="102" t="s">
        <v>822</v>
      </c>
      <c r="D759" s="13">
        <f t="shared" si="176"/>
        <v>33913</v>
      </c>
      <c r="E759" s="14" t="s">
        <v>37</v>
      </c>
      <c r="F759" s="15">
        <v>29211051401816</v>
      </c>
      <c r="G759" s="16">
        <f t="shared" si="177"/>
        <v>1992</v>
      </c>
      <c r="H759" s="17">
        <f>VLOOKUP(E759,[1]الأكواد!$A$2:$B$325,2,0)*COLUMNS($B$4)</f>
        <v>162</v>
      </c>
      <c r="I759" s="12">
        <v>3842</v>
      </c>
      <c r="J759" s="18" t="s">
        <v>21</v>
      </c>
      <c r="K759" s="19" t="s">
        <v>19</v>
      </c>
      <c r="L759" s="20"/>
      <c r="M759" s="21">
        <v>2015</v>
      </c>
      <c r="N759" s="21"/>
      <c r="O759" s="30"/>
      <c r="P759" s="23">
        <f t="shared" si="166"/>
        <v>33913</v>
      </c>
      <c r="Q759" s="24">
        <f t="shared" ca="1" si="167"/>
        <v>22</v>
      </c>
      <c r="R759" s="25">
        <f t="shared" ca="1" si="168"/>
        <v>6</v>
      </c>
      <c r="S759" s="25">
        <f t="shared" ca="1" si="169"/>
        <v>2</v>
      </c>
    </row>
    <row r="760" spans="1:19" ht="30.75" customHeight="1">
      <c r="A760" s="11">
        <f>IF(B760="","",MAX(A$1:A759)+1)</f>
        <v>755</v>
      </c>
      <c r="B760" s="127" t="s">
        <v>1703</v>
      </c>
      <c r="C760" s="102" t="s">
        <v>823</v>
      </c>
      <c r="D760" s="13">
        <f t="shared" si="176"/>
        <v>34222</v>
      </c>
      <c r="E760" s="14" t="s">
        <v>30</v>
      </c>
      <c r="F760" s="15">
        <v>29309102300939</v>
      </c>
      <c r="G760" s="16">
        <f t="shared" si="177"/>
        <v>1993</v>
      </c>
      <c r="H760" s="17">
        <f>VLOOKUP(E760,[1]الأكواد!$A$2:$B$325,2,0)*COLUMNS($B$4)</f>
        <v>157</v>
      </c>
      <c r="I760" s="12">
        <v>2499</v>
      </c>
      <c r="J760" s="18" t="s">
        <v>18</v>
      </c>
      <c r="K760" s="19" t="s">
        <v>19</v>
      </c>
      <c r="L760" s="20"/>
      <c r="M760" s="21">
        <v>2015</v>
      </c>
      <c r="N760" s="21"/>
      <c r="O760" s="30"/>
      <c r="P760" s="23">
        <f t="shared" si="166"/>
        <v>34222</v>
      </c>
      <c r="Q760" s="24">
        <f t="shared" ca="1" si="167"/>
        <v>21</v>
      </c>
      <c r="R760" s="25">
        <f t="shared" ca="1" si="168"/>
        <v>7</v>
      </c>
      <c r="S760" s="25">
        <f t="shared" ca="1" si="169"/>
        <v>28</v>
      </c>
    </row>
    <row r="761" spans="1:19" ht="30.75" customHeight="1">
      <c r="A761" s="11">
        <f>IF(B761="","",MAX(A$1:A760)+1)</f>
        <v>756</v>
      </c>
      <c r="B761" s="127" t="s">
        <v>1704</v>
      </c>
      <c r="C761" s="102" t="s">
        <v>824</v>
      </c>
      <c r="D761" s="13">
        <f t="shared" si="176"/>
        <v>33197</v>
      </c>
      <c r="E761" s="14" t="s">
        <v>104</v>
      </c>
      <c r="F761" s="15">
        <v>29011200105436</v>
      </c>
      <c r="G761" s="16">
        <f t="shared" si="177"/>
        <v>1990</v>
      </c>
      <c r="H761" s="17">
        <f>VLOOKUP(E761,[1]الأكواد!$A$2:$B$325,2,0)*COLUMNS($B$4)</f>
        <v>281</v>
      </c>
      <c r="I761" s="12">
        <v>4829</v>
      </c>
      <c r="J761" s="18" t="s">
        <v>21</v>
      </c>
      <c r="K761" s="19" t="s">
        <v>19</v>
      </c>
      <c r="L761" s="20"/>
      <c r="M761" s="21">
        <v>2015</v>
      </c>
      <c r="N761" s="21"/>
      <c r="O761"/>
      <c r="P761" s="29">
        <f t="shared" si="166"/>
        <v>33197</v>
      </c>
      <c r="Q761" s="24">
        <f t="shared" ca="1" si="167"/>
        <v>24</v>
      </c>
      <c r="R761" s="25">
        <f t="shared" ca="1" si="168"/>
        <v>5</v>
      </c>
      <c r="S761" s="25">
        <f t="shared" ca="1" si="169"/>
        <v>18</v>
      </c>
    </row>
    <row r="762" spans="1:19" ht="30.75" customHeight="1">
      <c r="A762" s="11">
        <f>IF(B762="","",MAX(A$1:A761)+1)</f>
        <v>757</v>
      </c>
      <c r="B762" s="127" t="s">
        <v>1705</v>
      </c>
      <c r="C762" s="107" t="s">
        <v>825</v>
      </c>
      <c r="D762" s="13">
        <f t="shared" si="176"/>
        <v>33986</v>
      </c>
      <c r="E762" s="14" t="s">
        <v>82</v>
      </c>
      <c r="F762" s="15">
        <v>29301170108379</v>
      </c>
      <c r="G762" s="16">
        <f t="shared" si="177"/>
        <v>1993</v>
      </c>
      <c r="H762" s="17">
        <f>VLOOKUP(E762,[1]الأكواد!$A$2:$B$325,2,0)*COLUMNS($B$4)</f>
        <v>221</v>
      </c>
      <c r="I762" s="12">
        <v>1188</v>
      </c>
      <c r="J762" s="18" t="s">
        <v>21</v>
      </c>
      <c r="K762" s="19" t="s">
        <v>19</v>
      </c>
      <c r="L762" s="20"/>
      <c r="M762" s="21">
        <v>2015</v>
      </c>
      <c r="N762" s="21"/>
      <c r="O762" s="30"/>
      <c r="P762" s="23">
        <f t="shared" si="166"/>
        <v>33986</v>
      </c>
      <c r="Q762" s="24">
        <f t="shared" ca="1" si="167"/>
        <v>22</v>
      </c>
      <c r="R762" s="25">
        <f t="shared" ca="1" si="168"/>
        <v>3</v>
      </c>
      <c r="S762" s="25">
        <f t="shared" ca="1" si="169"/>
        <v>21</v>
      </c>
    </row>
    <row r="763" spans="1:19" ht="30.75" customHeight="1">
      <c r="A763" s="11">
        <f>IF(B763="","",MAX(A$1:A762)+1)</f>
        <v>758</v>
      </c>
      <c r="B763" s="127" t="s">
        <v>1706</v>
      </c>
      <c r="C763" s="102" t="s">
        <v>826</v>
      </c>
      <c r="D763" s="13">
        <f t="shared" si="176"/>
        <v>34267</v>
      </c>
      <c r="E763" s="14" t="s">
        <v>22</v>
      </c>
      <c r="F763" s="15">
        <v>29310250100793</v>
      </c>
      <c r="G763" s="16">
        <f t="shared" si="177"/>
        <v>1993</v>
      </c>
      <c r="H763" s="17">
        <f>VLOOKUP(E763,[1]الأكواد!$A$2:$B$325,2,0)*COLUMNS($B$4)</f>
        <v>77</v>
      </c>
      <c r="I763" s="12">
        <v>2991</v>
      </c>
      <c r="J763" s="18" t="s">
        <v>21</v>
      </c>
      <c r="K763" s="19" t="s">
        <v>19</v>
      </c>
      <c r="L763" s="20"/>
      <c r="M763" s="21">
        <v>2015</v>
      </c>
      <c r="N763" s="21"/>
      <c r="O763" s="30"/>
      <c r="P763" s="23">
        <f t="shared" si="166"/>
        <v>34267</v>
      </c>
      <c r="Q763" s="24">
        <f t="shared" ca="1" si="167"/>
        <v>21</v>
      </c>
      <c r="R763" s="25">
        <f t="shared" ca="1" si="168"/>
        <v>6</v>
      </c>
      <c r="S763" s="25">
        <f t="shared" ca="1" si="169"/>
        <v>13</v>
      </c>
    </row>
    <row r="764" spans="1:19" ht="30.75" customHeight="1">
      <c r="A764" s="11">
        <f>IF(B764="","",MAX(A$1:A763)+1)</f>
        <v>759</v>
      </c>
      <c r="B764" s="127" t="s">
        <v>1707</v>
      </c>
      <c r="C764" s="108" t="s">
        <v>827</v>
      </c>
      <c r="D764" s="66">
        <f t="shared" si="176"/>
        <v>34494</v>
      </c>
      <c r="E764" s="14" t="s">
        <v>828</v>
      </c>
      <c r="F764" s="15">
        <v>29406092600039</v>
      </c>
      <c r="G764" s="16">
        <f t="shared" si="177"/>
        <v>1994</v>
      </c>
      <c r="H764" s="17">
        <f>VLOOKUP(E764,[1]الأكواد!$A$2:$B$325,2,0)*COLUMNS($B$4)</f>
        <v>139</v>
      </c>
      <c r="I764" s="12">
        <v>1479</v>
      </c>
      <c r="J764" s="18" t="s">
        <v>260</v>
      </c>
      <c r="K764" s="19" t="s">
        <v>19</v>
      </c>
      <c r="L764" s="20"/>
      <c r="M764" s="21">
        <v>2015</v>
      </c>
      <c r="N764" s="21"/>
      <c r="O764"/>
      <c r="P764" s="38">
        <f t="shared" si="166"/>
        <v>34494</v>
      </c>
      <c r="Q764" s="24">
        <f t="shared" ca="1" si="167"/>
        <v>20</v>
      </c>
      <c r="R764" s="25">
        <f t="shared" ca="1" si="168"/>
        <v>10</v>
      </c>
      <c r="S764" s="25">
        <f t="shared" ca="1" si="169"/>
        <v>29</v>
      </c>
    </row>
    <row r="765" spans="1:19" ht="30.75" customHeight="1">
      <c r="A765" s="11">
        <f>IF(B765="","",MAX(A$1:A764)+1)</f>
        <v>760</v>
      </c>
      <c r="B765" s="127" t="s">
        <v>1708</v>
      </c>
      <c r="C765" s="102" t="s">
        <v>829</v>
      </c>
      <c r="D765" s="13">
        <f t="shared" si="176"/>
        <v>34603</v>
      </c>
      <c r="E765" s="14" t="s">
        <v>32</v>
      </c>
      <c r="F765" s="15">
        <v>29409260104556</v>
      </c>
      <c r="G765" s="16">
        <f t="shared" si="177"/>
        <v>1994</v>
      </c>
      <c r="H765" s="17">
        <f>VLOOKUP(E765,[1]الأكواد!$A$2:$B$325,2,0)*COLUMNS($B$4)</f>
        <v>269</v>
      </c>
      <c r="I765" s="12">
        <v>2329</v>
      </c>
      <c r="J765" s="18" t="s">
        <v>21</v>
      </c>
      <c r="K765" s="19" t="s">
        <v>19</v>
      </c>
      <c r="L765" s="20"/>
      <c r="M765" s="21">
        <v>2015</v>
      </c>
      <c r="N765" s="21"/>
      <c r="O765" s="30"/>
      <c r="P765" s="23">
        <f t="shared" ref="P765:P819" si="178">D765</f>
        <v>34603</v>
      </c>
      <c r="Q765" s="24">
        <f t="shared" ref="Q765:Q819" ca="1" si="179">DATEDIF(P765,TODAY(),"y")</f>
        <v>20</v>
      </c>
      <c r="R765" s="25">
        <f t="shared" ref="R765:R819" ca="1" si="180">DATEDIF(P765,TODAY(),"ym")</f>
        <v>7</v>
      </c>
      <c r="S765" s="25">
        <f t="shared" ref="S765:S819" ca="1" si="181">DATEDIF(P765,TODAY(),"md")</f>
        <v>12</v>
      </c>
    </row>
    <row r="766" spans="1:19" ht="30.75" customHeight="1">
      <c r="A766" s="11">
        <f>IF(B766="","",MAX(A$1:A765)+1)</f>
        <v>761</v>
      </c>
      <c r="B766" s="127" t="s">
        <v>1709</v>
      </c>
      <c r="C766" s="102" t="s">
        <v>830</v>
      </c>
      <c r="D766" s="13">
        <f t="shared" si="176"/>
        <v>34530</v>
      </c>
      <c r="E766" s="14" t="s">
        <v>22</v>
      </c>
      <c r="F766" s="15">
        <v>29407150104876</v>
      </c>
      <c r="G766" s="16">
        <f t="shared" si="177"/>
        <v>1994</v>
      </c>
      <c r="H766" s="17">
        <f>VLOOKUP(E766,[1]الأكواد!$A$2:$B$325,2,0)*COLUMNS($B$4)</f>
        <v>77</v>
      </c>
      <c r="I766" s="12">
        <v>2254</v>
      </c>
      <c r="J766" s="18" t="s">
        <v>21</v>
      </c>
      <c r="K766" s="19" t="s">
        <v>19</v>
      </c>
      <c r="L766" s="20"/>
      <c r="M766" s="21">
        <v>2015</v>
      </c>
      <c r="N766" s="21"/>
      <c r="O766" s="30"/>
      <c r="P766" s="23">
        <f t="shared" si="178"/>
        <v>34530</v>
      </c>
      <c r="Q766" s="24">
        <f t="shared" ca="1" si="179"/>
        <v>20</v>
      </c>
      <c r="R766" s="25">
        <f t="shared" ca="1" si="180"/>
        <v>9</v>
      </c>
      <c r="S766" s="25">
        <f t="shared" ca="1" si="181"/>
        <v>23</v>
      </c>
    </row>
    <row r="767" spans="1:19" ht="30.75" customHeight="1">
      <c r="A767" s="11">
        <f>IF(B767="","",MAX(A$1:A766)+1)</f>
        <v>762</v>
      </c>
      <c r="B767" s="127" t="s">
        <v>1710</v>
      </c>
      <c r="C767" s="109" t="s">
        <v>831</v>
      </c>
      <c r="D767" s="66">
        <f t="shared" si="176"/>
        <v>34136</v>
      </c>
      <c r="E767" s="67" t="s">
        <v>93</v>
      </c>
      <c r="F767" s="33">
        <v>29306160102871</v>
      </c>
      <c r="G767" s="16">
        <f t="shared" si="177"/>
        <v>1993</v>
      </c>
      <c r="H767" s="17">
        <f>VLOOKUP(E767,[1]الأكواد!$A$2:$B$325,2,0)*COLUMNS($B$4)</f>
        <v>150</v>
      </c>
      <c r="I767" s="98">
        <v>200</v>
      </c>
      <c r="J767" s="18" t="s">
        <v>21</v>
      </c>
      <c r="K767" s="19" t="s">
        <v>19</v>
      </c>
      <c r="L767" s="43"/>
      <c r="M767" s="21">
        <v>2015</v>
      </c>
      <c r="N767" s="21"/>
      <c r="O767" s="30"/>
      <c r="P767" s="23">
        <f t="shared" si="178"/>
        <v>34136</v>
      </c>
      <c r="Q767" s="24">
        <f t="shared" ca="1" si="179"/>
        <v>21</v>
      </c>
      <c r="R767" s="25">
        <f t="shared" ca="1" si="180"/>
        <v>10</v>
      </c>
      <c r="S767" s="25">
        <f t="shared" ca="1" si="181"/>
        <v>22</v>
      </c>
    </row>
    <row r="768" spans="1:19" ht="30.75" customHeight="1">
      <c r="A768" s="11">
        <f>IF(B768="","",MAX(A$1:A767)+1)</f>
        <v>763</v>
      </c>
      <c r="B768" s="127" t="s">
        <v>1711</v>
      </c>
      <c r="C768" s="102" t="s">
        <v>832</v>
      </c>
      <c r="D768" s="13">
        <f t="shared" si="176"/>
        <v>34209</v>
      </c>
      <c r="E768" s="14" t="s">
        <v>220</v>
      </c>
      <c r="F768" s="15">
        <v>29308281301458</v>
      </c>
      <c r="G768" s="16">
        <f t="shared" si="177"/>
        <v>1993</v>
      </c>
      <c r="H768" s="17">
        <f>VLOOKUP(E768,[1]الأكواد!$A$2:$B$325,2,0)*COLUMNS($B$4)</f>
        <v>196</v>
      </c>
      <c r="I768" s="12">
        <v>2722</v>
      </c>
      <c r="J768" s="18" t="s">
        <v>110</v>
      </c>
      <c r="K768" s="19" t="s">
        <v>19</v>
      </c>
      <c r="L768" s="20"/>
      <c r="M768" s="21">
        <v>2015</v>
      </c>
      <c r="N768" s="21"/>
      <c r="O768" s="30"/>
      <c r="P768" s="23">
        <f t="shared" si="178"/>
        <v>34209</v>
      </c>
      <c r="Q768" s="24">
        <f t="shared" ca="1" si="179"/>
        <v>21</v>
      </c>
      <c r="R768" s="25">
        <f t="shared" ca="1" si="180"/>
        <v>8</v>
      </c>
      <c r="S768" s="25">
        <f t="shared" ca="1" si="181"/>
        <v>10</v>
      </c>
    </row>
    <row r="769" spans="1:19" ht="30.75" customHeight="1">
      <c r="A769" s="11">
        <f>IF(B769="","",MAX(A$1:A768)+1)</f>
        <v>764</v>
      </c>
      <c r="B769" s="127" t="s">
        <v>1712</v>
      </c>
      <c r="C769" s="102" t="s">
        <v>39</v>
      </c>
      <c r="D769" s="13">
        <f t="shared" si="176"/>
        <v>34224</v>
      </c>
      <c r="E769" s="14" t="s">
        <v>39</v>
      </c>
      <c r="F769" s="15">
        <v>29309121402319</v>
      </c>
      <c r="G769" s="16">
        <f t="shared" si="177"/>
        <v>1993</v>
      </c>
      <c r="H769" s="17">
        <f>VLOOKUP(E769,[1]الأكواد!$A$2:$B$325,2,0)*COLUMNS($B$4)</f>
        <v>152</v>
      </c>
      <c r="I769" s="12">
        <v>2513</v>
      </c>
      <c r="J769" s="18" t="s">
        <v>21</v>
      </c>
      <c r="K769" s="19" t="s">
        <v>19</v>
      </c>
      <c r="L769" s="20"/>
      <c r="M769" s="21">
        <v>2015</v>
      </c>
      <c r="N769" s="21"/>
      <c r="O769" s="30"/>
      <c r="P769" s="29">
        <f t="shared" si="178"/>
        <v>34224</v>
      </c>
      <c r="Q769" s="24">
        <f t="shared" ca="1" si="179"/>
        <v>21</v>
      </c>
      <c r="R769" s="25">
        <f t="shared" ca="1" si="180"/>
        <v>7</v>
      </c>
      <c r="S769" s="25">
        <f t="shared" ca="1" si="181"/>
        <v>26</v>
      </c>
    </row>
    <row r="770" spans="1:19" ht="30.75" customHeight="1">
      <c r="A770" s="11">
        <f>IF(B770="","",MAX(A$1:A769)+1)</f>
        <v>765</v>
      </c>
      <c r="B770" s="127" t="s">
        <v>1713</v>
      </c>
      <c r="C770" s="102" t="s">
        <v>833</v>
      </c>
      <c r="D770" s="13">
        <f t="shared" si="176"/>
        <v>34129</v>
      </c>
      <c r="E770" s="14" t="s">
        <v>235</v>
      </c>
      <c r="F770" s="15">
        <v>29306090101596</v>
      </c>
      <c r="G770" s="16">
        <f t="shared" si="177"/>
        <v>1993</v>
      </c>
      <c r="H770" s="17">
        <f>VLOOKUP(E770,[1]الأكواد!$A$2:$B$325,2,0)*COLUMNS($B$4)</f>
        <v>58</v>
      </c>
      <c r="I770" s="12">
        <v>743</v>
      </c>
      <c r="J770" s="18" t="s">
        <v>21</v>
      </c>
      <c r="K770" s="19" t="s">
        <v>19</v>
      </c>
      <c r="L770" s="20"/>
      <c r="M770" s="21">
        <v>2015</v>
      </c>
      <c r="N770" s="21"/>
      <c r="O770" s="30"/>
      <c r="P770" s="23">
        <f t="shared" si="178"/>
        <v>34129</v>
      </c>
      <c r="Q770" s="24">
        <f t="shared" ca="1" si="179"/>
        <v>21</v>
      </c>
      <c r="R770" s="25">
        <f t="shared" ca="1" si="180"/>
        <v>10</v>
      </c>
      <c r="S770" s="25">
        <f t="shared" ca="1" si="181"/>
        <v>29</v>
      </c>
    </row>
    <row r="771" spans="1:19" ht="30.75" customHeight="1">
      <c r="A771" s="11">
        <f>IF(B771="","",MAX(A$1:A770)+1)</f>
        <v>766</v>
      </c>
      <c r="B771" s="127" t="s">
        <v>1714</v>
      </c>
      <c r="C771" s="102" t="s">
        <v>834</v>
      </c>
      <c r="D771" s="13">
        <f t="shared" si="176"/>
        <v>34494</v>
      </c>
      <c r="E771" s="14" t="s">
        <v>60</v>
      </c>
      <c r="F771" s="15">
        <v>29406090102937</v>
      </c>
      <c r="G771" s="16">
        <f t="shared" ref="G771:G784" si="182">YEAR(D771)</f>
        <v>1994</v>
      </c>
      <c r="H771" s="17">
        <f>VLOOKUP(E771,[1]الأكواد!$A$2:$B$325,2,0)*COLUMNS($B$4)</f>
        <v>43</v>
      </c>
      <c r="I771" s="12">
        <v>812</v>
      </c>
      <c r="J771" s="18" t="s">
        <v>21</v>
      </c>
      <c r="K771" s="19" t="s">
        <v>19</v>
      </c>
      <c r="L771" s="20"/>
      <c r="M771" s="21">
        <v>2015</v>
      </c>
      <c r="N771" s="21"/>
      <c r="O771"/>
      <c r="P771" s="29">
        <f t="shared" si="178"/>
        <v>34494</v>
      </c>
      <c r="Q771" s="24">
        <f t="shared" ca="1" si="179"/>
        <v>20</v>
      </c>
      <c r="R771" s="25">
        <f t="shared" ca="1" si="180"/>
        <v>10</v>
      </c>
      <c r="S771" s="25">
        <f t="shared" ca="1" si="181"/>
        <v>29</v>
      </c>
    </row>
    <row r="772" spans="1:19" ht="30.75" customHeight="1">
      <c r="A772" s="11">
        <f>IF(B772="","",MAX(A$1:A771)+1)</f>
        <v>767</v>
      </c>
      <c r="B772" s="127" t="s">
        <v>1715</v>
      </c>
      <c r="C772" s="102" t="s">
        <v>835</v>
      </c>
      <c r="D772" s="13">
        <f t="shared" si="176"/>
        <v>34202</v>
      </c>
      <c r="E772" s="14" t="s">
        <v>17</v>
      </c>
      <c r="F772" s="15">
        <v>29308210100435</v>
      </c>
      <c r="G772" s="16">
        <f t="shared" si="182"/>
        <v>1993</v>
      </c>
      <c r="H772" s="17">
        <f>VLOOKUP(E772,[1]الأكواد!$A$2:$B$325,2,0)*COLUMNS($B$4)</f>
        <v>93</v>
      </c>
      <c r="I772" s="12">
        <v>76</v>
      </c>
      <c r="J772" s="18" t="s">
        <v>18</v>
      </c>
      <c r="K772" s="19" t="s">
        <v>19</v>
      </c>
      <c r="L772" s="20"/>
      <c r="M772" s="21">
        <v>2015</v>
      </c>
      <c r="N772" s="21"/>
      <c r="O772" s="30"/>
      <c r="P772" s="23">
        <f t="shared" si="178"/>
        <v>34202</v>
      </c>
      <c r="Q772" s="24">
        <f t="shared" ca="1" si="179"/>
        <v>21</v>
      </c>
      <c r="R772" s="25">
        <f t="shared" ca="1" si="180"/>
        <v>8</v>
      </c>
      <c r="S772" s="25">
        <f t="shared" ca="1" si="181"/>
        <v>17</v>
      </c>
    </row>
    <row r="773" spans="1:19" ht="30.75" customHeight="1">
      <c r="A773" s="11">
        <f>IF(B773="","",MAX(A$1:A772)+1)</f>
        <v>768</v>
      </c>
      <c r="B773" s="127" t="s">
        <v>1716</v>
      </c>
      <c r="C773" s="102" t="s">
        <v>836</v>
      </c>
      <c r="D773" s="13">
        <f t="shared" si="176"/>
        <v>34603</v>
      </c>
      <c r="E773" s="14" t="s">
        <v>22</v>
      </c>
      <c r="F773" s="15">
        <v>29409260104611</v>
      </c>
      <c r="G773" s="16">
        <f t="shared" si="182"/>
        <v>1994</v>
      </c>
      <c r="H773" s="17">
        <f>VLOOKUP(E773,[1]الأكواد!$A$2:$B$325,2,0)*COLUMNS($B$4)</f>
        <v>77</v>
      </c>
      <c r="I773" s="12">
        <v>2974</v>
      </c>
      <c r="J773" s="18" t="s">
        <v>21</v>
      </c>
      <c r="K773" s="19" t="s">
        <v>19</v>
      </c>
      <c r="L773" s="20"/>
      <c r="M773" s="21">
        <v>2015</v>
      </c>
      <c r="N773" s="21"/>
      <c r="O773" s="30"/>
      <c r="P773" s="38">
        <f t="shared" si="178"/>
        <v>34603</v>
      </c>
      <c r="Q773" s="24">
        <f t="shared" ca="1" si="179"/>
        <v>20</v>
      </c>
      <c r="R773" s="25">
        <f t="shared" ca="1" si="180"/>
        <v>7</v>
      </c>
      <c r="S773" s="25">
        <f t="shared" ca="1" si="181"/>
        <v>12</v>
      </c>
    </row>
    <row r="774" spans="1:19" ht="30.75" customHeight="1">
      <c r="A774" s="11">
        <f>IF(B774="","",MAX(A$1:A773)+1)</f>
        <v>769</v>
      </c>
      <c r="B774" s="127" t="s">
        <v>1717</v>
      </c>
      <c r="C774" s="102" t="s">
        <v>837</v>
      </c>
      <c r="D774" s="13">
        <f t="shared" si="176"/>
        <v>33971</v>
      </c>
      <c r="E774" s="32" t="s">
        <v>26</v>
      </c>
      <c r="F774" s="15">
        <v>29301021403694</v>
      </c>
      <c r="G774" s="16">
        <f t="shared" si="182"/>
        <v>1993</v>
      </c>
      <c r="H774" s="17">
        <f>VLOOKUP(E774,[1]الأكواد!$A$2:$B$325,2,0)*COLUMNS($B$4)</f>
        <v>251</v>
      </c>
      <c r="I774" s="12">
        <v>589</v>
      </c>
      <c r="J774" s="18" t="s">
        <v>21</v>
      </c>
      <c r="K774" s="19" t="s">
        <v>19</v>
      </c>
      <c r="L774" s="20"/>
      <c r="M774" s="21">
        <v>2015</v>
      </c>
      <c r="N774" s="21"/>
      <c r="O774" s="22"/>
      <c r="P774" s="41">
        <f t="shared" si="178"/>
        <v>33971</v>
      </c>
      <c r="Q774" s="24">
        <f t="shared" ca="1" si="179"/>
        <v>22</v>
      </c>
      <c r="R774" s="25">
        <f t="shared" ca="1" si="180"/>
        <v>4</v>
      </c>
      <c r="S774" s="25">
        <f t="shared" ca="1" si="181"/>
        <v>5</v>
      </c>
    </row>
    <row r="775" spans="1:19" ht="30.75" customHeight="1">
      <c r="A775" s="11">
        <f>IF(B775="","",MAX(A$1:A774)+1)</f>
        <v>770</v>
      </c>
      <c r="B775" s="127" t="s">
        <v>1718</v>
      </c>
      <c r="C775" s="102" t="s">
        <v>838</v>
      </c>
      <c r="D775" s="13">
        <f t="shared" si="176"/>
        <v>34213</v>
      </c>
      <c r="E775" s="14" t="s">
        <v>39</v>
      </c>
      <c r="F775" s="15">
        <v>29309011403395</v>
      </c>
      <c r="G775" s="16">
        <f t="shared" si="182"/>
        <v>1993</v>
      </c>
      <c r="H775" s="17">
        <f>VLOOKUP(E775,[1]الأكواد!$A$2:$B$325,2,0)*COLUMNS($B$4)</f>
        <v>152</v>
      </c>
      <c r="I775" s="12">
        <v>2384</v>
      </c>
      <c r="J775" s="18" t="s">
        <v>21</v>
      </c>
      <c r="K775" s="19" t="s">
        <v>19</v>
      </c>
      <c r="L775" s="20"/>
      <c r="M775" s="21">
        <v>2015</v>
      </c>
      <c r="N775" s="21"/>
      <c r="O775" s="30"/>
      <c r="P775" s="23">
        <f t="shared" si="178"/>
        <v>34213</v>
      </c>
      <c r="Q775" s="24">
        <f t="shared" ca="1" si="179"/>
        <v>21</v>
      </c>
      <c r="R775" s="25">
        <f t="shared" ca="1" si="180"/>
        <v>8</v>
      </c>
      <c r="S775" s="25">
        <f t="shared" ca="1" si="181"/>
        <v>6</v>
      </c>
    </row>
    <row r="776" spans="1:19" ht="30.75" customHeight="1">
      <c r="A776" s="11">
        <f>IF(B776="","",MAX(A$1:A775)+1)</f>
        <v>771</v>
      </c>
      <c r="B776" s="127" t="s">
        <v>1719</v>
      </c>
      <c r="C776" s="102" t="s">
        <v>839</v>
      </c>
      <c r="D776" s="13">
        <f t="shared" si="176"/>
        <v>34241</v>
      </c>
      <c r="E776" s="14" t="s">
        <v>34</v>
      </c>
      <c r="F776" s="15">
        <v>29309292100833</v>
      </c>
      <c r="G776" s="16">
        <f t="shared" si="182"/>
        <v>1993</v>
      </c>
      <c r="H776" s="17">
        <f>VLOOKUP(E776,[1]الأكواد!$A$2:$B$325,2,0)*COLUMNS($B$4)</f>
        <v>205</v>
      </c>
      <c r="I776" s="12">
        <v>3489</v>
      </c>
      <c r="J776" s="18" t="s">
        <v>18</v>
      </c>
      <c r="K776" s="19" t="s">
        <v>19</v>
      </c>
      <c r="L776" s="20"/>
      <c r="M776" s="21">
        <v>2015</v>
      </c>
      <c r="N776" s="21"/>
      <c r="O776" s="30"/>
      <c r="P776" s="23">
        <f t="shared" si="178"/>
        <v>34241</v>
      </c>
      <c r="Q776" s="24">
        <f t="shared" ca="1" si="179"/>
        <v>21</v>
      </c>
      <c r="R776" s="25">
        <f t="shared" ca="1" si="180"/>
        <v>7</v>
      </c>
      <c r="S776" s="25">
        <f t="shared" ca="1" si="181"/>
        <v>9</v>
      </c>
    </row>
    <row r="777" spans="1:19" ht="30.75" customHeight="1">
      <c r="A777" s="11">
        <f>IF(B777="","",MAX(A$1:A776)+1)</f>
        <v>772</v>
      </c>
      <c r="B777" s="127" t="s">
        <v>1720</v>
      </c>
      <c r="C777" s="102" t="s">
        <v>840</v>
      </c>
      <c r="D777" s="13">
        <f t="shared" si="176"/>
        <v>34158</v>
      </c>
      <c r="E777" s="14" t="s">
        <v>22</v>
      </c>
      <c r="F777" s="15">
        <v>29307080105611</v>
      </c>
      <c r="G777" s="16">
        <f t="shared" si="182"/>
        <v>1993</v>
      </c>
      <c r="H777" s="17">
        <f>VLOOKUP(E777,[1]الأكواد!$A$2:$B$325,2,0)*COLUMNS($B$4)</f>
        <v>77</v>
      </c>
      <c r="I777" s="12">
        <v>4832</v>
      </c>
      <c r="J777" s="18" t="s">
        <v>21</v>
      </c>
      <c r="K777" s="19" t="s">
        <v>19</v>
      </c>
      <c r="L777" s="20"/>
      <c r="M777" s="21">
        <v>2015</v>
      </c>
      <c r="N777" s="21"/>
      <c r="O777"/>
      <c r="P777" s="29">
        <f t="shared" si="178"/>
        <v>34158</v>
      </c>
      <c r="Q777" s="24">
        <f t="shared" ca="1" si="179"/>
        <v>21</v>
      </c>
      <c r="R777" s="25">
        <f t="shared" ca="1" si="180"/>
        <v>9</v>
      </c>
      <c r="S777" s="25">
        <f t="shared" ca="1" si="181"/>
        <v>30</v>
      </c>
    </row>
    <row r="778" spans="1:19" ht="30.75" customHeight="1">
      <c r="A778" s="11">
        <f>IF(B778="","",MAX(A$1:A777)+1)</f>
        <v>773</v>
      </c>
      <c r="B778" s="127" t="s">
        <v>1721</v>
      </c>
      <c r="C778" s="102" t="s">
        <v>841</v>
      </c>
      <c r="D778" s="13">
        <f t="shared" si="176"/>
        <v>34347</v>
      </c>
      <c r="E778" s="26" t="s">
        <v>34</v>
      </c>
      <c r="F778" s="15">
        <v>29401132100652</v>
      </c>
      <c r="G778" s="16">
        <f t="shared" si="182"/>
        <v>1994</v>
      </c>
      <c r="H778" s="17">
        <f>VLOOKUP(E778,[1]الأكواد!$A$2:$B$325,2,0)*COLUMNS($B$4)</f>
        <v>205</v>
      </c>
      <c r="I778" s="12">
        <v>1231</v>
      </c>
      <c r="J778" s="18" t="s">
        <v>18</v>
      </c>
      <c r="K778" s="19" t="s">
        <v>19</v>
      </c>
      <c r="L778" s="20"/>
      <c r="M778" s="21">
        <v>2015</v>
      </c>
      <c r="N778" s="21"/>
      <c r="O778" s="30"/>
      <c r="P778" s="23">
        <f t="shared" si="178"/>
        <v>34347</v>
      </c>
      <c r="Q778" s="24">
        <f t="shared" ca="1" si="179"/>
        <v>21</v>
      </c>
      <c r="R778" s="25">
        <f t="shared" ca="1" si="180"/>
        <v>3</v>
      </c>
      <c r="S778" s="25">
        <f t="shared" ca="1" si="181"/>
        <v>25</v>
      </c>
    </row>
    <row r="779" spans="1:19" ht="30.75" customHeight="1">
      <c r="A779" s="11">
        <f>IF(B779="","",MAX(A$1:A778)+1)</f>
        <v>774</v>
      </c>
      <c r="B779" s="127" t="s">
        <v>1722</v>
      </c>
      <c r="C779" s="104" t="s">
        <v>842</v>
      </c>
      <c r="D779" s="13">
        <v>34529</v>
      </c>
      <c r="E779" s="14" t="s">
        <v>63</v>
      </c>
      <c r="F779" s="27">
        <v>29407142101353</v>
      </c>
      <c r="G779" s="16">
        <f t="shared" si="182"/>
        <v>1994</v>
      </c>
      <c r="H779" s="17">
        <f>VLOOKUP(E779,[1]الأكواد!$A$2:$B$325,2,0)*COLUMNS($B$4)</f>
        <v>231</v>
      </c>
      <c r="I779" s="12">
        <v>3091</v>
      </c>
      <c r="J779" s="18" t="s">
        <v>18</v>
      </c>
      <c r="K779" s="19" t="s">
        <v>19</v>
      </c>
      <c r="L779" s="20"/>
      <c r="M779" s="21">
        <v>2015</v>
      </c>
      <c r="N779" s="21"/>
      <c r="O779" s="30"/>
      <c r="P779" s="23">
        <f t="shared" si="178"/>
        <v>34529</v>
      </c>
      <c r="Q779" s="24">
        <f t="shared" ca="1" si="179"/>
        <v>20</v>
      </c>
      <c r="R779" s="25">
        <f t="shared" ca="1" si="180"/>
        <v>9</v>
      </c>
      <c r="S779" s="25">
        <f t="shared" ca="1" si="181"/>
        <v>24</v>
      </c>
    </row>
    <row r="780" spans="1:19" ht="30.75" customHeight="1">
      <c r="A780" s="11">
        <f>IF(B780="","",MAX(A$1:A779)+1)</f>
        <v>775</v>
      </c>
      <c r="B780" s="127" t="s">
        <v>1723</v>
      </c>
      <c r="C780" s="102" t="s">
        <v>843</v>
      </c>
      <c r="D780" s="13">
        <f t="shared" ref="D780:D792" si="183">DATE(IF(LEFT(F780,1)*1=3,20,19)&amp;MID(F780,2,2),MID(F780,4,2),MID(F780,6,2))</f>
        <v>33276</v>
      </c>
      <c r="E780" s="14" t="s">
        <v>73</v>
      </c>
      <c r="F780" s="15">
        <v>29102072101991</v>
      </c>
      <c r="G780" s="16">
        <f t="shared" si="182"/>
        <v>1991</v>
      </c>
      <c r="H780" s="17">
        <f>VLOOKUP(E780,[1]الأكواد!$A$2:$B$325,2,0)*COLUMNS($B$4)</f>
        <v>90</v>
      </c>
      <c r="I780" s="12">
        <v>5615</v>
      </c>
      <c r="J780" s="18" t="s">
        <v>18</v>
      </c>
      <c r="K780" s="19" t="s">
        <v>19</v>
      </c>
      <c r="L780" s="20"/>
      <c r="M780" s="21">
        <v>2015</v>
      </c>
      <c r="N780" s="21"/>
      <c r="O780" s="30"/>
      <c r="P780" s="23">
        <f t="shared" si="178"/>
        <v>33276</v>
      </c>
      <c r="Q780" s="24">
        <f t="shared" ca="1" si="179"/>
        <v>24</v>
      </c>
      <c r="R780" s="25">
        <f t="shared" ca="1" si="180"/>
        <v>3</v>
      </c>
      <c r="S780" s="25">
        <f t="shared" ca="1" si="181"/>
        <v>0</v>
      </c>
    </row>
    <row r="781" spans="1:19" ht="30.75" customHeight="1">
      <c r="A781" s="11">
        <f>IF(B781="","",MAX(A$1:A780)+1)</f>
        <v>776</v>
      </c>
      <c r="B781" s="127" t="s">
        <v>1724</v>
      </c>
      <c r="C781" s="102" t="s">
        <v>844</v>
      </c>
      <c r="D781" s="13">
        <f t="shared" si="183"/>
        <v>34772</v>
      </c>
      <c r="E781" s="14" t="s">
        <v>139</v>
      </c>
      <c r="F781" s="15">
        <v>29503140103633</v>
      </c>
      <c r="G781" s="16">
        <f t="shared" si="182"/>
        <v>1995</v>
      </c>
      <c r="H781" s="17">
        <f>VLOOKUP(E781,[1]الأكواد!$A$2:$B$325,2,0)*COLUMNS($B$4)</f>
        <v>28</v>
      </c>
      <c r="I781" s="12">
        <v>195</v>
      </c>
      <c r="J781" s="18" t="s">
        <v>21</v>
      </c>
      <c r="K781" s="19" t="s">
        <v>19</v>
      </c>
      <c r="L781" s="20"/>
      <c r="M781" s="21">
        <v>2015</v>
      </c>
      <c r="N781" s="21"/>
      <c r="O781" s="30"/>
      <c r="P781" s="23">
        <f t="shared" si="178"/>
        <v>34772</v>
      </c>
      <c r="Q781" s="24">
        <f t="shared" ca="1" si="179"/>
        <v>20</v>
      </c>
      <c r="R781" s="25">
        <f t="shared" ca="1" si="180"/>
        <v>1</v>
      </c>
      <c r="S781" s="25">
        <f t="shared" ca="1" si="181"/>
        <v>24</v>
      </c>
    </row>
    <row r="782" spans="1:19" ht="30.75" customHeight="1">
      <c r="A782" s="11">
        <f>IF(B782="","",MAX(A$1:A781)+1)</f>
        <v>777</v>
      </c>
      <c r="B782" s="127" t="s">
        <v>1725</v>
      </c>
      <c r="C782" s="102" t="s">
        <v>845</v>
      </c>
      <c r="D782" s="13">
        <f t="shared" si="183"/>
        <v>34378</v>
      </c>
      <c r="E782" s="14" t="s">
        <v>25</v>
      </c>
      <c r="F782" s="15">
        <v>29402130104495</v>
      </c>
      <c r="G782" s="16">
        <f t="shared" si="182"/>
        <v>1994</v>
      </c>
      <c r="H782" s="17">
        <f>VLOOKUP(E782,[1]الأكواد!$A$2:$B$325,2,0)*COLUMNS($B$4)</f>
        <v>189</v>
      </c>
      <c r="I782" s="12">
        <v>436</v>
      </c>
      <c r="J782" s="18" t="s">
        <v>21</v>
      </c>
      <c r="K782" s="19" t="s">
        <v>19</v>
      </c>
      <c r="L782" s="20"/>
      <c r="M782" s="21">
        <v>2015</v>
      </c>
      <c r="N782" s="21"/>
      <c r="O782" s="22"/>
      <c r="P782" s="23">
        <f t="shared" si="178"/>
        <v>34378</v>
      </c>
      <c r="Q782" s="24">
        <f t="shared" ca="1" si="179"/>
        <v>21</v>
      </c>
      <c r="R782" s="25">
        <f t="shared" ca="1" si="180"/>
        <v>2</v>
      </c>
      <c r="S782" s="25">
        <f t="shared" ca="1" si="181"/>
        <v>25</v>
      </c>
    </row>
    <row r="783" spans="1:19" ht="30.75" customHeight="1">
      <c r="A783" s="11">
        <f>IF(B783="","",MAX(A$1:A782)+1)</f>
        <v>778</v>
      </c>
      <c r="B783" s="127" t="s">
        <v>1726</v>
      </c>
      <c r="C783" s="102" t="s">
        <v>846</v>
      </c>
      <c r="D783" s="13">
        <f t="shared" si="183"/>
        <v>34505</v>
      </c>
      <c r="E783" s="14" t="s">
        <v>847</v>
      </c>
      <c r="F783" s="15">
        <v>29406201803832</v>
      </c>
      <c r="G783" s="16">
        <f t="shared" si="182"/>
        <v>1994</v>
      </c>
      <c r="H783" s="17">
        <f>VLOOKUP(E783,[1]الأكواد!$A$2:$B$325,2,0)*COLUMNS($B$4)</f>
        <v>75</v>
      </c>
      <c r="I783" s="12">
        <v>2204</v>
      </c>
      <c r="J783" s="18" t="s">
        <v>315</v>
      </c>
      <c r="K783" s="19" t="s">
        <v>19</v>
      </c>
      <c r="L783" s="20"/>
      <c r="M783" s="21">
        <v>2015</v>
      </c>
      <c r="N783" s="21"/>
      <c r="O783"/>
      <c r="P783" s="29">
        <f t="shared" si="178"/>
        <v>34505</v>
      </c>
      <c r="Q783" s="24">
        <f t="shared" ca="1" si="179"/>
        <v>20</v>
      </c>
      <c r="R783" s="25">
        <f t="shared" ca="1" si="180"/>
        <v>10</v>
      </c>
      <c r="S783" s="25">
        <f t="shared" ca="1" si="181"/>
        <v>18</v>
      </c>
    </row>
    <row r="784" spans="1:19" ht="30.75" customHeight="1">
      <c r="A784" s="11">
        <f>IF(B784="","",MAX(A$1:A783)+1)</f>
        <v>779</v>
      </c>
      <c r="B784" s="127" t="s">
        <v>1727</v>
      </c>
      <c r="C784" s="102" t="s">
        <v>848</v>
      </c>
      <c r="D784" s="13">
        <f t="shared" si="183"/>
        <v>34069</v>
      </c>
      <c r="E784" s="14" t="s">
        <v>371</v>
      </c>
      <c r="F784" s="15">
        <v>29304102303537</v>
      </c>
      <c r="G784" s="16">
        <f t="shared" si="182"/>
        <v>1993</v>
      </c>
      <c r="H784" s="17">
        <f>VLOOKUP(E784,[1]الأكواد!$A$2:$B$325,2,0)*COLUMNS($B$4)</f>
        <v>1</v>
      </c>
      <c r="I784" s="12">
        <v>369</v>
      </c>
      <c r="J784" s="18" t="s">
        <v>21</v>
      </c>
      <c r="K784" s="19" t="s">
        <v>19</v>
      </c>
      <c r="L784" s="20"/>
      <c r="M784" s="21">
        <v>2015</v>
      </c>
      <c r="N784" s="21"/>
      <c r="O784" s="30"/>
      <c r="P784" s="23">
        <f t="shared" si="178"/>
        <v>34069</v>
      </c>
      <c r="Q784" s="24">
        <f t="shared" ca="1" si="179"/>
        <v>22</v>
      </c>
      <c r="R784" s="25">
        <f t="shared" ca="1" si="180"/>
        <v>0</v>
      </c>
      <c r="S784" s="25">
        <f t="shared" ca="1" si="181"/>
        <v>28</v>
      </c>
    </row>
    <row r="785" spans="1:19" ht="30.75" customHeight="1">
      <c r="A785" s="11">
        <f>IF(B785="","",MAX(A$1:A784)+1)</f>
        <v>780</v>
      </c>
      <c r="B785" s="127" t="s">
        <v>1728</v>
      </c>
      <c r="C785" s="102" t="s">
        <v>849</v>
      </c>
      <c r="D785" s="13">
        <f t="shared" si="183"/>
        <v>34335</v>
      </c>
      <c r="E785" s="14" t="s">
        <v>108</v>
      </c>
      <c r="F785" s="15">
        <v>29401010135536</v>
      </c>
      <c r="G785" s="16">
        <f>YEAR(D785)</f>
        <v>1994</v>
      </c>
      <c r="H785" s="17">
        <f>VLOOKUP(E785,[1]الأكواد!$A$2:$B$325,2,0)*COLUMNS($B$4)</f>
        <v>237</v>
      </c>
      <c r="I785" s="12">
        <v>335</v>
      </c>
      <c r="J785" s="18" t="s">
        <v>21</v>
      </c>
      <c r="K785" s="19" t="s">
        <v>19</v>
      </c>
      <c r="L785" s="20"/>
      <c r="M785" s="21">
        <v>2015</v>
      </c>
      <c r="N785" s="21"/>
      <c r="O785" s="30"/>
      <c r="P785" s="41">
        <f t="shared" si="178"/>
        <v>34335</v>
      </c>
      <c r="Q785" s="24">
        <f t="shared" ca="1" si="179"/>
        <v>21</v>
      </c>
      <c r="R785" s="25">
        <f t="shared" ca="1" si="180"/>
        <v>4</v>
      </c>
      <c r="S785" s="25">
        <f t="shared" ca="1" si="181"/>
        <v>6</v>
      </c>
    </row>
    <row r="786" spans="1:19" ht="30.75" customHeight="1">
      <c r="A786" s="11">
        <f>IF(B786="","",MAX(A$1:A785)+1)</f>
        <v>781</v>
      </c>
      <c r="B786" s="127" t="s">
        <v>1729</v>
      </c>
      <c r="C786" s="102" t="s">
        <v>850</v>
      </c>
      <c r="D786" s="13">
        <f t="shared" si="183"/>
        <v>34274</v>
      </c>
      <c r="E786" s="14" t="s">
        <v>112</v>
      </c>
      <c r="F786" s="15">
        <v>29311013105031</v>
      </c>
      <c r="G786" s="16">
        <f>YEAR(D786)</f>
        <v>1993</v>
      </c>
      <c r="H786" s="17">
        <f>VLOOKUP(E786,[1]الأكواد!$A$2:$B$325,2,0)*COLUMNS($B$4)</f>
        <v>388</v>
      </c>
      <c r="I786" s="12">
        <v>317</v>
      </c>
      <c r="J786" s="18" t="s">
        <v>18</v>
      </c>
      <c r="K786" s="19" t="s">
        <v>19</v>
      </c>
      <c r="L786" s="20"/>
      <c r="M786" s="21">
        <v>2015</v>
      </c>
      <c r="N786" s="21"/>
      <c r="O786"/>
      <c r="P786" s="38">
        <f t="shared" si="178"/>
        <v>34274</v>
      </c>
      <c r="Q786" s="24">
        <f t="shared" ca="1" si="179"/>
        <v>21</v>
      </c>
      <c r="R786" s="25">
        <f t="shared" ca="1" si="180"/>
        <v>6</v>
      </c>
      <c r="S786" s="25">
        <f t="shared" ca="1" si="181"/>
        <v>6</v>
      </c>
    </row>
    <row r="787" spans="1:19" ht="30.75" customHeight="1">
      <c r="A787" s="11">
        <f>IF(B787="","",MAX(A$1:A786)+1)</f>
        <v>782</v>
      </c>
      <c r="B787" s="127" t="s">
        <v>1730</v>
      </c>
      <c r="C787" s="102" t="s">
        <v>851</v>
      </c>
      <c r="D787" s="13">
        <f t="shared" si="183"/>
        <v>34325</v>
      </c>
      <c r="E787" s="14" t="s">
        <v>32</v>
      </c>
      <c r="F787" s="15">
        <v>29312220100171</v>
      </c>
      <c r="G787" s="16">
        <f>YEAR(D787)</f>
        <v>1993</v>
      </c>
      <c r="H787" s="17">
        <f>VLOOKUP(E787,[1]الأكواد!$A$2:$B$325,2,0)*COLUMNS($B$4)</f>
        <v>269</v>
      </c>
      <c r="I787" s="12">
        <v>1716</v>
      </c>
      <c r="J787" s="18" t="s">
        <v>21</v>
      </c>
      <c r="K787" s="19" t="s">
        <v>19</v>
      </c>
      <c r="L787" s="20"/>
      <c r="M787" s="21">
        <v>2015</v>
      </c>
      <c r="N787" s="21"/>
      <c r="O787" s="30"/>
      <c r="P787" s="41">
        <f t="shared" si="178"/>
        <v>34325</v>
      </c>
      <c r="Q787" s="24">
        <f t="shared" ca="1" si="179"/>
        <v>21</v>
      </c>
      <c r="R787" s="25">
        <f t="shared" ca="1" si="180"/>
        <v>4</v>
      </c>
      <c r="S787" s="25">
        <f t="shared" ca="1" si="181"/>
        <v>16</v>
      </c>
    </row>
    <row r="788" spans="1:19" ht="30.75" customHeight="1">
      <c r="A788" s="11">
        <f>IF(B788="","",MAX(A$1:A787)+1)</f>
        <v>783</v>
      </c>
      <c r="B788" s="127" t="s">
        <v>1731</v>
      </c>
      <c r="C788" s="105" t="s">
        <v>852</v>
      </c>
      <c r="D788" s="13">
        <f t="shared" si="183"/>
        <v>34582</v>
      </c>
      <c r="E788" s="35" t="s">
        <v>35</v>
      </c>
      <c r="F788" s="33">
        <v>29409050104715</v>
      </c>
      <c r="G788" s="16">
        <f>YEAR(D788)</f>
        <v>1994</v>
      </c>
      <c r="H788" s="17">
        <f>VLOOKUP(E788,[1]الأكواد!$A$2:$B$325,2,0)*COLUMNS($B$4)</f>
        <v>137</v>
      </c>
      <c r="I788" s="97">
        <v>768</v>
      </c>
      <c r="J788" s="18" t="s">
        <v>21</v>
      </c>
      <c r="K788" s="19" t="s">
        <v>19</v>
      </c>
      <c r="L788" s="20"/>
      <c r="M788" s="21">
        <v>2015</v>
      </c>
      <c r="N788" s="21"/>
      <c r="O788" s="30"/>
      <c r="P788" s="23">
        <f t="shared" si="178"/>
        <v>34582</v>
      </c>
      <c r="Q788" s="24">
        <f t="shared" ca="1" si="179"/>
        <v>20</v>
      </c>
      <c r="R788" s="25">
        <f t="shared" ca="1" si="180"/>
        <v>8</v>
      </c>
      <c r="S788" s="25">
        <f t="shared" ca="1" si="181"/>
        <v>2</v>
      </c>
    </row>
    <row r="789" spans="1:19" ht="30.75" customHeight="1">
      <c r="A789" s="11">
        <f>IF(B789="","",MAX(A$1:A788)+1)</f>
        <v>784</v>
      </c>
      <c r="B789" s="127" t="s">
        <v>1732</v>
      </c>
      <c r="C789" s="102" t="s">
        <v>853</v>
      </c>
      <c r="D789" s="13">
        <f t="shared" si="183"/>
        <v>34172</v>
      </c>
      <c r="E789" s="14" t="s">
        <v>33</v>
      </c>
      <c r="F789" s="15">
        <v>29307221400931</v>
      </c>
      <c r="G789" s="16">
        <f t="shared" ref="G789:G794" si="184">YEAR(D789)</f>
        <v>1993</v>
      </c>
      <c r="H789" s="17">
        <f>VLOOKUP(E789,[1]الأكواد!$A$2:$B$325,2,0)*COLUMNS($B$4)</f>
        <v>34</v>
      </c>
      <c r="I789" s="12">
        <v>2680</v>
      </c>
      <c r="J789" s="18" t="s">
        <v>21</v>
      </c>
      <c r="K789" s="19" t="s">
        <v>19</v>
      </c>
      <c r="L789" s="20"/>
      <c r="M789" s="21">
        <v>2015</v>
      </c>
      <c r="N789" s="21"/>
      <c r="O789" s="30"/>
      <c r="P789" s="23">
        <f t="shared" si="178"/>
        <v>34172</v>
      </c>
      <c r="Q789" s="24">
        <f t="shared" ca="1" si="179"/>
        <v>21</v>
      </c>
      <c r="R789" s="25">
        <f t="shared" ca="1" si="180"/>
        <v>9</v>
      </c>
      <c r="S789" s="25">
        <f t="shared" ca="1" si="181"/>
        <v>16</v>
      </c>
    </row>
    <row r="790" spans="1:19" ht="30.75" customHeight="1">
      <c r="A790" s="11">
        <f>IF(B790="","",MAX(A$1:A789)+1)</f>
        <v>785</v>
      </c>
      <c r="B790" s="127" t="s">
        <v>1733</v>
      </c>
      <c r="C790" s="102" t="s">
        <v>854</v>
      </c>
      <c r="D790" s="13">
        <f t="shared" si="183"/>
        <v>34436</v>
      </c>
      <c r="E790" s="14" t="s">
        <v>39</v>
      </c>
      <c r="F790" s="15">
        <v>29404121401536</v>
      </c>
      <c r="G790" s="16">
        <f t="shared" si="184"/>
        <v>1994</v>
      </c>
      <c r="H790" s="17">
        <f>VLOOKUP(E790,[1]الأكواد!$A$2:$B$325,2,0)*COLUMNS($B$4)</f>
        <v>152</v>
      </c>
      <c r="I790" s="12">
        <v>1316</v>
      </c>
      <c r="J790" s="18" t="s">
        <v>21</v>
      </c>
      <c r="K790" s="19" t="s">
        <v>19</v>
      </c>
      <c r="L790" s="20"/>
      <c r="M790" s="21">
        <v>2015</v>
      </c>
      <c r="N790" s="21"/>
      <c r="O790" s="30"/>
      <c r="P790" s="23">
        <f t="shared" si="178"/>
        <v>34436</v>
      </c>
      <c r="Q790" s="24">
        <f t="shared" ca="1" si="179"/>
        <v>21</v>
      </c>
      <c r="R790" s="25">
        <f t="shared" ca="1" si="180"/>
        <v>0</v>
      </c>
      <c r="S790" s="25">
        <f t="shared" ca="1" si="181"/>
        <v>26</v>
      </c>
    </row>
    <row r="791" spans="1:19" ht="30.75" customHeight="1">
      <c r="A791" s="11">
        <f>IF(B791="","",MAX(A$1:A790)+1)</f>
        <v>786</v>
      </c>
      <c r="B791" s="127" t="s">
        <v>1734</v>
      </c>
      <c r="C791" s="102" t="s">
        <v>855</v>
      </c>
      <c r="D791" s="13">
        <f t="shared" si="183"/>
        <v>34608</v>
      </c>
      <c r="E791" s="14" t="s">
        <v>105</v>
      </c>
      <c r="F791" s="15">
        <v>29410012111153</v>
      </c>
      <c r="G791" s="16">
        <f t="shared" si="184"/>
        <v>1994</v>
      </c>
      <c r="H791" s="17">
        <f>VLOOKUP(E791,[1]الأكواد!$A$2:$B$325,2,0)*COLUMNS($B$4)</f>
        <v>303</v>
      </c>
      <c r="I791" s="12">
        <v>3076</v>
      </c>
      <c r="J791" s="18" t="s">
        <v>18</v>
      </c>
      <c r="K791" s="19" t="s">
        <v>19</v>
      </c>
      <c r="L791" s="20"/>
      <c r="M791" s="21">
        <v>2015</v>
      </c>
      <c r="N791" s="21"/>
      <c r="O791" s="30"/>
      <c r="P791" s="38">
        <f t="shared" si="178"/>
        <v>34608</v>
      </c>
      <c r="Q791" s="24">
        <f t="shared" ca="1" si="179"/>
        <v>20</v>
      </c>
      <c r="R791" s="25">
        <f t="shared" ca="1" si="180"/>
        <v>7</v>
      </c>
      <c r="S791" s="25">
        <f t="shared" ca="1" si="181"/>
        <v>6</v>
      </c>
    </row>
    <row r="792" spans="1:19" ht="30.75" customHeight="1">
      <c r="A792" s="11">
        <f>IF(B792="","",MAX(A$1:A791)+1)</f>
        <v>787</v>
      </c>
      <c r="B792" s="127" t="s">
        <v>1735</v>
      </c>
      <c r="C792" s="102" t="s">
        <v>856</v>
      </c>
      <c r="D792" s="13">
        <f t="shared" si="183"/>
        <v>34539</v>
      </c>
      <c r="E792" s="14" t="s">
        <v>112</v>
      </c>
      <c r="F792" s="15">
        <v>29407242102551</v>
      </c>
      <c r="G792" s="16">
        <f t="shared" si="184"/>
        <v>1994</v>
      </c>
      <c r="H792" s="17">
        <f>VLOOKUP(E792,[1]الأكواد!$A$2:$B$325,2,0)*COLUMNS($B$4)</f>
        <v>388</v>
      </c>
      <c r="I792" s="12">
        <v>1147</v>
      </c>
      <c r="J792" s="18" t="s">
        <v>18</v>
      </c>
      <c r="K792" s="19" t="s">
        <v>19</v>
      </c>
      <c r="L792" s="20"/>
      <c r="M792" s="21">
        <v>2015</v>
      </c>
      <c r="N792" s="21"/>
      <c r="O792" s="30"/>
      <c r="P792" s="41">
        <f t="shared" si="178"/>
        <v>34539</v>
      </c>
      <c r="Q792" s="24">
        <f t="shared" ca="1" si="179"/>
        <v>20</v>
      </c>
      <c r="R792" s="25">
        <f t="shared" ca="1" si="180"/>
        <v>9</v>
      </c>
      <c r="S792" s="25">
        <f t="shared" ca="1" si="181"/>
        <v>14</v>
      </c>
    </row>
    <row r="793" spans="1:19" ht="30.75" customHeight="1">
      <c r="A793" s="11">
        <f>IF(B793="","",MAX(A$1:A792)+1)</f>
        <v>788</v>
      </c>
      <c r="B793" s="127" t="s">
        <v>1736</v>
      </c>
      <c r="C793" s="104" t="s">
        <v>857</v>
      </c>
      <c r="D793" s="13">
        <v>34299</v>
      </c>
      <c r="E793" s="14" t="s">
        <v>23</v>
      </c>
      <c r="F793" s="27">
        <v>29311260100071</v>
      </c>
      <c r="G793" s="16">
        <f t="shared" si="184"/>
        <v>1993</v>
      </c>
      <c r="H793" s="17">
        <f>VLOOKUP(E793,[1]الأكواد!$A$2:$B$325,2,0)*COLUMNS($B$4)</f>
        <v>236</v>
      </c>
      <c r="I793" s="28">
        <v>1864</v>
      </c>
      <c r="J793" s="18" t="s">
        <v>21</v>
      </c>
      <c r="K793" s="19" t="s">
        <v>19</v>
      </c>
      <c r="L793" s="20"/>
      <c r="M793" s="21">
        <v>2015</v>
      </c>
      <c r="N793" s="21"/>
      <c r="O793" s="30"/>
      <c r="P793" s="23">
        <f t="shared" si="178"/>
        <v>34299</v>
      </c>
      <c r="Q793" s="24">
        <f t="shared" ca="1" si="179"/>
        <v>21</v>
      </c>
      <c r="R793" s="25">
        <f t="shared" ca="1" si="180"/>
        <v>5</v>
      </c>
      <c r="S793" s="25">
        <f t="shared" ca="1" si="181"/>
        <v>12</v>
      </c>
    </row>
    <row r="794" spans="1:19" ht="30.75" customHeight="1">
      <c r="A794" s="11">
        <f>IF(B794="","",MAX(A$1:A793)+1)</f>
        <v>789</v>
      </c>
      <c r="B794" s="127" t="s">
        <v>1737</v>
      </c>
      <c r="C794" s="102" t="s">
        <v>858</v>
      </c>
      <c r="D794" s="13">
        <f>DATE(IF(LEFT(F794,1)*1=3,20,19)&amp;MID(F794,2,2),MID(F794,4,2),MID(F794,6,2))</f>
        <v>34070</v>
      </c>
      <c r="E794" s="14" t="s">
        <v>94</v>
      </c>
      <c r="F794" s="15">
        <v>29304110103377</v>
      </c>
      <c r="G794" s="16">
        <f t="shared" si="184"/>
        <v>1993</v>
      </c>
      <c r="H794" s="17">
        <f>VLOOKUP(E794,[1]الأكواد!$A$2:$B$325,2,0)*COLUMNS($B$4)</f>
        <v>240</v>
      </c>
      <c r="I794" s="12">
        <v>104</v>
      </c>
      <c r="J794" s="18" t="s">
        <v>21</v>
      </c>
      <c r="K794" s="19" t="s">
        <v>19</v>
      </c>
      <c r="L794" s="20"/>
      <c r="M794" s="21">
        <v>2015</v>
      </c>
      <c r="N794" s="21"/>
      <c r="O794" s="30"/>
      <c r="P794" s="23">
        <f t="shared" si="178"/>
        <v>34070</v>
      </c>
      <c r="Q794" s="24">
        <f t="shared" ca="1" si="179"/>
        <v>22</v>
      </c>
      <c r="R794" s="25">
        <f t="shared" ca="1" si="180"/>
        <v>0</v>
      </c>
      <c r="S794" s="25">
        <f t="shared" ca="1" si="181"/>
        <v>27</v>
      </c>
    </row>
    <row r="795" spans="1:19" ht="30.75" customHeight="1">
      <c r="A795" s="11">
        <f>IF(B795="","",MAX(A$1:A794)+1)</f>
        <v>790</v>
      </c>
      <c r="B795" s="127" t="s">
        <v>1738</v>
      </c>
      <c r="C795" s="102" t="s">
        <v>859</v>
      </c>
      <c r="D795" s="13">
        <f>DATE(IF(LEFT(F795,1)*1=3,20,19)&amp;MID(F795,2,2),MID(F795,4,2),MID(F795,6,2))</f>
        <v>34335</v>
      </c>
      <c r="E795" s="14" t="s">
        <v>32</v>
      </c>
      <c r="F795" s="15">
        <v>29401010105971</v>
      </c>
      <c r="G795" s="16">
        <f t="shared" ref="G795:G801" si="185">YEAR(D795)</f>
        <v>1994</v>
      </c>
      <c r="H795" s="17">
        <f>VLOOKUP(E795,[1]الأكواد!$A$2:$B$325,2,0)*COLUMNS($B$4)</f>
        <v>269</v>
      </c>
      <c r="I795" s="12">
        <v>269</v>
      </c>
      <c r="J795" s="18" t="s">
        <v>21</v>
      </c>
      <c r="K795" s="19" t="s">
        <v>19</v>
      </c>
      <c r="L795" s="20"/>
      <c r="M795" s="21">
        <v>2015</v>
      </c>
      <c r="N795" s="21"/>
      <c r="O795" s="30"/>
      <c r="P795" s="41">
        <f t="shared" si="178"/>
        <v>34335</v>
      </c>
      <c r="Q795" s="24">
        <f t="shared" ca="1" si="179"/>
        <v>21</v>
      </c>
      <c r="R795" s="25">
        <f t="shared" ca="1" si="180"/>
        <v>4</v>
      </c>
      <c r="S795" s="25">
        <f t="shared" ca="1" si="181"/>
        <v>6</v>
      </c>
    </row>
    <row r="796" spans="1:19" ht="30.75" customHeight="1">
      <c r="A796" s="11">
        <f>IF(B796="","",MAX(A$1:A795)+1)</f>
        <v>791</v>
      </c>
      <c r="B796" s="127" t="s">
        <v>1739</v>
      </c>
      <c r="C796" s="103" t="s">
        <v>860</v>
      </c>
      <c r="D796" s="13">
        <v>34608</v>
      </c>
      <c r="E796" s="26" t="s">
        <v>60</v>
      </c>
      <c r="F796" s="27">
        <v>29410010125394</v>
      </c>
      <c r="G796" s="16">
        <f t="shared" si="185"/>
        <v>1994</v>
      </c>
      <c r="H796" s="17">
        <f>VLOOKUP(E796,[1]الأكواد!$A$2:$B$325,2,0)*COLUMNS($B$4)</f>
        <v>43</v>
      </c>
      <c r="I796" s="28">
        <v>1391</v>
      </c>
      <c r="J796" s="18" t="s">
        <v>21</v>
      </c>
      <c r="K796" s="19" t="s">
        <v>19</v>
      </c>
      <c r="L796" s="20"/>
      <c r="M796" s="21">
        <v>2015</v>
      </c>
      <c r="N796" s="21"/>
      <c r="O796" s="30"/>
      <c r="P796" s="23">
        <f t="shared" si="178"/>
        <v>34608</v>
      </c>
      <c r="Q796" s="24">
        <f t="shared" ca="1" si="179"/>
        <v>20</v>
      </c>
      <c r="R796" s="25">
        <f t="shared" ca="1" si="180"/>
        <v>7</v>
      </c>
      <c r="S796" s="25">
        <f t="shared" ca="1" si="181"/>
        <v>6</v>
      </c>
    </row>
    <row r="797" spans="1:19" ht="30.75" customHeight="1">
      <c r="A797" s="11">
        <f>IF(B797="","",MAX(A$1:A796)+1)</f>
        <v>792</v>
      </c>
      <c r="B797" s="127" t="s">
        <v>1740</v>
      </c>
      <c r="C797" s="104" t="s">
        <v>861</v>
      </c>
      <c r="D797" s="13">
        <v>34097</v>
      </c>
      <c r="E797" s="18" t="s">
        <v>356</v>
      </c>
      <c r="F797" s="27">
        <v>29305082403676</v>
      </c>
      <c r="G797" s="16">
        <f t="shared" si="185"/>
        <v>1993</v>
      </c>
      <c r="H797" s="17">
        <f>VLOOKUP(E797,[1]الأكواد!$A$2:$B$325,2,0)*COLUMNS($B$4)</f>
        <v>8</v>
      </c>
      <c r="I797" s="28">
        <v>1252</v>
      </c>
      <c r="J797" s="18" t="s">
        <v>88</v>
      </c>
      <c r="K797" s="19" t="s">
        <v>19</v>
      </c>
      <c r="L797" s="20"/>
      <c r="M797" s="21">
        <v>2015</v>
      </c>
      <c r="N797" s="21"/>
      <c r="O797" s="30"/>
      <c r="P797" s="38">
        <f t="shared" si="178"/>
        <v>34097</v>
      </c>
      <c r="Q797" s="24">
        <f t="shared" ca="1" si="179"/>
        <v>21</v>
      </c>
      <c r="R797" s="25">
        <f t="shared" ca="1" si="180"/>
        <v>11</v>
      </c>
      <c r="S797" s="25">
        <f t="shared" ca="1" si="181"/>
        <v>30</v>
      </c>
    </row>
    <row r="798" spans="1:19" ht="30.75" customHeight="1">
      <c r="A798" s="11">
        <f>IF(B798="","",MAX(A$1:A797)+1)</f>
        <v>793</v>
      </c>
      <c r="B798" s="127" t="s">
        <v>1741</v>
      </c>
      <c r="C798" s="102" t="s">
        <v>862</v>
      </c>
      <c r="D798" s="13">
        <f t="shared" ref="D798:D808" si="186">DATE(IF(LEFT(F798,1)*1=3,20,19)&amp;MID(F798,2,2),MID(F798,4,2),MID(F798,6,2))</f>
        <v>33875</v>
      </c>
      <c r="E798" s="14" t="s">
        <v>105</v>
      </c>
      <c r="F798" s="15">
        <v>29209282105131</v>
      </c>
      <c r="G798" s="16">
        <f t="shared" si="185"/>
        <v>1992</v>
      </c>
      <c r="H798" s="17">
        <f>VLOOKUP(E798,[1]الأكواد!$A$2:$B$325,2,0)*COLUMNS($B$4)</f>
        <v>303</v>
      </c>
      <c r="I798" s="12">
        <v>2057</v>
      </c>
      <c r="J798" s="18" t="s">
        <v>18</v>
      </c>
      <c r="K798" s="19" t="s">
        <v>19</v>
      </c>
      <c r="L798" s="20"/>
      <c r="M798" s="21">
        <v>2015</v>
      </c>
      <c r="N798" s="21"/>
      <c r="O798"/>
      <c r="P798" s="41">
        <f t="shared" si="178"/>
        <v>33875</v>
      </c>
      <c r="Q798" s="24">
        <f t="shared" ca="1" si="179"/>
        <v>22</v>
      </c>
      <c r="R798" s="25">
        <f t="shared" ca="1" si="180"/>
        <v>7</v>
      </c>
      <c r="S798" s="25">
        <f t="shared" ca="1" si="181"/>
        <v>10</v>
      </c>
    </row>
    <row r="799" spans="1:19" ht="30.75" customHeight="1">
      <c r="A799" s="11">
        <f>IF(B799="","",MAX(A$1:A798)+1)</f>
        <v>794</v>
      </c>
      <c r="B799" s="127" t="s">
        <v>1742</v>
      </c>
      <c r="C799" s="102" t="s">
        <v>863</v>
      </c>
      <c r="D799" s="13">
        <f t="shared" si="186"/>
        <v>34557</v>
      </c>
      <c r="E799" s="32" t="s">
        <v>26</v>
      </c>
      <c r="F799" s="15">
        <v>2940811141037</v>
      </c>
      <c r="G799" s="16">
        <f t="shared" si="185"/>
        <v>1994</v>
      </c>
      <c r="H799" s="17">
        <f>VLOOKUP(E799,[1]الأكواد!$A$2:$B$325,2,0)*COLUMNS($B$4)</f>
        <v>251</v>
      </c>
      <c r="I799" s="12">
        <v>2393</v>
      </c>
      <c r="J799" s="18" t="s">
        <v>21</v>
      </c>
      <c r="K799" s="19" t="s">
        <v>19</v>
      </c>
      <c r="L799" s="20"/>
      <c r="M799" s="21">
        <v>2015</v>
      </c>
      <c r="N799" s="21"/>
      <c r="O799" s="30"/>
      <c r="P799" s="29">
        <f t="shared" si="178"/>
        <v>34557</v>
      </c>
      <c r="Q799" s="24">
        <f t="shared" ca="1" si="179"/>
        <v>20</v>
      </c>
      <c r="R799" s="25">
        <f t="shared" ca="1" si="180"/>
        <v>8</v>
      </c>
      <c r="S799" s="25">
        <f t="shared" ca="1" si="181"/>
        <v>27</v>
      </c>
    </row>
    <row r="800" spans="1:19" ht="30.75" customHeight="1">
      <c r="A800" s="11">
        <f>IF(B800="","",MAX(A$1:A799)+1)</f>
        <v>795</v>
      </c>
      <c r="B800" s="127" t="s">
        <v>1743</v>
      </c>
      <c r="C800" s="102" t="s">
        <v>864</v>
      </c>
      <c r="D800" s="13">
        <f t="shared" si="186"/>
        <v>34306</v>
      </c>
      <c r="E800" s="26" t="s">
        <v>34</v>
      </c>
      <c r="F800" s="15">
        <v>29312030101791</v>
      </c>
      <c r="G800" s="16">
        <f t="shared" si="185"/>
        <v>1993</v>
      </c>
      <c r="H800" s="17">
        <f>VLOOKUP(E800,[1]الأكواد!$A$2:$B$325,2,0)*COLUMNS($B$4)</f>
        <v>205</v>
      </c>
      <c r="I800" s="12">
        <v>305</v>
      </c>
      <c r="J800" s="18" t="s">
        <v>18</v>
      </c>
      <c r="K800" s="19" t="s">
        <v>19</v>
      </c>
      <c r="L800" s="20"/>
      <c r="M800" s="21">
        <v>2015</v>
      </c>
      <c r="N800" s="21"/>
      <c r="O800" s="30"/>
      <c r="P800" s="23">
        <f t="shared" si="178"/>
        <v>34306</v>
      </c>
      <c r="Q800" s="24">
        <f t="shared" ca="1" si="179"/>
        <v>21</v>
      </c>
      <c r="R800" s="25">
        <f t="shared" ca="1" si="180"/>
        <v>5</v>
      </c>
      <c r="S800" s="25">
        <f t="shared" ca="1" si="181"/>
        <v>4</v>
      </c>
    </row>
    <row r="801" spans="1:19" ht="30.75" customHeight="1">
      <c r="A801" s="11">
        <f>IF(B801="","",MAX(A$1:A800)+1)</f>
        <v>796</v>
      </c>
      <c r="B801" s="127" t="s">
        <v>1744</v>
      </c>
      <c r="C801" s="102" t="s">
        <v>865</v>
      </c>
      <c r="D801" s="13">
        <f t="shared" si="186"/>
        <v>34096</v>
      </c>
      <c r="E801" s="14" t="s">
        <v>155</v>
      </c>
      <c r="F801" s="15">
        <v>29305070103057</v>
      </c>
      <c r="G801" s="16">
        <f t="shared" si="185"/>
        <v>1993</v>
      </c>
      <c r="H801" s="17">
        <f>VLOOKUP(E801,[1]الأكواد!$A$2:$B$325,2,0)*COLUMNS($B$4)</f>
        <v>123</v>
      </c>
      <c r="I801" s="12">
        <v>887</v>
      </c>
      <c r="J801" s="18" t="s">
        <v>21</v>
      </c>
      <c r="K801" s="19" t="s">
        <v>19</v>
      </c>
      <c r="L801" s="20"/>
      <c r="M801" s="21">
        <v>2015</v>
      </c>
      <c r="N801" s="21"/>
      <c r="O801" s="30"/>
      <c r="P801" s="23">
        <f t="shared" si="178"/>
        <v>34096</v>
      </c>
      <c r="Q801" s="24">
        <f t="shared" ca="1" si="179"/>
        <v>22</v>
      </c>
      <c r="R801" s="25">
        <f t="shared" ca="1" si="180"/>
        <v>0</v>
      </c>
      <c r="S801" s="25">
        <f t="shared" ca="1" si="181"/>
        <v>0</v>
      </c>
    </row>
    <row r="802" spans="1:19" ht="30.75" customHeight="1">
      <c r="A802" s="11">
        <f>IF(B802="","",MAX(A$1:A801)+1)</f>
        <v>797</v>
      </c>
      <c r="B802" s="127" t="s">
        <v>156</v>
      </c>
      <c r="C802" s="102" t="s">
        <v>40</v>
      </c>
      <c r="D802" s="13">
        <f t="shared" si="186"/>
        <v>34372</v>
      </c>
      <c r="E802" s="14" t="s">
        <v>39</v>
      </c>
      <c r="F802" s="15">
        <v>29402071401839</v>
      </c>
      <c r="G802" s="16">
        <f t="shared" ref="G802:G822" si="187">YEAR(D802)</f>
        <v>1994</v>
      </c>
      <c r="H802" s="17">
        <f>VLOOKUP(E802,[1]الأكواد!$A$2:$B$325,2,0)*COLUMNS($B$4)</f>
        <v>152</v>
      </c>
      <c r="I802" s="12">
        <v>120</v>
      </c>
      <c r="J802" s="18" t="s">
        <v>21</v>
      </c>
      <c r="K802" s="19" t="s">
        <v>19</v>
      </c>
      <c r="L802" s="20"/>
      <c r="M802" s="21">
        <v>2015</v>
      </c>
      <c r="N802" s="21"/>
      <c r="O802" s="30"/>
      <c r="P802" s="23">
        <f t="shared" si="178"/>
        <v>34372</v>
      </c>
      <c r="Q802" s="24">
        <f t="shared" ca="1" si="179"/>
        <v>21</v>
      </c>
      <c r="R802" s="25">
        <f t="shared" ca="1" si="180"/>
        <v>3</v>
      </c>
      <c r="S802" s="25">
        <f t="shared" ca="1" si="181"/>
        <v>0</v>
      </c>
    </row>
    <row r="803" spans="1:19" ht="30.75" customHeight="1">
      <c r="A803" s="11">
        <f>IF(B803="","",MAX(A$1:A802)+1)</f>
        <v>798</v>
      </c>
      <c r="B803" s="127" t="s">
        <v>1745</v>
      </c>
      <c r="C803" s="102" t="s">
        <v>866</v>
      </c>
      <c r="D803" s="13">
        <f t="shared" si="186"/>
        <v>33925</v>
      </c>
      <c r="E803" s="14" t="s">
        <v>346</v>
      </c>
      <c r="F803" s="15">
        <v>29211171401836</v>
      </c>
      <c r="G803" s="16">
        <f t="shared" si="187"/>
        <v>1992</v>
      </c>
      <c r="H803" s="17">
        <v>305</v>
      </c>
      <c r="I803" s="12">
        <v>987</v>
      </c>
      <c r="J803" s="18" t="s">
        <v>21</v>
      </c>
      <c r="K803" s="19" t="s">
        <v>19</v>
      </c>
      <c r="L803" s="20"/>
      <c r="M803" s="21">
        <v>2015</v>
      </c>
      <c r="N803" s="21"/>
      <c r="O803" s="30"/>
      <c r="P803" s="23">
        <f t="shared" si="178"/>
        <v>33925</v>
      </c>
      <c r="Q803" s="24">
        <f t="shared" ca="1" si="179"/>
        <v>22</v>
      </c>
      <c r="R803" s="25">
        <f t="shared" ca="1" si="180"/>
        <v>5</v>
      </c>
      <c r="S803" s="25">
        <f t="shared" ca="1" si="181"/>
        <v>21</v>
      </c>
    </row>
    <row r="804" spans="1:19" ht="30.75" customHeight="1">
      <c r="A804" s="11">
        <f>IF(B804="","",MAX(A$1:A803)+1)</f>
        <v>799</v>
      </c>
      <c r="B804" s="127" t="s">
        <v>1746</v>
      </c>
      <c r="C804" s="102" t="s">
        <v>867</v>
      </c>
      <c r="D804" s="13">
        <f t="shared" si="186"/>
        <v>33708</v>
      </c>
      <c r="E804" s="14" t="s">
        <v>17</v>
      </c>
      <c r="F804" s="15">
        <v>29204142100138</v>
      </c>
      <c r="G804" s="16">
        <f t="shared" si="187"/>
        <v>1992</v>
      </c>
      <c r="H804" s="17">
        <f>VLOOKUP(E804,[1]الأكواد!$A$2:$B$325,2,0)*COLUMNS($B$4)</f>
        <v>93</v>
      </c>
      <c r="I804" s="12">
        <v>822</v>
      </c>
      <c r="J804" s="18" t="s">
        <v>18</v>
      </c>
      <c r="K804" s="19" t="s">
        <v>19</v>
      </c>
      <c r="L804" s="20"/>
      <c r="M804" s="21">
        <v>2015</v>
      </c>
      <c r="N804" s="21"/>
      <c r="O804" s="30"/>
      <c r="P804" s="23">
        <f t="shared" si="178"/>
        <v>33708</v>
      </c>
      <c r="Q804" s="24">
        <f t="shared" ca="1" si="179"/>
        <v>23</v>
      </c>
      <c r="R804" s="25">
        <f t="shared" ca="1" si="180"/>
        <v>0</v>
      </c>
      <c r="S804" s="25">
        <f t="shared" ca="1" si="181"/>
        <v>24</v>
      </c>
    </row>
    <row r="805" spans="1:19" ht="30.75" customHeight="1">
      <c r="A805" s="11">
        <f>IF(B805="","",MAX(A$1:A804)+1)</f>
        <v>800</v>
      </c>
      <c r="B805" s="127" t="s">
        <v>1747</v>
      </c>
      <c r="C805" s="102" t="s">
        <v>868</v>
      </c>
      <c r="D805" s="13">
        <f t="shared" si="186"/>
        <v>33920</v>
      </c>
      <c r="E805" s="14" t="s">
        <v>32</v>
      </c>
      <c r="F805" s="15">
        <v>29211120100271</v>
      </c>
      <c r="G805" s="16">
        <f t="shared" si="187"/>
        <v>1992</v>
      </c>
      <c r="H805" s="17">
        <f>VLOOKUP(E805,[1]الأكواد!$A$2:$B$325,2,0)*COLUMNS($B$4)</f>
        <v>269</v>
      </c>
      <c r="I805" s="12">
        <v>3708</v>
      </c>
      <c r="J805" s="18" t="s">
        <v>21</v>
      </c>
      <c r="K805" s="19" t="s">
        <v>19</v>
      </c>
      <c r="L805" s="20"/>
      <c r="M805" s="21">
        <v>2015</v>
      </c>
      <c r="N805" s="21"/>
      <c r="O805" s="30"/>
      <c r="P805" s="23">
        <f t="shared" si="178"/>
        <v>33920</v>
      </c>
      <c r="Q805" s="24">
        <f t="shared" ca="1" si="179"/>
        <v>22</v>
      </c>
      <c r="R805" s="25">
        <f t="shared" ca="1" si="180"/>
        <v>5</v>
      </c>
      <c r="S805" s="25">
        <f t="shared" ca="1" si="181"/>
        <v>26</v>
      </c>
    </row>
    <row r="806" spans="1:19" ht="30.75" customHeight="1">
      <c r="A806" s="11">
        <f>IF(B806="","",MAX(A$1:A805)+1)</f>
        <v>801</v>
      </c>
      <c r="B806" s="127" t="s">
        <v>1748</v>
      </c>
      <c r="C806" s="102" t="s">
        <v>869</v>
      </c>
      <c r="D806" s="13">
        <f t="shared" si="186"/>
        <v>34037</v>
      </c>
      <c r="E806" s="14" t="s">
        <v>105</v>
      </c>
      <c r="F806" s="15">
        <v>29303092101675</v>
      </c>
      <c r="G806" s="16">
        <f t="shared" si="187"/>
        <v>1993</v>
      </c>
      <c r="H806" s="17">
        <f>VLOOKUP(E806,[1]الأكواد!$A$2:$B$325,2,0)*COLUMNS($B$4)</f>
        <v>303</v>
      </c>
      <c r="I806" s="12">
        <v>736</v>
      </c>
      <c r="J806" s="18" t="s">
        <v>18</v>
      </c>
      <c r="K806" s="19" t="s">
        <v>19</v>
      </c>
      <c r="L806" s="20"/>
      <c r="M806" s="21">
        <v>2015</v>
      </c>
      <c r="N806" s="21"/>
      <c r="O806" s="30"/>
      <c r="P806" s="23">
        <f t="shared" si="178"/>
        <v>34037</v>
      </c>
      <c r="Q806" s="24">
        <f t="shared" ca="1" si="179"/>
        <v>22</v>
      </c>
      <c r="R806" s="25">
        <f t="shared" ca="1" si="180"/>
        <v>1</v>
      </c>
      <c r="S806" s="25">
        <f t="shared" ca="1" si="181"/>
        <v>29</v>
      </c>
    </row>
    <row r="807" spans="1:19" ht="30.75" customHeight="1">
      <c r="A807" s="11">
        <f>IF(B807="","",MAX(A$1:A806)+1)</f>
        <v>802</v>
      </c>
      <c r="B807" s="127" t="s">
        <v>164</v>
      </c>
      <c r="C807" s="102" t="s">
        <v>870</v>
      </c>
      <c r="D807" s="13">
        <f t="shared" si="186"/>
        <v>32899</v>
      </c>
      <c r="E807" s="14" t="s">
        <v>67</v>
      </c>
      <c r="F807" s="15">
        <v>29001260103771</v>
      </c>
      <c r="G807" s="16">
        <f t="shared" si="187"/>
        <v>1990</v>
      </c>
      <c r="H807" s="17">
        <f>VLOOKUP(E807,[1]الأكواد!$A$2:$B$325,2,0)*COLUMNS($B$4)</f>
        <v>35</v>
      </c>
      <c r="I807" s="12">
        <v>387</v>
      </c>
      <c r="J807" s="18" t="s">
        <v>21</v>
      </c>
      <c r="K807" s="19" t="s">
        <v>19</v>
      </c>
      <c r="L807" s="20"/>
      <c r="M807" s="21">
        <v>2015</v>
      </c>
      <c r="N807" s="21"/>
      <c r="O807" s="30"/>
      <c r="P807" s="29">
        <f t="shared" si="178"/>
        <v>32899</v>
      </c>
      <c r="Q807" s="24">
        <f t="shared" ca="1" si="179"/>
        <v>25</v>
      </c>
      <c r="R807" s="25">
        <f t="shared" ca="1" si="180"/>
        <v>3</v>
      </c>
      <c r="S807" s="25">
        <f t="shared" ca="1" si="181"/>
        <v>12</v>
      </c>
    </row>
    <row r="808" spans="1:19" ht="30.75" customHeight="1">
      <c r="A808" s="11">
        <f>IF(B808="","",MAX(A$1:A807)+1)</f>
        <v>803</v>
      </c>
      <c r="B808" s="127" t="s">
        <v>1749</v>
      </c>
      <c r="C808" s="102" t="s">
        <v>871</v>
      </c>
      <c r="D808" s="13">
        <f t="shared" si="186"/>
        <v>34559</v>
      </c>
      <c r="E808" s="14" t="s">
        <v>155</v>
      </c>
      <c r="F808" s="15">
        <v>29408130104116</v>
      </c>
      <c r="G808" s="16">
        <f t="shared" si="187"/>
        <v>1994</v>
      </c>
      <c r="H808" s="17">
        <f>VLOOKUP(E808,[1]الأكواد!$A$2:$B$325,2,0)*COLUMNS($B$4)</f>
        <v>123</v>
      </c>
      <c r="I808" s="12">
        <v>1926</v>
      </c>
      <c r="J808" s="18" t="s">
        <v>21</v>
      </c>
      <c r="K808" s="19" t="s">
        <v>19</v>
      </c>
      <c r="L808" s="20"/>
      <c r="M808" s="21">
        <v>2015</v>
      </c>
      <c r="N808" s="21"/>
      <c r="O808" s="22"/>
      <c r="P808" s="23">
        <f t="shared" si="178"/>
        <v>34559</v>
      </c>
      <c r="Q808" s="24">
        <f t="shared" ca="1" si="179"/>
        <v>20</v>
      </c>
      <c r="R808" s="25">
        <f t="shared" ca="1" si="180"/>
        <v>8</v>
      </c>
      <c r="S808" s="25">
        <f t="shared" ca="1" si="181"/>
        <v>25</v>
      </c>
    </row>
    <row r="809" spans="1:19" ht="30.75" customHeight="1">
      <c r="A809" s="11">
        <f>IF(B809="","",MAX(A$1:A808)+1)</f>
        <v>804</v>
      </c>
      <c r="B809" s="127" t="s">
        <v>1750</v>
      </c>
      <c r="C809" s="104" t="s">
        <v>872</v>
      </c>
      <c r="D809" s="13">
        <v>34412</v>
      </c>
      <c r="E809" s="14" t="s">
        <v>32</v>
      </c>
      <c r="F809" s="27">
        <v>29403190100495</v>
      </c>
      <c r="G809" s="16">
        <f t="shared" si="187"/>
        <v>1994</v>
      </c>
      <c r="H809" s="17">
        <f>VLOOKUP(E809,[1]الأكواد!$A$2:$B$325,2,0)*COLUMNS($B$4)</f>
        <v>269</v>
      </c>
      <c r="I809" s="28">
        <v>241</v>
      </c>
      <c r="J809" s="18" t="s">
        <v>21</v>
      </c>
      <c r="K809" s="19" t="s">
        <v>19</v>
      </c>
      <c r="L809" s="20"/>
      <c r="M809" s="21">
        <v>2015</v>
      </c>
      <c r="N809" s="21"/>
      <c r="O809" s="30"/>
      <c r="P809" s="38">
        <f t="shared" si="178"/>
        <v>34412</v>
      </c>
      <c r="Q809" s="24">
        <f t="shared" ca="1" si="179"/>
        <v>21</v>
      </c>
      <c r="R809" s="25">
        <f t="shared" ca="1" si="180"/>
        <v>1</v>
      </c>
      <c r="S809" s="25">
        <f t="shared" ca="1" si="181"/>
        <v>19</v>
      </c>
    </row>
    <row r="810" spans="1:19" ht="30.75" customHeight="1">
      <c r="A810" s="11">
        <f>IF(B810="","",MAX(A$1:A809)+1)</f>
        <v>805</v>
      </c>
      <c r="B810" s="127" t="s">
        <v>1751</v>
      </c>
      <c r="C810" s="102" t="s">
        <v>873</v>
      </c>
      <c r="D810" s="13">
        <f>DATE(IF(LEFT(F810,1)*1=3,20,19)&amp;MID(F810,2,2),MID(F810,4,2),MID(F810,6,2))</f>
        <v>34596</v>
      </c>
      <c r="E810" s="14" t="s">
        <v>38</v>
      </c>
      <c r="F810" s="15">
        <v>29409191400474</v>
      </c>
      <c r="G810" s="16">
        <f t="shared" si="187"/>
        <v>1994</v>
      </c>
      <c r="H810" s="17">
        <f>VLOOKUP(E810,[1]الأكواد!$A$2:$B$325,2,0)*COLUMNS($B$4)</f>
        <v>149</v>
      </c>
      <c r="I810" s="12">
        <v>2452</v>
      </c>
      <c r="J810" s="18" t="s">
        <v>21</v>
      </c>
      <c r="K810" s="19" t="s">
        <v>19</v>
      </c>
      <c r="L810" s="20"/>
      <c r="M810" s="21">
        <v>2015</v>
      </c>
      <c r="N810" s="21"/>
      <c r="O810" s="30"/>
      <c r="P810" s="41">
        <f t="shared" si="178"/>
        <v>34596</v>
      </c>
      <c r="Q810" s="24">
        <f t="shared" ca="1" si="179"/>
        <v>20</v>
      </c>
      <c r="R810" s="25">
        <f t="shared" ca="1" si="180"/>
        <v>7</v>
      </c>
      <c r="S810" s="25">
        <f t="shared" ca="1" si="181"/>
        <v>19</v>
      </c>
    </row>
    <row r="811" spans="1:19" ht="30.75" customHeight="1">
      <c r="A811" s="11">
        <f>IF(B811="","",MAX(A$1:A810)+1)</f>
        <v>806</v>
      </c>
      <c r="B811" s="127" t="s">
        <v>1752</v>
      </c>
      <c r="C811" s="102" t="s">
        <v>707</v>
      </c>
      <c r="D811" s="13">
        <f>DATE(IF(LEFT(F811,1)*1=3,20,19)&amp;MID(F811,2,2),MID(F811,4,2),MID(F811,6,2))</f>
        <v>33989</v>
      </c>
      <c r="E811" s="14" t="s">
        <v>39</v>
      </c>
      <c r="F811" s="15">
        <v>29301201400391</v>
      </c>
      <c r="G811" s="16">
        <f t="shared" si="187"/>
        <v>1993</v>
      </c>
      <c r="H811" s="17">
        <f>VLOOKUP(E811,[1]الأكواد!$A$2:$B$325,2,0)*COLUMNS($B$4)</f>
        <v>152</v>
      </c>
      <c r="I811" s="12">
        <v>450</v>
      </c>
      <c r="J811" s="18" t="s">
        <v>21</v>
      </c>
      <c r="K811" s="19" t="s">
        <v>19</v>
      </c>
      <c r="L811" s="20"/>
      <c r="M811" s="21">
        <v>2015</v>
      </c>
      <c r="N811" s="21"/>
      <c r="O811" s="30"/>
      <c r="P811" s="23">
        <f t="shared" si="178"/>
        <v>33989</v>
      </c>
      <c r="Q811" s="24">
        <f t="shared" ca="1" si="179"/>
        <v>22</v>
      </c>
      <c r="R811" s="25">
        <f t="shared" ca="1" si="180"/>
        <v>3</v>
      </c>
      <c r="S811" s="25">
        <f t="shared" ca="1" si="181"/>
        <v>18</v>
      </c>
    </row>
    <row r="812" spans="1:19" ht="30.75" customHeight="1">
      <c r="A812" s="11">
        <f>IF(B812="","",MAX(A$1:A811)+1)</f>
        <v>807</v>
      </c>
      <c r="B812" s="127" t="s">
        <v>1753</v>
      </c>
      <c r="C812" s="102" t="s">
        <v>874</v>
      </c>
      <c r="D812" s="13">
        <f>DATE(IF(LEFT(F812,1)*1=3,20,19)&amp;MID(F812,2,2),MID(F812,4,2),MID(F812,6,2))</f>
        <v>34199</v>
      </c>
      <c r="E812" s="14" t="s">
        <v>128</v>
      </c>
      <c r="F812" s="15">
        <v>29308180102713</v>
      </c>
      <c r="G812" s="16">
        <f t="shared" si="187"/>
        <v>1993</v>
      </c>
      <c r="H812" s="17">
        <f>VLOOKUP(E812,[1]الأكواد!$A$2:$B$325,2,0)*COLUMNS($B$4)</f>
        <v>270</v>
      </c>
      <c r="I812" s="12">
        <v>842</v>
      </c>
      <c r="J812" s="18" t="s">
        <v>21</v>
      </c>
      <c r="K812" s="19" t="s">
        <v>19</v>
      </c>
      <c r="L812" s="20"/>
      <c r="M812" s="21">
        <v>2015</v>
      </c>
      <c r="N812" s="21"/>
      <c r="O812" s="30"/>
      <c r="P812" s="29">
        <f t="shared" si="178"/>
        <v>34199</v>
      </c>
      <c r="Q812" s="24">
        <f t="shared" ca="1" si="179"/>
        <v>21</v>
      </c>
      <c r="R812" s="25">
        <f t="shared" ca="1" si="180"/>
        <v>8</v>
      </c>
      <c r="S812" s="25">
        <f t="shared" ca="1" si="181"/>
        <v>20</v>
      </c>
    </row>
    <row r="813" spans="1:19" ht="30.75" customHeight="1">
      <c r="A813" s="11">
        <f>IF(B813="","",MAX(A$1:A812)+1)</f>
        <v>808</v>
      </c>
      <c r="B813" s="127" t="s">
        <v>1754</v>
      </c>
      <c r="C813" s="102" t="s">
        <v>875</v>
      </c>
      <c r="D813" s="13">
        <f>DATE(IF(LEFT(F813,1)*1=3,20,19)&amp;MID(F813,2,2),MID(F813,4,2),MID(F813,6,2))</f>
        <v>34029</v>
      </c>
      <c r="E813" s="14" t="s">
        <v>94</v>
      </c>
      <c r="F813" s="15">
        <v>29303010110213</v>
      </c>
      <c r="G813" s="16">
        <f t="shared" si="187"/>
        <v>1993</v>
      </c>
      <c r="H813" s="17">
        <f>VLOOKUP(E813,[1]الأكواد!$A$2:$B$325,2,0)*COLUMNS($B$4)</f>
        <v>240</v>
      </c>
      <c r="I813" s="12">
        <v>419</v>
      </c>
      <c r="J813" s="18" t="s">
        <v>21</v>
      </c>
      <c r="K813" s="19" t="s">
        <v>19</v>
      </c>
      <c r="L813" s="20"/>
      <c r="M813" s="21">
        <v>2015</v>
      </c>
      <c r="N813" s="21"/>
      <c r="O813" s="30"/>
      <c r="P813" s="23">
        <f t="shared" si="178"/>
        <v>34029</v>
      </c>
      <c r="Q813" s="24">
        <f t="shared" ca="1" si="179"/>
        <v>22</v>
      </c>
      <c r="R813" s="25">
        <f t="shared" ca="1" si="180"/>
        <v>2</v>
      </c>
      <c r="S813" s="25">
        <f t="shared" ca="1" si="181"/>
        <v>6</v>
      </c>
    </row>
    <row r="814" spans="1:19" ht="30.75" customHeight="1">
      <c r="A814" s="11">
        <f>IF(B814="","",MAX(A$1:A813)+1)</f>
        <v>809</v>
      </c>
      <c r="B814" s="127" t="s">
        <v>1755</v>
      </c>
      <c r="C814" s="102" t="s">
        <v>876</v>
      </c>
      <c r="D814" s="13">
        <f>DATE(IF(LEFT(F814,1)*1=3,20,19)&amp;MID(F814,2,2),MID(F814,4,2),MID(F814,6,2))</f>
        <v>34570</v>
      </c>
      <c r="E814" s="14" t="s">
        <v>94</v>
      </c>
      <c r="F814" s="15">
        <v>29408241300577</v>
      </c>
      <c r="G814" s="16">
        <f t="shared" si="187"/>
        <v>1994</v>
      </c>
      <c r="H814" s="17">
        <f>VLOOKUP(E814,[1]الأكواد!$A$2:$B$325,2,0)*COLUMNS($B$4)</f>
        <v>240</v>
      </c>
      <c r="I814" s="12">
        <v>2976</v>
      </c>
      <c r="J814" s="18" t="s">
        <v>21</v>
      </c>
      <c r="K814" s="19" t="s">
        <v>19</v>
      </c>
      <c r="L814" s="20"/>
      <c r="M814" s="21">
        <v>2015</v>
      </c>
      <c r="N814" s="21"/>
      <c r="O814" s="30"/>
      <c r="P814" s="23">
        <f t="shared" si="178"/>
        <v>34570</v>
      </c>
      <c r="Q814" s="24">
        <f t="shared" ca="1" si="179"/>
        <v>20</v>
      </c>
      <c r="R814" s="25">
        <f t="shared" ca="1" si="180"/>
        <v>8</v>
      </c>
      <c r="S814" s="25">
        <f t="shared" ca="1" si="181"/>
        <v>14</v>
      </c>
    </row>
    <row r="815" spans="1:19" ht="30.75" customHeight="1">
      <c r="A815" s="11">
        <f>IF(B815="","",MAX(A$1:A814)+1)</f>
        <v>810</v>
      </c>
      <c r="B815" s="127" t="s">
        <v>1756</v>
      </c>
      <c r="C815" s="103" t="s">
        <v>877</v>
      </c>
      <c r="D815" s="13">
        <v>34563</v>
      </c>
      <c r="E815" s="14" t="s">
        <v>22</v>
      </c>
      <c r="F815" s="27">
        <v>29408170104054</v>
      </c>
      <c r="G815" s="16">
        <f t="shared" si="187"/>
        <v>1994</v>
      </c>
      <c r="H815" s="17">
        <f>VLOOKUP(E815,[1]الأكواد!$A$2:$B$325,2,0)*COLUMNS($B$4)</f>
        <v>77</v>
      </c>
      <c r="I815" s="28">
        <v>2560</v>
      </c>
      <c r="J815" s="18" t="s">
        <v>21</v>
      </c>
      <c r="K815" s="19" t="s">
        <v>19</v>
      </c>
      <c r="L815" s="20"/>
      <c r="M815" s="21">
        <v>2015</v>
      </c>
      <c r="N815" s="21"/>
      <c r="O815" s="30"/>
      <c r="P815" s="29">
        <f t="shared" si="178"/>
        <v>34563</v>
      </c>
      <c r="Q815" s="24">
        <f t="shared" ca="1" si="179"/>
        <v>20</v>
      </c>
      <c r="R815" s="25">
        <f t="shared" ca="1" si="180"/>
        <v>8</v>
      </c>
      <c r="S815" s="25">
        <f t="shared" ca="1" si="181"/>
        <v>21</v>
      </c>
    </row>
    <row r="816" spans="1:19" ht="30.75" customHeight="1">
      <c r="A816" s="11">
        <f>IF(B816="","",MAX(A$1:A815)+1)</f>
        <v>811</v>
      </c>
      <c r="B816" s="127" t="s">
        <v>1757</v>
      </c>
      <c r="C816" s="102" t="s">
        <v>878</v>
      </c>
      <c r="D816" s="13">
        <f>DATE(IF(LEFT(F816,1)*1=3,20,19)&amp;MID(F816,2,2),MID(F816,4,2),MID(F816,6,2))</f>
        <v>34595</v>
      </c>
      <c r="E816" s="14" t="s">
        <v>249</v>
      </c>
      <c r="F816" s="15">
        <v>29409180105292</v>
      </c>
      <c r="G816" s="16">
        <f t="shared" si="187"/>
        <v>1994</v>
      </c>
      <c r="H816" s="17">
        <f>VLOOKUP(E816,[1]الأكواد!$A$2:$B$325,2,0)*COLUMNS($B$4)</f>
        <v>365</v>
      </c>
      <c r="I816" s="12">
        <v>34</v>
      </c>
      <c r="J816" s="18" t="s">
        <v>21</v>
      </c>
      <c r="K816" s="19" t="s">
        <v>19</v>
      </c>
      <c r="L816" s="20"/>
      <c r="M816" s="21">
        <v>2015</v>
      </c>
      <c r="N816" s="21"/>
      <c r="O816" s="30"/>
      <c r="P816" s="23">
        <f t="shared" si="178"/>
        <v>34595</v>
      </c>
      <c r="Q816" s="24">
        <f t="shared" ca="1" si="179"/>
        <v>20</v>
      </c>
      <c r="R816" s="25">
        <f t="shared" ca="1" si="180"/>
        <v>7</v>
      </c>
      <c r="S816" s="25">
        <f t="shared" ca="1" si="181"/>
        <v>20</v>
      </c>
    </row>
    <row r="817" spans="1:19" ht="30.75" customHeight="1">
      <c r="A817" s="11">
        <f>IF(B817="","",MAX(A$1:A816)+1)</f>
        <v>812</v>
      </c>
      <c r="B817" s="127" t="s">
        <v>1758</v>
      </c>
      <c r="C817" s="104" t="s">
        <v>879</v>
      </c>
      <c r="D817" s="13">
        <v>34428</v>
      </c>
      <c r="E817" s="32" t="s">
        <v>26</v>
      </c>
      <c r="F817" s="27">
        <v>29404041400334</v>
      </c>
      <c r="G817" s="16">
        <f t="shared" si="187"/>
        <v>1994</v>
      </c>
      <c r="H817" s="17">
        <f>VLOOKUP(E817,[1]الأكواد!$A$2:$B$325,2,0)*COLUMNS($B$4)</f>
        <v>251</v>
      </c>
      <c r="I817" s="28">
        <v>1489</v>
      </c>
      <c r="J817" s="18" t="s">
        <v>21</v>
      </c>
      <c r="K817" s="19" t="s">
        <v>19</v>
      </c>
      <c r="L817" s="20"/>
      <c r="M817" s="21">
        <v>2015</v>
      </c>
      <c r="N817" s="21"/>
      <c r="O817" s="30"/>
      <c r="P817" s="23">
        <f t="shared" si="178"/>
        <v>34428</v>
      </c>
      <c r="Q817" s="24">
        <f t="shared" ca="1" si="179"/>
        <v>21</v>
      </c>
      <c r="R817" s="25">
        <f t="shared" ca="1" si="180"/>
        <v>1</v>
      </c>
      <c r="S817" s="25">
        <f t="shared" ca="1" si="181"/>
        <v>3</v>
      </c>
    </row>
    <row r="818" spans="1:19" ht="30.75" customHeight="1">
      <c r="A818" s="11">
        <f>IF(B818="","",MAX(A$1:A817)+1)</f>
        <v>813</v>
      </c>
      <c r="B818" s="127" t="s">
        <v>1759</v>
      </c>
      <c r="C818" s="102" t="s">
        <v>880</v>
      </c>
      <c r="D818" s="13">
        <f t="shared" ref="D818:D828" si="188">DATE(IF(LEFT(F818,1)*1=3,20,19)&amp;MID(F818,2,2),MID(F818,4,2),MID(F818,6,2))</f>
        <v>34643</v>
      </c>
      <c r="E818" s="14" t="s">
        <v>104</v>
      </c>
      <c r="F818" s="15">
        <v>29411050105031</v>
      </c>
      <c r="G818" s="16">
        <f t="shared" si="187"/>
        <v>1994</v>
      </c>
      <c r="H818" s="17">
        <f>VLOOKUP(E818,[1]الأكواد!$A$2:$B$325,2,0)*COLUMNS($B$4)</f>
        <v>281</v>
      </c>
      <c r="I818" s="12">
        <v>3703</v>
      </c>
      <c r="J818" s="18" t="s">
        <v>21</v>
      </c>
      <c r="K818" s="19" t="s">
        <v>19</v>
      </c>
      <c r="L818" s="20"/>
      <c r="M818" s="21">
        <v>2015</v>
      </c>
      <c r="N818" s="21"/>
      <c r="O818" s="22"/>
      <c r="P818" s="23">
        <f t="shared" si="178"/>
        <v>34643</v>
      </c>
      <c r="Q818" s="24">
        <f t="shared" ca="1" si="179"/>
        <v>20</v>
      </c>
      <c r="R818" s="25">
        <f t="shared" ca="1" si="180"/>
        <v>6</v>
      </c>
      <c r="S818" s="25">
        <f t="shared" ca="1" si="181"/>
        <v>2</v>
      </c>
    </row>
    <row r="819" spans="1:19" ht="30.75" customHeight="1">
      <c r="A819" s="11">
        <f>IF(B819="","",MAX(A$1:A818)+1)</f>
        <v>814</v>
      </c>
      <c r="B819" s="127" t="s">
        <v>1760</v>
      </c>
      <c r="C819" s="102" t="s">
        <v>881</v>
      </c>
      <c r="D819" s="13">
        <f t="shared" si="188"/>
        <v>34356</v>
      </c>
      <c r="E819" s="14" t="s">
        <v>220</v>
      </c>
      <c r="F819" s="15">
        <v>29401221300851</v>
      </c>
      <c r="G819" s="16">
        <f t="shared" si="187"/>
        <v>1994</v>
      </c>
      <c r="H819" s="17">
        <f>VLOOKUP(E819,[1]الأكواد!$A$2:$B$325,2,0)*COLUMNS($B$4)</f>
        <v>196</v>
      </c>
      <c r="I819" s="12">
        <v>587</v>
      </c>
      <c r="J819" s="18" t="s">
        <v>110</v>
      </c>
      <c r="K819" s="19" t="s">
        <v>19</v>
      </c>
      <c r="L819" s="20"/>
      <c r="M819" s="21">
        <v>2015</v>
      </c>
      <c r="N819" s="21"/>
      <c r="O819" s="30"/>
      <c r="P819" s="23">
        <f t="shared" si="178"/>
        <v>34356</v>
      </c>
      <c r="Q819" s="24">
        <f t="shared" ca="1" si="179"/>
        <v>21</v>
      </c>
      <c r="R819" s="25">
        <f t="shared" ca="1" si="180"/>
        <v>3</v>
      </c>
      <c r="S819" s="25">
        <f t="shared" ca="1" si="181"/>
        <v>16</v>
      </c>
    </row>
    <row r="820" spans="1:19" ht="30.75" customHeight="1">
      <c r="A820" s="11">
        <f>IF(B820="","",MAX(A$1:A819)+1)</f>
        <v>815</v>
      </c>
      <c r="B820" s="127" t="s">
        <v>1761</v>
      </c>
      <c r="C820" s="102" t="s">
        <v>882</v>
      </c>
      <c r="D820" s="13">
        <f t="shared" si="188"/>
        <v>34377</v>
      </c>
      <c r="E820" s="14" t="s">
        <v>343</v>
      </c>
      <c r="F820" s="15">
        <v>29402122801373</v>
      </c>
      <c r="G820" s="16">
        <f t="shared" si="187"/>
        <v>1994</v>
      </c>
      <c r="H820" s="17">
        <f>VLOOKUP(E820,[1]الأكواد!$A$2:$B$325,2,0)*COLUMNS($B$4)</f>
        <v>112</v>
      </c>
      <c r="I820" s="12">
        <v>788</v>
      </c>
      <c r="J820" s="18" t="s">
        <v>21</v>
      </c>
      <c r="K820" s="19" t="s">
        <v>19</v>
      </c>
      <c r="L820" s="20"/>
      <c r="M820" s="21">
        <v>2015</v>
      </c>
      <c r="N820" s="21"/>
      <c r="O820" s="30"/>
      <c r="P820" s="29">
        <f t="shared" ref="P820:P875" si="189">D820</f>
        <v>34377</v>
      </c>
      <c r="Q820" s="24">
        <f t="shared" ref="Q820:Q875" ca="1" si="190">DATEDIF(P820,TODAY(),"y")</f>
        <v>21</v>
      </c>
      <c r="R820" s="25">
        <f t="shared" ref="R820:R875" ca="1" si="191">DATEDIF(P820,TODAY(),"ym")</f>
        <v>2</v>
      </c>
      <c r="S820" s="25">
        <f t="shared" ref="S820:S875" ca="1" si="192">DATEDIF(P820,TODAY(),"md")</f>
        <v>26</v>
      </c>
    </row>
    <row r="821" spans="1:19" ht="30.75" customHeight="1">
      <c r="A821" s="11">
        <f>IF(B821="","",MAX(A$1:A820)+1)</f>
        <v>816</v>
      </c>
      <c r="B821" s="127" t="s">
        <v>1762</v>
      </c>
      <c r="C821" s="102" t="s">
        <v>40</v>
      </c>
      <c r="D821" s="13">
        <f t="shared" si="188"/>
        <v>34322</v>
      </c>
      <c r="E821" s="14" t="s">
        <v>39</v>
      </c>
      <c r="F821" s="15">
        <v>29312191401175</v>
      </c>
      <c r="G821" s="16">
        <f t="shared" si="187"/>
        <v>1993</v>
      </c>
      <c r="H821" s="17">
        <f>VLOOKUP(E821,[1]الأكواد!$A$2:$B$325,2,0)*COLUMNS($B$4)</f>
        <v>152</v>
      </c>
      <c r="I821" s="12">
        <v>3161</v>
      </c>
      <c r="J821" s="18" t="s">
        <v>21</v>
      </c>
      <c r="K821" s="19" t="s">
        <v>19</v>
      </c>
      <c r="L821" s="20"/>
      <c r="M821" s="21">
        <v>2015</v>
      </c>
      <c r="N821" s="21"/>
      <c r="O821" s="30"/>
      <c r="P821" s="23">
        <f t="shared" si="189"/>
        <v>34322</v>
      </c>
      <c r="Q821" s="24">
        <f t="shared" ca="1" si="190"/>
        <v>21</v>
      </c>
      <c r="R821" s="25">
        <f t="shared" ca="1" si="191"/>
        <v>4</v>
      </c>
      <c r="S821" s="25">
        <f t="shared" ca="1" si="192"/>
        <v>19</v>
      </c>
    </row>
    <row r="822" spans="1:19" ht="30.75" customHeight="1">
      <c r="A822" s="11">
        <f>IF(B822="","",MAX(A$1:A821)+1)</f>
        <v>817</v>
      </c>
      <c r="B822" s="127" t="s">
        <v>1763</v>
      </c>
      <c r="C822" s="102" t="s">
        <v>883</v>
      </c>
      <c r="D822" s="13">
        <f t="shared" si="188"/>
        <v>33911</v>
      </c>
      <c r="E822" s="14" t="s">
        <v>109</v>
      </c>
      <c r="F822" s="15">
        <v>29211032101895</v>
      </c>
      <c r="G822" s="16">
        <f t="shared" si="187"/>
        <v>1992</v>
      </c>
      <c r="H822" s="17">
        <f>VLOOKUP(E822,[1]الأكواد!$A$2:$B$325,2,0)*COLUMNS($B$4)</f>
        <v>117</v>
      </c>
      <c r="I822" s="12">
        <v>861</v>
      </c>
      <c r="J822" s="18" t="s">
        <v>18</v>
      </c>
      <c r="K822" s="19" t="s">
        <v>19</v>
      </c>
      <c r="L822" s="20"/>
      <c r="M822" s="21">
        <v>2015</v>
      </c>
      <c r="N822" s="21"/>
      <c r="O822" s="30"/>
      <c r="P822" s="38">
        <f t="shared" si="189"/>
        <v>33911</v>
      </c>
      <c r="Q822" s="24">
        <f t="shared" ca="1" si="190"/>
        <v>22</v>
      </c>
      <c r="R822" s="25">
        <f t="shared" ca="1" si="191"/>
        <v>6</v>
      </c>
      <c r="S822" s="25">
        <f t="shared" ca="1" si="192"/>
        <v>4</v>
      </c>
    </row>
    <row r="823" spans="1:19" ht="30.75" customHeight="1">
      <c r="A823" s="11">
        <f>IF(B823="","",MAX(A$1:A822)+1)</f>
        <v>818</v>
      </c>
      <c r="B823" s="127" t="s">
        <v>1764</v>
      </c>
      <c r="C823" s="105" t="s">
        <v>884</v>
      </c>
      <c r="D823" s="13">
        <f t="shared" si="188"/>
        <v>34154</v>
      </c>
      <c r="E823" s="35" t="s">
        <v>120</v>
      </c>
      <c r="F823" s="33">
        <v>29307042102536</v>
      </c>
      <c r="G823" s="16">
        <f t="shared" ref="G823:G832" si="193">YEAR(D823)</f>
        <v>1993</v>
      </c>
      <c r="H823" s="17">
        <f>VLOOKUP(E823,[1]الأكواد!$A$2:$B$325,2,0)*COLUMNS($B$4)</f>
        <v>229</v>
      </c>
      <c r="I823" s="97">
        <v>800</v>
      </c>
      <c r="J823" s="18" t="s">
        <v>18</v>
      </c>
      <c r="K823" s="19" t="s">
        <v>19</v>
      </c>
      <c r="L823" s="20"/>
      <c r="M823" s="21">
        <v>2015</v>
      </c>
      <c r="N823" s="21"/>
      <c r="O823" s="30"/>
      <c r="P823" s="41">
        <f t="shared" si="189"/>
        <v>34154</v>
      </c>
      <c r="Q823" s="24">
        <f t="shared" ca="1" si="190"/>
        <v>21</v>
      </c>
      <c r="R823" s="25">
        <f t="shared" ca="1" si="191"/>
        <v>10</v>
      </c>
      <c r="S823" s="25">
        <f t="shared" ca="1" si="192"/>
        <v>3</v>
      </c>
    </row>
    <row r="824" spans="1:19" ht="30.75" customHeight="1">
      <c r="A824" s="11">
        <f>IF(B824="","",MAX(A$1:A823)+1)</f>
        <v>819</v>
      </c>
      <c r="B824" s="127" t="s">
        <v>1765</v>
      </c>
      <c r="C824" s="105" t="s">
        <v>885</v>
      </c>
      <c r="D824" s="13">
        <f t="shared" si="188"/>
        <v>34324</v>
      </c>
      <c r="E824" s="35" t="s">
        <v>55</v>
      </c>
      <c r="F824" s="33">
        <v>29312212100677</v>
      </c>
      <c r="G824" s="16">
        <f t="shared" si="193"/>
        <v>1993</v>
      </c>
      <c r="H824" s="17">
        <f>VLOOKUP(E824,[1]الأكواد!$A$2:$B$325,2,0)*COLUMNS($B$4)</f>
        <v>53</v>
      </c>
      <c r="I824" s="97">
        <v>1930</v>
      </c>
      <c r="J824" s="18" t="s">
        <v>18</v>
      </c>
      <c r="K824" s="19" t="s">
        <v>19</v>
      </c>
      <c r="L824" s="20"/>
      <c r="M824" s="21">
        <v>2015</v>
      </c>
      <c r="N824" s="21"/>
      <c r="O824" s="30"/>
      <c r="P824" s="23">
        <f t="shared" si="189"/>
        <v>34324</v>
      </c>
      <c r="Q824" s="24">
        <f t="shared" ca="1" si="190"/>
        <v>21</v>
      </c>
      <c r="R824" s="25">
        <f t="shared" ca="1" si="191"/>
        <v>4</v>
      </c>
      <c r="S824" s="25">
        <f t="shared" ca="1" si="192"/>
        <v>17</v>
      </c>
    </row>
    <row r="825" spans="1:19" ht="30.75" customHeight="1">
      <c r="A825" s="11">
        <f>IF(B825="","",MAX(A$1:A824)+1)</f>
        <v>820</v>
      </c>
      <c r="B825" s="127" t="s">
        <v>1766</v>
      </c>
      <c r="C825" s="102" t="s">
        <v>886</v>
      </c>
      <c r="D825" s="13">
        <f t="shared" si="188"/>
        <v>34242</v>
      </c>
      <c r="E825" s="14" t="s">
        <v>887</v>
      </c>
      <c r="F825" s="15">
        <v>29309302504334</v>
      </c>
      <c r="G825" s="16">
        <f t="shared" si="193"/>
        <v>1993</v>
      </c>
      <c r="H825" s="17">
        <f>VLOOKUP(E825,[1]الأكواد!$A$2:$B$325,2,0)*COLUMNS($B$4)</f>
        <v>134</v>
      </c>
      <c r="I825" s="12">
        <v>1797</v>
      </c>
      <c r="J825" s="18" t="s">
        <v>315</v>
      </c>
      <c r="K825" s="19" t="s">
        <v>19</v>
      </c>
      <c r="L825" s="20"/>
      <c r="M825" s="21">
        <v>2015</v>
      </c>
      <c r="N825" s="21"/>
      <c r="O825" s="30"/>
      <c r="P825" s="23">
        <f t="shared" si="189"/>
        <v>34242</v>
      </c>
      <c r="Q825" s="24">
        <f t="shared" ca="1" si="190"/>
        <v>21</v>
      </c>
      <c r="R825" s="25">
        <f t="shared" ca="1" si="191"/>
        <v>7</v>
      </c>
      <c r="S825" s="25">
        <f t="shared" ca="1" si="192"/>
        <v>8</v>
      </c>
    </row>
    <row r="826" spans="1:19" ht="30.75" customHeight="1">
      <c r="A826" s="11">
        <f>IF(B826="","",MAX(A$1:A825)+1)</f>
        <v>821</v>
      </c>
      <c r="B826" s="127" t="s">
        <v>1767</v>
      </c>
      <c r="C826" s="102" t="s">
        <v>888</v>
      </c>
      <c r="D826" s="13">
        <f t="shared" si="188"/>
        <v>34492</v>
      </c>
      <c r="E826" s="14" t="s">
        <v>889</v>
      </c>
      <c r="F826" s="15">
        <v>29406070103431</v>
      </c>
      <c r="G826" s="16">
        <f t="shared" si="193"/>
        <v>1994</v>
      </c>
      <c r="H826" s="17">
        <f>VLOOKUP(E826,[1]الأكواد!$A$2:$B$325,2,0)*COLUMNS($B$4)</f>
        <v>307</v>
      </c>
      <c r="I826" s="12">
        <v>317</v>
      </c>
      <c r="J826" s="18" t="s">
        <v>21</v>
      </c>
      <c r="K826" s="19" t="s">
        <v>19</v>
      </c>
      <c r="L826" s="20"/>
      <c r="M826" s="21">
        <v>2015</v>
      </c>
      <c r="N826" s="21"/>
      <c r="O826" s="30"/>
      <c r="P826" s="23">
        <f t="shared" si="189"/>
        <v>34492</v>
      </c>
      <c r="Q826" s="24">
        <f t="shared" ca="1" si="190"/>
        <v>20</v>
      </c>
      <c r="R826" s="25">
        <f t="shared" ca="1" si="191"/>
        <v>11</v>
      </c>
      <c r="S826" s="25">
        <f t="shared" ca="1" si="192"/>
        <v>0</v>
      </c>
    </row>
    <row r="827" spans="1:19" ht="30.75" customHeight="1">
      <c r="A827" s="11">
        <f>IF(B827="","",MAX(A$1:A826)+1)</f>
        <v>822</v>
      </c>
      <c r="B827" s="127" t="s">
        <v>1768</v>
      </c>
      <c r="C827" s="102" t="s">
        <v>707</v>
      </c>
      <c r="D827" s="13">
        <f t="shared" si="188"/>
        <v>34125</v>
      </c>
      <c r="E827" s="14" t="s">
        <v>39</v>
      </c>
      <c r="F827" s="15">
        <v>29306051400497</v>
      </c>
      <c r="G827" s="16">
        <f t="shared" si="193"/>
        <v>1993</v>
      </c>
      <c r="H827" s="17">
        <f>VLOOKUP(E827,[1]الأكواد!$A$2:$B$325,2,0)*COLUMNS($B$4)</f>
        <v>152</v>
      </c>
      <c r="I827" s="12">
        <v>1683</v>
      </c>
      <c r="J827" s="18" t="s">
        <v>21</v>
      </c>
      <c r="K827" s="19" t="s">
        <v>19</v>
      </c>
      <c r="L827" s="20"/>
      <c r="M827" s="21">
        <v>2015</v>
      </c>
      <c r="N827" s="21"/>
      <c r="O827" s="30"/>
      <c r="P827" s="23">
        <f t="shared" si="189"/>
        <v>34125</v>
      </c>
      <c r="Q827" s="24">
        <f t="shared" ca="1" si="190"/>
        <v>21</v>
      </c>
      <c r="R827" s="25">
        <f t="shared" ca="1" si="191"/>
        <v>11</v>
      </c>
      <c r="S827" s="25">
        <f t="shared" ca="1" si="192"/>
        <v>2</v>
      </c>
    </row>
    <row r="828" spans="1:19" ht="30.75" customHeight="1">
      <c r="A828" s="11">
        <f>IF(B828="","",MAX(A$1:A827)+1)</f>
        <v>823</v>
      </c>
      <c r="B828" s="127" t="s">
        <v>1769</v>
      </c>
      <c r="C828" s="102" t="s">
        <v>890</v>
      </c>
      <c r="D828" s="13">
        <f t="shared" si="188"/>
        <v>34429</v>
      </c>
      <c r="E828" s="14" t="s">
        <v>120</v>
      </c>
      <c r="F828" s="15">
        <v>29404052101452</v>
      </c>
      <c r="G828" s="16">
        <f t="shared" si="193"/>
        <v>1994</v>
      </c>
      <c r="H828" s="17">
        <f>VLOOKUP(E828,[1]الأكواد!$A$2:$B$325,2,0)*COLUMNS($B$4)</f>
        <v>229</v>
      </c>
      <c r="I828" s="12">
        <v>760</v>
      </c>
      <c r="J828" s="18" t="s">
        <v>18</v>
      </c>
      <c r="K828" s="19" t="s">
        <v>19</v>
      </c>
      <c r="L828" s="20"/>
      <c r="M828" s="21">
        <v>2015</v>
      </c>
      <c r="N828" s="21"/>
      <c r="O828" s="30"/>
      <c r="P828" s="23">
        <f t="shared" si="189"/>
        <v>34429</v>
      </c>
      <c r="Q828" s="24">
        <f t="shared" ca="1" si="190"/>
        <v>21</v>
      </c>
      <c r="R828" s="25">
        <f t="shared" ca="1" si="191"/>
        <v>1</v>
      </c>
      <c r="S828" s="25">
        <f t="shared" ca="1" si="192"/>
        <v>2</v>
      </c>
    </row>
    <row r="829" spans="1:19" ht="30.75" customHeight="1">
      <c r="A829" s="11">
        <f>IF(B829="","",MAX(A$1:A828)+1)</f>
        <v>824</v>
      </c>
      <c r="B829" s="127" t="s">
        <v>1770</v>
      </c>
      <c r="C829" s="103" t="s">
        <v>891</v>
      </c>
      <c r="D829" s="13">
        <v>33049</v>
      </c>
      <c r="E829" s="26" t="s">
        <v>38</v>
      </c>
      <c r="F829" s="40">
        <v>29006250100075</v>
      </c>
      <c r="G829" s="16">
        <f t="shared" si="193"/>
        <v>1990</v>
      </c>
      <c r="H829" s="17">
        <f>VLOOKUP(E829,[1]الأكواد!$A$2:$B$325,2,0)*COLUMNS($B$4)</f>
        <v>149</v>
      </c>
      <c r="I829" s="28">
        <v>16</v>
      </c>
      <c r="J829" s="18" t="s">
        <v>21</v>
      </c>
      <c r="K829" s="19" t="s">
        <v>19</v>
      </c>
      <c r="L829" s="20"/>
      <c r="M829" s="21">
        <v>2015</v>
      </c>
      <c r="N829" s="21"/>
      <c r="O829" s="30"/>
      <c r="P829" s="23">
        <f t="shared" si="189"/>
        <v>33049</v>
      </c>
      <c r="Q829" s="24">
        <f t="shared" ca="1" si="190"/>
        <v>24</v>
      </c>
      <c r="R829" s="25">
        <f t="shared" ca="1" si="191"/>
        <v>10</v>
      </c>
      <c r="S829" s="25">
        <f t="shared" ca="1" si="192"/>
        <v>13</v>
      </c>
    </row>
    <row r="830" spans="1:19" ht="30.75" customHeight="1">
      <c r="A830" s="11">
        <f>IF(B830="","",MAX(A$1:A829)+1)</f>
        <v>825</v>
      </c>
      <c r="B830" s="127" t="s">
        <v>1771</v>
      </c>
      <c r="C830" s="103" t="s">
        <v>892</v>
      </c>
      <c r="D830" s="13">
        <v>34419</v>
      </c>
      <c r="E830" s="26" t="s">
        <v>93</v>
      </c>
      <c r="F830" s="27">
        <v>29403261402056</v>
      </c>
      <c r="G830" s="16">
        <f t="shared" si="193"/>
        <v>1994</v>
      </c>
      <c r="H830" s="17">
        <f>VLOOKUP(E830,[1]الأكواد!$A$2:$B$325,2,0)*COLUMNS($B$4)</f>
        <v>150</v>
      </c>
      <c r="I830" s="28">
        <v>596</v>
      </c>
      <c r="J830" s="18" t="s">
        <v>21</v>
      </c>
      <c r="K830" s="19" t="s">
        <v>19</v>
      </c>
      <c r="L830" s="20"/>
      <c r="M830" s="21">
        <v>2015</v>
      </c>
      <c r="N830" s="21"/>
      <c r="O830" s="22"/>
      <c r="P830" s="38">
        <f t="shared" si="189"/>
        <v>34419</v>
      </c>
      <c r="Q830" s="24">
        <f t="shared" ca="1" si="190"/>
        <v>21</v>
      </c>
      <c r="R830" s="25">
        <f t="shared" ca="1" si="191"/>
        <v>1</v>
      </c>
      <c r="S830" s="25">
        <f t="shared" ca="1" si="192"/>
        <v>12</v>
      </c>
    </row>
    <row r="831" spans="1:19" ht="30.75" customHeight="1">
      <c r="A831" s="11">
        <f>IF(B831="","",MAX(A$1:A830)+1)</f>
        <v>826</v>
      </c>
      <c r="B831" s="127" t="s">
        <v>1772</v>
      </c>
      <c r="C831" s="102" t="s">
        <v>893</v>
      </c>
      <c r="D831" s="13">
        <f t="shared" ref="D831:D842" si="194">DATE(IF(LEFT(F831,1)*1=3,20,19)&amp;MID(F831,2,2),MID(F831,4,2),MID(F831,6,2))</f>
        <v>34316</v>
      </c>
      <c r="E831" s="14" t="s">
        <v>33</v>
      </c>
      <c r="F831" s="15">
        <v>29312131401079</v>
      </c>
      <c r="G831" s="16">
        <f t="shared" si="193"/>
        <v>1993</v>
      </c>
      <c r="H831" s="17">
        <f>VLOOKUP(E831,[1]الأكواد!$A$2:$B$325,2,0)*COLUMNS($B$4)</f>
        <v>34</v>
      </c>
      <c r="I831" s="12">
        <v>3179</v>
      </c>
      <c r="J831" s="18" t="s">
        <v>21</v>
      </c>
      <c r="K831" s="19" t="s">
        <v>19</v>
      </c>
      <c r="L831" s="20"/>
      <c r="M831" s="21">
        <v>2015</v>
      </c>
      <c r="N831" s="21"/>
      <c r="O831" s="30"/>
      <c r="P831" s="41">
        <f t="shared" si="189"/>
        <v>34316</v>
      </c>
      <c r="Q831" s="24">
        <f t="shared" ca="1" si="190"/>
        <v>21</v>
      </c>
      <c r="R831" s="25">
        <f t="shared" ca="1" si="191"/>
        <v>4</v>
      </c>
      <c r="S831" s="25">
        <f t="shared" ca="1" si="192"/>
        <v>25</v>
      </c>
    </row>
    <row r="832" spans="1:19" ht="30.75" customHeight="1">
      <c r="A832" s="11">
        <f>IF(B832="","",MAX(A$1:A831)+1)</f>
        <v>827</v>
      </c>
      <c r="B832" s="127" t="s">
        <v>1773</v>
      </c>
      <c r="C832" s="102" t="s">
        <v>894</v>
      </c>
      <c r="D832" s="13">
        <f t="shared" si="194"/>
        <v>34114</v>
      </c>
      <c r="E832" s="26" t="s">
        <v>41</v>
      </c>
      <c r="F832" s="15">
        <v>29305250102733</v>
      </c>
      <c r="G832" s="16">
        <f t="shared" si="193"/>
        <v>1993</v>
      </c>
      <c r="H832" s="17">
        <f>VLOOKUP(E832,[1]الأكواد!$A$2:$B$325,2,0)*COLUMNS($B$4)</f>
        <v>321</v>
      </c>
      <c r="I832" s="12">
        <v>42</v>
      </c>
      <c r="J832" s="18" t="s">
        <v>110</v>
      </c>
      <c r="K832" s="19" t="s">
        <v>19</v>
      </c>
      <c r="L832" s="20"/>
      <c r="M832" s="21">
        <v>2015</v>
      </c>
      <c r="N832" s="21"/>
      <c r="O832" s="30"/>
      <c r="P832" s="23">
        <f t="shared" si="189"/>
        <v>34114</v>
      </c>
      <c r="Q832" s="24">
        <f t="shared" ca="1" si="190"/>
        <v>21</v>
      </c>
      <c r="R832" s="25">
        <f t="shared" ca="1" si="191"/>
        <v>11</v>
      </c>
      <c r="S832" s="25">
        <f t="shared" ca="1" si="192"/>
        <v>13</v>
      </c>
    </row>
    <row r="833" spans="1:19" ht="30.75" customHeight="1">
      <c r="A833" s="11">
        <f>IF(B833="","",MAX(A$1:A832)+1)</f>
        <v>828</v>
      </c>
      <c r="B833" s="127" t="s">
        <v>1774</v>
      </c>
      <c r="C833" s="102" t="s">
        <v>895</v>
      </c>
      <c r="D833" s="13">
        <f t="shared" si="194"/>
        <v>34517</v>
      </c>
      <c r="E833" s="14" t="s">
        <v>155</v>
      </c>
      <c r="F833" s="15">
        <v>29407020104271</v>
      </c>
      <c r="G833" s="16">
        <f t="shared" ref="G833:G840" si="195">YEAR(D833)</f>
        <v>1994</v>
      </c>
      <c r="H833" s="17">
        <f>VLOOKUP(E833,[1]الأكواد!$A$2:$B$325,2,0)*COLUMNS($B$4)</f>
        <v>123</v>
      </c>
      <c r="I833" s="12">
        <v>3382</v>
      </c>
      <c r="J833" s="18" t="s">
        <v>21</v>
      </c>
      <c r="K833" s="19" t="s">
        <v>19</v>
      </c>
      <c r="L833" s="20"/>
      <c r="M833" s="37">
        <v>2014</v>
      </c>
      <c r="N833" s="37"/>
      <c r="O833" s="30"/>
      <c r="P833" s="23">
        <f t="shared" si="189"/>
        <v>34517</v>
      </c>
      <c r="Q833" s="24">
        <f t="shared" ca="1" si="190"/>
        <v>20</v>
      </c>
      <c r="R833" s="25">
        <f t="shared" ca="1" si="191"/>
        <v>10</v>
      </c>
      <c r="S833" s="25">
        <f t="shared" ca="1" si="192"/>
        <v>5</v>
      </c>
    </row>
    <row r="834" spans="1:19" ht="30.75" customHeight="1">
      <c r="A834" s="11">
        <f>IF(B834="","",MAX(A$1:A833)+1)</f>
        <v>829</v>
      </c>
      <c r="B834" s="127" t="s">
        <v>1775</v>
      </c>
      <c r="C834" s="102" t="s">
        <v>896</v>
      </c>
      <c r="D834" s="13">
        <f t="shared" si="194"/>
        <v>34403</v>
      </c>
      <c r="E834" s="14" t="s">
        <v>249</v>
      </c>
      <c r="F834" s="15">
        <v>29403100100491</v>
      </c>
      <c r="G834" s="16">
        <f t="shared" si="195"/>
        <v>1994</v>
      </c>
      <c r="H834" s="17">
        <f>VLOOKUP(E834,[1]الأكواد!$A$2:$B$325,2,0)*COLUMNS($B$4)</f>
        <v>365</v>
      </c>
      <c r="I834" s="12">
        <v>194</v>
      </c>
      <c r="J834" s="18" t="s">
        <v>21</v>
      </c>
      <c r="K834" s="19" t="s">
        <v>19</v>
      </c>
      <c r="L834" s="20"/>
      <c r="M834" s="21">
        <v>2015</v>
      </c>
      <c r="N834" s="21"/>
      <c r="O834" s="30"/>
      <c r="P834" s="23">
        <f t="shared" si="189"/>
        <v>34403</v>
      </c>
      <c r="Q834" s="24">
        <f t="shared" ca="1" si="190"/>
        <v>21</v>
      </c>
      <c r="R834" s="25">
        <f t="shared" ca="1" si="191"/>
        <v>1</v>
      </c>
      <c r="S834" s="25">
        <f t="shared" ca="1" si="192"/>
        <v>28</v>
      </c>
    </row>
    <row r="835" spans="1:19" ht="30.75" customHeight="1">
      <c r="A835" s="11">
        <f>IF(B835="","",MAX(A$1:A834)+1)</f>
        <v>830</v>
      </c>
      <c r="B835" s="127" t="s">
        <v>1776</v>
      </c>
      <c r="C835" s="102" t="s">
        <v>897</v>
      </c>
      <c r="D835" s="13">
        <f t="shared" si="194"/>
        <v>34390</v>
      </c>
      <c r="E835" s="14" t="s">
        <v>82</v>
      </c>
      <c r="F835" s="15">
        <v>29402250105592</v>
      </c>
      <c r="G835" s="16">
        <f t="shared" si="195"/>
        <v>1994</v>
      </c>
      <c r="H835" s="17">
        <f>VLOOKUP(E835,[1]الأكواد!$A$2:$B$325,2,0)*COLUMNS($B$4)</f>
        <v>221</v>
      </c>
      <c r="I835" s="12">
        <v>478</v>
      </c>
      <c r="J835" s="18" t="s">
        <v>21</v>
      </c>
      <c r="K835" s="19" t="s">
        <v>19</v>
      </c>
      <c r="L835" s="20"/>
      <c r="M835" s="21">
        <v>2015</v>
      </c>
      <c r="N835" s="21"/>
      <c r="O835" s="30"/>
      <c r="P835" s="23">
        <f t="shared" si="189"/>
        <v>34390</v>
      </c>
      <c r="Q835" s="24">
        <f t="shared" ca="1" si="190"/>
        <v>21</v>
      </c>
      <c r="R835" s="25">
        <f t="shared" ca="1" si="191"/>
        <v>2</v>
      </c>
      <c r="S835" s="25">
        <f t="shared" ca="1" si="192"/>
        <v>13</v>
      </c>
    </row>
    <row r="836" spans="1:19" ht="30.75" customHeight="1">
      <c r="A836" s="11">
        <f>IF(B836="","",MAX(A$1:A835)+1)</f>
        <v>831</v>
      </c>
      <c r="B836" s="127" t="s">
        <v>1777</v>
      </c>
      <c r="C836" s="102" t="s">
        <v>898</v>
      </c>
      <c r="D836" s="13">
        <f t="shared" si="194"/>
        <v>34404</v>
      </c>
      <c r="E836" s="26" t="s">
        <v>34</v>
      </c>
      <c r="F836" s="15">
        <v>29403112102236</v>
      </c>
      <c r="G836" s="16">
        <f t="shared" si="195"/>
        <v>1994</v>
      </c>
      <c r="H836" s="17">
        <f>VLOOKUP(E836,[1]الأكواد!$A$2:$B$325,2,0)*COLUMNS($B$4)</f>
        <v>205</v>
      </c>
      <c r="I836" s="12">
        <v>1849</v>
      </c>
      <c r="J836" s="18" t="s">
        <v>18</v>
      </c>
      <c r="K836" s="19" t="s">
        <v>19</v>
      </c>
      <c r="L836" s="20"/>
      <c r="M836" s="21">
        <v>2015</v>
      </c>
      <c r="N836" s="21"/>
      <c r="O836" s="30"/>
      <c r="P836" s="23">
        <f t="shared" si="189"/>
        <v>34404</v>
      </c>
      <c r="Q836" s="24">
        <f t="shared" ca="1" si="190"/>
        <v>21</v>
      </c>
      <c r="R836" s="25">
        <f t="shared" ca="1" si="191"/>
        <v>1</v>
      </c>
      <c r="S836" s="25">
        <f t="shared" ca="1" si="192"/>
        <v>27</v>
      </c>
    </row>
    <row r="837" spans="1:19" ht="30.75" customHeight="1">
      <c r="A837" s="11">
        <f>IF(B837="","",MAX(A$1:A836)+1)</f>
        <v>832</v>
      </c>
      <c r="B837" s="127" t="s">
        <v>1778</v>
      </c>
      <c r="C837" s="102" t="s">
        <v>899</v>
      </c>
      <c r="D837" s="13">
        <f t="shared" si="194"/>
        <v>33086</v>
      </c>
      <c r="E837" s="14" t="s">
        <v>359</v>
      </c>
      <c r="F837" s="15">
        <v>2900801141047</v>
      </c>
      <c r="G837" s="16">
        <f t="shared" si="195"/>
        <v>1990</v>
      </c>
      <c r="H837" s="17">
        <f>VLOOKUP(E837,[1]الأكواد!$A$2:$B$325,2,0)*COLUMNS($B$4)</f>
        <v>309</v>
      </c>
      <c r="I837" s="12">
        <v>516</v>
      </c>
      <c r="J837" s="18" t="s">
        <v>21</v>
      </c>
      <c r="K837" s="19" t="s">
        <v>19</v>
      </c>
      <c r="L837" s="20"/>
      <c r="M837" s="21">
        <v>2015</v>
      </c>
      <c r="N837" s="21"/>
      <c r="O837" s="30"/>
      <c r="P837" s="23">
        <f t="shared" si="189"/>
        <v>33086</v>
      </c>
      <c r="Q837" s="24">
        <f t="shared" ca="1" si="190"/>
        <v>24</v>
      </c>
      <c r="R837" s="25">
        <f t="shared" ca="1" si="191"/>
        <v>9</v>
      </c>
      <c r="S837" s="25">
        <f t="shared" ca="1" si="192"/>
        <v>6</v>
      </c>
    </row>
    <row r="838" spans="1:19" ht="30.75" customHeight="1">
      <c r="A838" s="11">
        <f>IF(B838="","",MAX(A$1:A837)+1)</f>
        <v>833</v>
      </c>
      <c r="B838" s="127" t="s">
        <v>1779</v>
      </c>
      <c r="C838" s="102" t="s">
        <v>900</v>
      </c>
      <c r="D838" s="13">
        <f t="shared" si="194"/>
        <v>34182</v>
      </c>
      <c r="E838" s="14" t="s">
        <v>359</v>
      </c>
      <c r="F838" s="15">
        <v>29308011400896</v>
      </c>
      <c r="G838" s="16">
        <f t="shared" si="195"/>
        <v>1993</v>
      </c>
      <c r="H838" s="17">
        <f>VLOOKUP(E838,[1]الأكواد!$A$2:$B$325,2,0)*COLUMNS($B$4)</f>
        <v>309</v>
      </c>
      <c r="I838" s="12">
        <v>1809</v>
      </c>
      <c r="J838" s="18" t="s">
        <v>21</v>
      </c>
      <c r="K838" s="19" t="s">
        <v>19</v>
      </c>
      <c r="L838" s="20"/>
      <c r="M838" s="21">
        <v>2015</v>
      </c>
      <c r="N838" s="21"/>
      <c r="O838" s="30"/>
      <c r="P838" s="23">
        <f t="shared" si="189"/>
        <v>34182</v>
      </c>
      <c r="Q838" s="24">
        <f t="shared" ca="1" si="190"/>
        <v>21</v>
      </c>
      <c r="R838" s="25">
        <f t="shared" ca="1" si="191"/>
        <v>9</v>
      </c>
      <c r="S838" s="25">
        <f t="shared" ca="1" si="192"/>
        <v>6</v>
      </c>
    </row>
    <row r="839" spans="1:19" ht="30.75" customHeight="1">
      <c r="A839" s="11">
        <f>IF(B839="","",MAX(A$1:A838)+1)</f>
        <v>834</v>
      </c>
      <c r="B839" s="127" t="s">
        <v>1780</v>
      </c>
      <c r="C839" s="102" t="s">
        <v>901</v>
      </c>
      <c r="D839" s="13">
        <f t="shared" si="194"/>
        <v>34394</v>
      </c>
      <c r="E839" s="14" t="s">
        <v>216</v>
      </c>
      <c r="F839" s="15">
        <v>29403012401015</v>
      </c>
      <c r="G839" s="16">
        <f t="shared" si="195"/>
        <v>1994</v>
      </c>
      <c r="H839" s="17">
        <f>VLOOKUP(E839,[1]الأكواد!$A$2:$B$325,2,0)*COLUMNS($B$4)</f>
        <v>133</v>
      </c>
      <c r="I839" s="12">
        <v>3010</v>
      </c>
      <c r="J839" s="18" t="s">
        <v>88</v>
      </c>
      <c r="K839" s="19" t="s">
        <v>19</v>
      </c>
      <c r="L839" s="20"/>
      <c r="M839" s="21">
        <v>2015</v>
      </c>
      <c r="N839" s="21"/>
      <c r="O839" s="30"/>
      <c r="P839" s="29">
        <f t="shared" si="189"/>
        <v>34394</v>
      </c>
      <c r="Q839" s="24">
        <f t="shared" ca="1" si="190"/>
        <v>21</v>
      </c>
      <c r="R839" s="25">
        <f t="shared" ca="1" si="191"/>
        <v>2</v>
      </c>
      <c r="S839" s="25">
        <f t="shared" ca="1" si="192"/>
        <v>6</v>
      </c>
    </row>
    <row r="840" spans="1:19" ht="30.75" customHeight="1">
      <c r="A840" s="11">
        <f>IF(B840="","",MAX(A$1:A839)+1)</f>
        <v>835</v>
      </c>
      <c r="B840" s="127" t="s">
        <v>1781</v>
      </c>
      <c r="C840" s="102" t="s">
        <v>902</v>
      </c>
      <c r="D840" s="13">
        <f t="shared" si="194"/>
        <v>33878</v>
      </c>
      <c r="E840" s="14" t="s">
        <v>104</v>
      </c>
      <c r="F840" s="15">
        <v>29210010122817</v>
      </c>
      <c r="G840" s="16">
        <f t="shared" si="195"/>
        <v>1992</v>
      </c>
      <c r="H840" s="17">
        <f>VLOOKUP(E840,[1]الأكواد!$A$2:$B$325,2,0)*COLUMNS($B$4)</f>
        <v>281</v>
      </c>
      <c r="I840" s="12">
        <v>3944</v>
      </c>
      <c r="J840" s="18" t="s">
        <v>21</v>
      </c>
      <c r="K840" s="19" t="s">
        <v>19</v>
      </c>
      <c r="L840" s="20"/>
      <c r="M840" s="21">
        <v>2015</v>
      </c>
      <c r="N840" s="21"/>
      <c r="O840" s="30"/>
      <c r="P840" s="23">
        <f t="shared" si="189"/>
        <v>33878</v>
      </c>
      <c r="Q840" s="24">
        <f t="shared" ca="1" si="190"/>
        <v>22</v>
      </c>
      <c r="R840" s="25">
        <f t="shared" ca="1" si="191"/>
        <v>7</v>
      </c>
      <c r="S840" s="25">
        <f t="shared" ca="1" si="192"/>
        <v>6</v>
      </c>
    </row>
    <row r="841" spans="1:19" ht="30.75" customHeight="1">
      <c r="A841" s="11">
        <f>IF(B841="","",MAX(A$1:A840)+1)</f>
        <v>836</v>
      </c>
      <c r="B841" s="127" t="s">
        <v>1782</v>
      </c>
      <c r="C841" s="102" t="s">
        <v>903</v>
      </c>
      <c r="D841" s="13">
        <f t="shared" si="194"/>
        <v>34418</v>
      </c>
      <c r="E841" s="14" t="s">
        <v>124</v>
      </c>
      <c r="F841" s="15">
        <v>29403250105254</v>
      </c>
      <c r="G841" s="16">
        <f t="shared" ref="G841:G866" si="196">YEAR(D841)</f>
        <v>1994</v>
      </c>
      <c r="H841" s="17">
        <f>VLOOKUP(E841,[1]الأكواد!$A$2:$B$325,2,0)*COLUMNS($B$4)</f>
        <v>89</v>
      </c>
      <c r="I841" s="12">
        <v>5</v>
      </c>
      <c r="J841" s="18" t="s">
        <v>21</v>
      </c>
      <c r="K841" s="19" t="s">
        <v>19</v>
      </c>
      <c r="L841" s="20"/>
      <c r="M841" s="21">
        <v>2015</v>
      </c>
      <c r="N841" s="21"/>
      <c r="O841" s="30"/>
      <c r="P841" s="23">
        <f t="shared" si="189"/>
        <v>34418</v>
      </c>
      <c r="Q841" s="24">
        <f t="shared" ca="1" si="190"/>
        <v>21</v>
      </c>
      <c r="R841" s="25">
        <f t="shared" ca="1" si="191"/>
        <v>1</v>
      </c>
      <c r="S841" s="25">
        <f t="shared" ca="1" si="192"/>
        <v>13</v>
      </c>
    </row>
    <row r="842" spans="1:19" ht="30.75" customHeight="1">
      <c r="A842" s="11">
        <f>IF(B842="","",MAX(A$1:A841)+1)</f>
        <v>837</v>
      </c>
      <c r="B842" s="127" t="s">
        <v>1783</v>
      </c>
      <c r="C842" s="102" t="s">
        <v>904</v>
      </c>
      <c r="D842" s="13">
        <f t="shared" si="194"/>
        <v>33910</v>
      </c>
      <c r="E842" s="14" t="s">
        <v>23</v>
      </c>
      <c r="F842" s="15">
        <v>29211020103655</v>
      </c>
      <c r="G842" s="16">
        <f t="shared" si="196"/>
        <v>1992</v>
      </c>
      <c r="H842" s="17">
        <f>VLOOKUP(E842,[1]الأكواد!$A$2:$B$325,2,0)*COLUMNS($B$4)</f>
        <v>236</v>
      </c>
      <c r="I842" s="12">
        <v>1916</v>
      </c>
      <c r="J842" s="18" t="s">
        <v>21</v>
      </c>
      <c r="K842" s="19" t="s">
        <v>19</v>
      </c>
      <c r="L842" s="20"/>
      <c r="M842" s="21">
        <v>2015</v>
      </c>
      <c r="N842" s="21"/>
      <c r="O842" s="30"/>
      <c r="P842" s="23">
        <f t="shared" si="189"/>
        <v>33910</v>
      </c>
      <c r="Q842" s="24">
        <f t="shared" ca="1" si="190"/>
        <v>22</v>
      </c>
      <c r="R842" s="25">
        <f t="shared" ca="1" si="191"/>
        <v>6</v>
      </c>
      <c r="S842" s="25">
        <f t="shared" ca="1" si="192"/>
        <v>5</v>
      </c>
    </row>
    <row r="843" spans="1:19" ht="30.75" customHeight="1">
      <c r="A843" s="11">
        <f>IF(B843="","",MAX(A$1:A842)+1)</f>
        <v>838</v>
      </c>
      <c r="B843" s="127" t="s">
        <v>1784</v>
      </c>
      <c r="C843" s="103" t="s">
        <v>905</v>
      </c>
      <c r="D843" s="13">
        <v>34516</v>
      </c>
      <c r="E843" s="26" t="s">
        <v>906</v>
      </c>
      <c r="F843" s="40">
        <v>2940701123275</v>
      </c>
      <c r="G843" s="16">
        <f t="shared" si="196"/>
        <v>1994</v>
      </c>
      <c r="H843" s="17">
        <f>VLOOKUP(E843,[1]الأكواد!$A$2:$B$325,2,0)*COLUMNS($B$4)</f>
        <v>197</v>
      </c>
      <c r="I843" s="28">
        <v>4810</v>
      </c>
      <c r="J843" s="18" t="s">
        <v>53</v>
      </c>
      <c r="K843" s="19" t="s">
        <v>19</v>
      </c>
      <c r="L843" s="20"/>
      <c r="M843" s="21">
        <v>2015</v>
      </c>
      <c r="N843" s="21"/>
      <c r="O843" s="30"/>
      <c r="P843" s="23">
        <f t="shared" si="189"/>
        <v>34516</v>
      </c>
      <c r="Q843" s="24">
        <f t="shared" ca="1" si="190"/>
        <v>20</v>
      </c>
      <c r="R843" s="25">
        <f t="shared" ca="1" si="191"/>
        <v>10</v>
      </c>
      <c r="S843" s="25">
        <f t="shared" ca="1" si="192"/>
        <v>6</v>
      </c>
    </row>
    <row r="844" spans="1:19" ht="30.75" customHeight="1">
      <c r="A844" s="11">
        <f>IF(B844="","",MAX(A$1:A843)+1)</f>
        <v>839</v>
      </c>
      <c r="B844" s="127" t="s">
        <v>203</v>
      </c>
      <c r="C844" s="102" t="s">
        <v>907</v>
      </c>
      <c r="D844" s="13">
        <f>DATE(IF(LEFT(F844,1)*1=3,20,19)&amp;MID(F844,2,2),MID(F844,4,2),MID(F844,6,2))</f>
        <v>34325</v>
      </c>
      <c r="E844" s="14" t="s">
        <v>103</v>
      </c>
      <c r="F844" s="15">
        <v>29312228800733</v>
      </c>
      <c r="G844" s="16">
        <f t="shared" si="196"/>
        <v>1993</v>
      </c>
      <c r="H844" s="17">
        <f>VLOOKUP(E844,[1]الأكواد!$A$2:$B$325,2,0)*COLUMNS($B$4)</f>
        <v>262</v>
      </c>
      <c r="I844" s="12">
        <v>3100</v>
      </c>
      <c r="J844" s="18" t="s">
        <v>21</v>
      </c>
      <c r="K844" s="19" t="s">
        <v>19</v>
      </c>
      <c r="L844" s="20"/>
      <c r="M844" s="21">
        <v>2015</v>
      </c>
      <c r="N844" s="21"/>
      <c r="O844" s="30"/>
      <c r="P844" s="23">
        <f t="shared" si="189"/>
        <v>34325</v>
      </c>
      <c r="Q844" s="24">
        <f t="shared" ca="1" si="190"/>
        <v>21</v>
      </c>
      <c r="R844" s="25">
        <f t="shared" ca="1" si="191"/>
        <v>4</v>
      </c>
      <c r="S844" s="25">
        <f t="shared" ca="1" si="192"/>
        <v>16</v>
      </c>
    </row>
    <row r="845" spans="1:19" ht="30.75" customHeight="1">
      <c r="A845" s="11">
        <f>IF(B845="","",MAX(A$1:A844)+1)</f>
        <v>840</v>
      </c>
      <c r="B845" s="127" t="s">
        <v>204</v>
      </c>
      <c r="C845" s="102" t="s">
        <v>908</v>
      </c>
      <c r="D845" s="13">
        <f>DATE(IF(LEFT(F845,1)*1=3,20,19)&amp;MID(F845,2,2),MID(F845,4,2),MID(F845,6,2))</f>
        <v>33978</v>
      </c>
      <c r="E845" s="14" t="s">
        <v>105</v>
      </c>
      <c r="F845" s="15">
        <v>29301092101796</v>
      </c>
      <c r="G845" s="16">
        <f t="shared" si="196"/>
        <v>1993</v>
      </c>
      <c r="H845" s="17">
        <f>VLOOKUP(E845,[1]الأكواد!$A$2:$B$325,2,0)*COLUMNS($B$4)</f>
        <v>303</v>
      </c>
      <c r="I845" s="12">
        <v>434</v>
      </c>
      <c r="J845" s="18" t="s">
        <v>18</v>
      </c>
      <c r="K845" s="19" t="s">
        <v>19</v>
      </c>
      <c r="L845" s="20"/>
      <c r="M845" s="21">
        <v>2015</v>
      </c>
      <c r="N845" s="21"/>
      <c r="O845" s="30"/>
      <c r="P845" s="23">
        <f t="shared" si="189"/>
        <v>33978</v>
      </c>
      <c r="Q845" s="24">
        <f t="shared" ca="1" si="190"/>
        <v>22</v>
      </c>
      <c r="R845" s="25">
        <f t="shared" ca="1" si="191"/>
        <v>3</v>
      </c>
      <c r="S845" s="25">
        <f t="shared" ca="1" si="192"/>
        <v>29</v>
      </c>
    </row>
    <row r="846" spans="1:19" ht="30.75" customHeight="1">
      <c r="A846" s="11">
        <f>IF(B846="","",MAX(A$1:A845)+1)</f>
        <v>841</v>
      </c>
      <c r="B846" s="127" t="s">
        <v>1785</v>
      </c>
      <c r="C846" s="103" t="s">
        <v>909</v>
      </c>
      <c r="D846" s="13">
        <v>33596</v>
      </c>
      <c r="E846" s="26" t="s">
        <v>445</v>
      </c>
      <c r="F846" s="27">
        <v>29112242600713</v>
      </c>
      <c r="G846" s="16">
        <f t="shared" si="196"/>
        <v>1991</v>
      </c>
      <c r="H846" s="17">
        <f>VLOOKUP(E846,[1]الأكواد!$A$2:$B$325,2,0)*COLUMNS($B$4)</f>
        <v>81</v>
      </c>
      <c r="I846" s="28">
        <v>4365</v>
      </c>
      <c r="J846" s="18" t="s">
        <v>260</v>
      </c>
      <c r="K846" s="19" t="s">
        <v>19</v>
      </c>
      <c r="L846" s="20"/>
      <c r="M846" s="21">
        <v>2015</v>
      </c>
      <c r="N846" s="21"/>
      <c r="O846" s="30"/>
      <c r="P846" s="23">
        <f t="shared" si="189"/>
        <v>33596</v>
      </c>
      <c r="Q846" s="24">
        <f t="shared" ca="1" si="190"/>
        <v>23</v>
      </c>
      <c r="R846" s="25">
        <f t="shared" ca="1" si="191"/>
        <v>4</v>
      </c>
      <c r="S846" s="25">
        <f t="shared" ca="1" si="192"/>
        <v>14</v>
      </c>
    </row>
    <row r="847" spans="1:19" ht="30.75" customHeight="1">
      <c r="A847" s="11">
        <f>IF(B847="","",MAX(A$1:A846)+1)</f>
        <v>842</v>
      </c>
      <c r="B847" s="127" t="s">
        <v>1786</v>
      </c>
      <c r="C847" s="102" t="s">
        <v>910</v>
      </c>
      <c r="D847" s="13">
        <f t="shared" ref="D847:D855" si="197">DATE(IF(LEFT(F847,1)*1=3,20,19)&amp;MID(F847,2,2),MID(F847,4,2),MID(F847,6,2))</f>
        <v>34221</v>
      </c>
      <c r="E847" s="14" t="s">
        <v>220</v>
      </c>
      <c r="F847" s="15">
        <v>29309091303272</v>
      </c>
      <c r="G847" s="16">
        <f t="shared" si="196"/>
        <v>1993</v>
      </c>
      <c r="H847" s="17">
        <f>VLOOKUP(E847,[1]الأكواد!$A$2:$B$325,2,0)*COLUMNS($B$4)</f>
        <v>196</v>
      </c>
      <c r="I847" s="12">
        <v>2893</v>
      </c>
      <c r="J847" s="18" t="s">
        <v>110</v>
      </c>
      <c r="K847" s="19" t="s">
        <v>19</v>
      </c>
      <c r="L847" s="20"/>
      <c r="M847" s="21">
        <v>2015</v>
      </c>
      <c r="N847" s="21"/>
      <c r="O847" s="30"/>
      <c r="P847" s="23">
        <f t="shared" si="189"/>
        <v>34221</v>
      </c>
      <c r="Q847" s="24">
        <f t="shared" ca="1" si="190"/>
        <v>21</v>
      </c>
      <c r="R847" s="25">
        <f t="shared" ca="1" si="191"/>
        <v>7</v>
      </c>
      <c r="S847" s="25">
        <f t="shared" ca="1" si="192"/>
        <v>29</v>
      </c>
    </row>
    <row r="848" spans="1:19" ht="30.75" customHeight="1">
      <c r="A848" s="11">
        <f>IF(B848="","",MAX(A$1:A847)+1)</f>
        <v>843</v>
      </c>
      <c r="B848" s="127" t="s">
        <v>1787</v>
      </c>
      <c r="C848" s="102" t="s">
        <v>911</v>
      </c>
      <c r="D848" s="13">
        <f t="shared" si="197"/>
        <v>34538</v>
      </c>
      <c r="E848" s="26" t="s">
        <v>228</v>
      </c>
      <c r="F848" s="15">
        <v>29407230107116</v>
      </c>
      <c r="G848" s="16">
        <f t="shared" si="196"/>
        <v>1994</v>
      </c>
      <c r="H848" s="17">
        <f>VLOOKUP(E848,[1]الأكواد!$A$2:$B$325,2,0)*COLUMNS($B$4)</f>
        <v>272</v>
      </c>
      <c r="I848" s="12">
        <v>1151</v>
      </c>
      <c r="J848" s="18" t="s">
        <v>21</v>
      </c>
      <c r="K848" s="19" t="s">
        <v>19</v>
      </c>
      <c r="L848" s="20"/>
      <c r="M848" s="21">
        <v>2015</v>
      </c>
      <c r="N848" s="21"/>
      <c r="O848"/>
      <c r="P848" s="38">
        <f t="shared" si="189"/>
        <v>34538</v>
      </c>
      <c r="Q848" s="24">
        <f t="shared" ca="1" si="190"/>
        <v>20</v>
      </c>
      <c r="R848" s="25">
        <f t="shared" ca="1" si="191"/>
        <v>9</v>
      </c>
      <c r="S848" s="25">
        <f t="shared" ca="1" si="192"/>
        <v>15</v>
      </c>
    </row>
    <row r="849" spans="1:19" ht="30.75" customHeight="1">
      <c r="A849" s="11">
        <f>IF(B849="","",MAX(A$1:A848)+1)</f>
        <v>844</v>
      </c>
      <c r="B849" s="127" t="s">
        <v>1788</v>
      </c>
      <c r="C849" s="102" t="s">
        <v>912</v>
      </c>
      <c r="D849" s="13">
        <f t="shared" si="197"/>
        <v>34355</v>
      </c>
      <c r="E849" s="14" t="s">
        <v>37</v>
      </c>
      <c r="F849" s="15">
        <v>2940121401715</v>
      </c>
      <c r="G849" s="16">
        <f t="shared" si="196"/>
        <v>1994</v>
      </c>
      <c r="H849" s="17">
        <f>VLOOKUP(E849,[1]الأكواد!$A$2:$B$325,2,0)*COLUMNS($B$4)</f>
        <v>162</v>
      </c>
      <c r="I849" s="12">
        <v>2706</v>
      </c>
      <c r="J849" s="18" t="s">
        <v>21</v>
      </c>
      <c r="K849" s="19" t="s">
        <v>19</v>
      </c>
      <c r="L849" s="20"/>
      <c r="M849" s="21">
        <v>2015</v>
      </c>
      <c r="N849" s="21"/>
      <c r="O849" s="30"/>
      <c r="P849" s="41">
        <f t="shared" si="189"/>
        <v>34355</v>
      </c>
      <c r="Q849" s="24">
        <f t="shared" ca="1" si="190"/>
        <v>21</v>
      </c>
      <c r="R849" s="25">
        <f t="shared" ca="1" si="191"/>
        <v>3</v>
      </c>
      <c r="S849" s="25">
        <f t="shared" ca="1" si="192"/>
        <v>17</v>
      </c>
    </row>
    <row r="850" spans="1:19" ht="30.75" customHeight="1">
      <c r="A850" s="11">
        <f>IF(B850="","",MAX(A$1:A849)+1)</f>
        <v>845</v>
      </c>
      <c r="B850" s="127" t="s">
        <v>1789</v>
      </c>
      <c r="C850" s="102" t="s">
        <v>913</v>
      </c>
      <c r="D850" s="13">
        <f t="shared" si="197"/>
        <v>34244</v>
      </c>
      <c r="E850" s="14" t="s">
        <v>102</v>
      </c>
      <c r="F850" s="15">
        <v>29310022202535</v>
      </c>
      <c r="G850" s="16">
        <f t="shared" si="196"/>
        <v>1993</v>
      </c>
      <c r="H850" s="17">
        <f>VLOOKUP(E850,[1]الأكواد!$A$2:$B$325,2,0)*COLUMNS($B$4)</f>
        <v>65</v>
      </c>
      <c r="I850" s="12">
        <v>1640</v>
      </c>
      <c r="J850" s="18" t="s">
        <v>88</v>
      </c>
      <c r="K850" s="19" t="s">
        <v>19</v>
      </c>
      <c r="L850" s="20"/>
      <c r="M850" s="21">
        <v>2015</v>
      </c>
      <c r="N850" s="21"/>
      <c r="O850" s="30"/>
      <c r="P850" s="23">
        <f t="shared" si="189"/>
        <v>34244</v>
      </c>
      <c r="Q850" s="24">
        <f t="shared" ca="1" si="190"/>
        <v>21</v>
      </c>
      <c r="R850" s="25">
        <f t="shared" ca="1" si="191"/>
        <v>7</v>
      </c>
      <c r="S850" s="25">
        <f t="shared" ca="1" si="192"/>
        <v>5</v>
      </c>
    </row>
    <row r="851" spans="1:19" ht="30.75" customHeight="1">
      <c r="A851" s="11">
        <f>IF(B851="","",MAX(A$1:A850)+1)</f>
        <v>846</v>
      </c>
      <c r="B851" s="127" t="s">
        <v>1790</v>
      </c>
      <c r="C851" s="102" t="s">
        <v>914</v>
      </c>
      <c r="D851" s="13">
        <f t="shared" si="197"/>
        <v>34363</v>
      </c>
      <c r="E851" s="14" t="s">
        <v>37</v>
      </c>
      <c r="F851" s="15">
        <v>29401291400896</v>
      </c>
      <c r="G851" s="16">
        <f t="shared" si="196"/>
        <v>1994</v>
      </c>
      <c r="H851" s="17">
        <f>VLOOKUP(E851,[1]الأكواد!$A$2:$B$325,2,0)*COLUMNS($B$4)</f>
        <v>162</v>
      </c>
      <c r="I851" s="12">
        <v>1478</v>
      </c>
      <c r="J851" s="18" t="s">
        <v>21</v>
      </c>
      <c r="K851" s="19" t="s">
        <v>19</v>
      </c>
      <c r="L851" s="20"/>
      <c r="M851" s="21">
        <v>2015</v>
      </c>
      <c r="N851" s="21"/>
      <c r="O851" s="30"/>
      <c r="P851" s="23">
        <f t="shared" si="189"/>
        <v>34363</v>
      </c>
      <c r="Q851" s="24">
        <f t="shared" ca="1" si="190"/>
        <v>21</v>
      </c>
      <c r="R851" s="25">
        <f t="shared" ca="1" si="191"/>
        <v>3</v>
      </c>
      <c r="S851" s="25">
        <f t="shared" ca="1" si="192"/>
        <v>9</v>
      </c>
    </row>
    <row r="852" spans="1:19" ht="30.75" customHeight="1">
      <c r="A852" s="11">
        <f>IF(B852="","",MAX(A$1:A851)+1)</f>
        <v>847</v>
      </c>
      <c r="B852" s="127" t="s">
        <v>1791</v>
      </c>
      <c r="C852" s="102" t="s">
        <v>915</v>
      </c>
      <c r="D852" s="13">
        <f t="shared" si="197"/>
        <v>33587</v>
      </c>
      <c r="E852" s="14" t="s">
        <v>104</v>
      </c>
      <c r="F852" s="15">
        <v>29112150102938</v>
      </c>
      <c r="G852" s="16">
        <f t="shared" si="196"/>
        <v>1991</v>
      </c>
      <c r="H852" s="17">
        <f>VLOOKUP(E852,[1]الأكواد!$A$2:$B$325,2,0)*COLUMNS($B$4)</f>
        <v>281</v>
      </c>
      <c r="I852" s="12">
        <v>1723</v>
      </c>
      <c r="J852" s="18" t="s">
        <v>21</v>
      </c>
      <c r="K852" s="19" t="s">
        <v>19</v>
      </c>
      <c r="L852" s="20"/>
      <c r="M852" s="21">
        <v>2015</v>
      </c>
      <c r="N852" s="21"/>
      <c r="O852" s="22"/>
      <c r="P852" s="23">
        <f t="shared" si="189"/>
        <v>33587</v>
      </c>
      <c r="Q852" s="24">
        <f t="shared" ca="1" si="190"/>
        <v>23</v>
      </c>
      <c r="R852" s="25">
        <f t="shared" ca="1" si="191"/>
        <v>4</v>
      </c>
      <c r="S852" s="25">
        <f t="shared" ca="1" si="192"/>
        <v>23</v>
      </c>
    </row>
    <row r="853" spans="1:19" ht="30.75" customHeight="1">
      <c r="A853" s="11">
        <f>IF(B853="","",MAX(A$1:A852)+1)</f>
        <v>848</v>
      </c>
      <c r="B853" s="127" t="s">
        <v>210</v>
      </c>
      <c r="C853" s="102" t="s">
        <v>916</v>
      </c>
      <c r="D853" s="13">
        <f t="shared" si="197"/>
        <v>34494</v>
      </c>
      <c r="E853" s="14" t="s">
        <v>22</v>
      </c>
      <c r="F853" s="15">
        <v>29406090103453</v>
      </c>
      <c r="G853" s="16">
        <f t="shared" si="196"/>
        <v>1994</v>
      </c>
      <c r="H853" s="17">
        <f>VLOOKUP(E853,[1]الأكواد!$A$2:$B$325,2,0)*COLUMNS($B$4)</f>
        <v>77</v>
      </c>
      <c r="I853" s="12">
        <v>1943</v>
      </c>
      <c r="J853" s="18" t="s">
        <v>21</v>
      </c>
      <c r="K853" s="19" t="s">
        <v>19</v>
      </c>
      <c r="L853" s="20"/>
      <c r="M853" s="21">
        <v>2015</v>
      </c>
      <c r="N853" s="21"/>
      <c r="O853" s="30"/>
      <c r="P853" s="23">
        <f t="shared" si="189"/>
        <v>34494</v>
      </c>
      <c r="Q853" s="24">
        <f t="shared" ca="1" si="190"/>
        <v>20</v>
      </c>
      <c r="R853" s="25">
        <f t="shared" ca="1" si="191"/>
        <v>10</v>
      </c>
      <c r="S853" s="25">
        <f t="shared" ca="1" si="192"/>
        <v>29</v>
      </c>
    </row>
    <row r="854" spans="1:19" ht="30.75" customHeight="1">
      <c r="A854" s="11">
        <f>IF(B854="","",MAX(A$1:A853)+1)</f>
        <v>849</v>
      </c>
      <c r="B854" s="127" t="s">
        <v>1792</v>
      </c>
      <c r="C854" s="102" t="s">
        <v>917</v>
      </c>
      <c r="D854" s="13">
        <f t="shared" si="197"/>
        <v>33991</v>
      </c>
      <c r="E854" s="14" t="s">
        <v>22</v>
      </c>
      <c r="F854" s="15">
        <v>29301220104973</v>
      </c>
      <c r="G854" s="16">
        <f t="shared" si="196"/>
        <v>1993</v>
      </c>
      <c r="H854" s="17">
        <f>VLOOKUP(E854,[1]الأكواد!$A$2:$B$325,2,0)*COLUMNS($B$4)</f>
        <v>77</v>
      </c>
      <c r="I854" s="12">
        <v>31</v>
      </c>
      <c r="J854" s="18" t="s">
        <v>21</v>
      </c>
      <c r="K854" s="19" t="s">
        <v>19</v>
      </c>
      <c r="L854" s="20"/>
      <c r="M854" s="21">
        <v>2015</v>
      </c>
      <c r="N854" s="21"/>
      <c r="O854" s="30"/>
      <c r="P854" s="23">
        <f t="shared" si="189"/>
        <v>33991</v>
      </c>
      <c r="Q854" s="24">
        <f t="shared" ca="1" si="190"/>
        <v>22</v>
      </c>
      <c r="R854" s="25">
        <f t="shared" ca="1" si="191"/>
        <v>3</v>
      </c>
      <c r="S854" s="25">
        <f t="shared" ca="1" si="192"/>
        <v>16</v>
      </c>
    </row>
    <row r="855" spans="1:19" ht="30.75" customHeight="1">
      <c r="A855" s="11">
        <f>IF(B855="","",MAX(A$1:A854)+1)</f>
        <v>850</v>
      </c>
      <c r="B855" s="127" t="s">
        <v>1793</v>
      </c>
      <c r="C855" s="102" t="s">
        <v>918</v>
      </c>
      <c r="D855" s="13">
        <f t="shared" si="197"/>
        <v>34322</v>
      </c>
      <c r="E855" s="14" t="s">
        <v>33</v>
      </c>
      <c r="F855" s="15">
        <v>29312191400853</v>
      </c>
      <c r="G855" s="16">
        <f t="shared" si="196"/>
        <v>1993</v>
      </c>
      <c r="H855" s="17">
        <f>VLOOKUP(E855,[1]الأكواد!$A$2:$B$325,2,0)*COLUMNS($B$4)</f>
        <v>34</v>
      </c>
      <c r="I855" s="12">
        <v>2482</v>
      </c>
      <c r="J855" s="18" t="s">
        <v>21</v>
      </c>
      <c r="K855" s="19" t="s">
        <v>19</v>
      </c>
      <c r="L855" s="20"/>
      <c r="M855" s="21">
        <v>2015</v>
      </c>
      <c r="N855" s="21"/>
      <c r="O855" s="30"/>
      <c r="P855" s="23">
        <f t="shared" si="189"/>
        <v>34322</v>
      </c>
      <c r="Q855" s="24">
        <f t="shared" ca="1" si="190"/>
        <v>21</v>
      </c>
      <c r="R855" s="25">
        <f t="shared" ca="1" si="191"/>
        <v>4</v>
      </c>
      <c r="S855" s="25">
        <f t="shared" ca="1" si="192"/>
        <v>19</v>
      </c>
    </row>
    <row r="856" spans="1:19" ht="30.75" customHeight="1">
      <c r="A856" s="11">
        <f>IF(B856="","",MAX(A$1:A855)+1)</f>
        <v>851</v>
      </c>
      <c r="B856" s="127" t="s">
        <v>1794</v>
      </c>
      <c r="C856" s="104" t="s">
        <v>919</v>
      </c>
      <c r="D856" s="13">
        <v>34057</v>
      </c>
      <c r="E856" s="26" t="s">
        <v>124</v>
      </c>
      <c r="F856" s="27">
        <v>29303290101559</v>
      </c>
      <c r="G856" s="16">
        <f t="shared" si="196"/>
        <v>1993</v>
      </c>
      <c r="H856" s="17">
        <f>VLOOKUP(E856,[1]الأكواد!$A$2:$B$325,2,0)*COLUMNS($B$4)</f>
        <v>89</v>
      </c>
      <c r="I856" s="28">
        <v>98</v>
      </c>
      <c r="J856" s="18" t="s">
        <v>21</v>
      </c>
      <c r="K856" s="19" t="s">
        <v>19</v>
      </c>
      <c r="L856" s="20"/>
      <c r="M856" s="21">
        <v>2015</v>
      </c>
      <c r="N856" s="21"/>
      <c r="O856" s="30"/>
      <c r="P856" s="23">
        <f t="shared" si="189"/>
        <v>34057</v>
      </c>
      <c r="Q856" s="24">
        <f t="shared" ca="1" si="190"/>
        <v>22</v>
      </c>
      <c r="R856" s="25">
        <f t="shared" ca="1" si="191"/>
        <v>1</v>
      </c>
      <c r="S856" s="25">
        <f t="shared" ca="1" si="192"/>
        <v>9</v>
      </c>
    </row>
    <row r="857" spans="1:19" ht="30.75" customHeight="1">
      <c r="A857" s="11">
        <f>IF(B857="","",MAX(A$1:A856)+1)</f>
        <v>852</v>
      </c>
      <c r="B857" s="127" t="s">
        <v>1795</v>
      </c>
      <c r="C857" s="102" t="s">
        <v>920</v>
      </c>
      <c r="D857" s="13">
        <f t="shared" ref="D857:D884" si="198">DATE(IF(LEFT(F857,1)*1=3,20,19)&amp;MID(F857,2,2),MID(F857,4,2),MID(F857,6,2))</f>
        <v>34373</v>
      </c>
      <c r="E857" s="14" t="s">
        <v>155</v>
      </c>
      <c r="F857" s="15">
        <v>29402082201475</v>
      </c>
      <c r="G857" s="16">
        <f t="shared" si="196"/>
        <v>1994</v>
      </c>
      <c r="H857" s="17">
        <f>VLOOKUP(E857,[1]الأكواد!$A$2:$B$325,2,0)*COLUMNS($B$4)</f>
        <v>123</v>
      </c>
      <c r="I857" s="12">
        <v>4284</v>
      </c>
      <c r="J857" s="18" t="s">
        <v>21</v>
      </c>
      <c r="K857" s="19" t="s">
        <v>19</v>
      </c>
      <c r="L857" s="20"/>
      <c r="M857" s="21">
        <v>2015</v>
      </c>
      <c r="N857" s="21"/>
      <c r="O857" s="30"/>
      <c r="P857" s="23">
        <f t="shared" si="189"/>
        <v>34373</v>
      </c>
      <c r="Q857" s="24">
        <f t="shared" ca="1" si="190"/>
        <v>21</v>
      </c>
      <c r="R857" s="25">
        <f t="shared" ca="1" si="191"/>
        <v>2</v>
      </c>
      <c r="S857" s="25">
        <f t="shared" ca="1" si="192"/>
        <v>30</v>
      </c>
    </row>
    <row r="858" spans="1:19" ht="30.75" customHeight="1">
      <c r="A858" s="11">
        <f>IF(B858="","",MAX(A$1:A857)+1)</f>
        <v>853</v>
      </c>
      <c r="B858" s="127" t="s">
        <v>1796</v>
      </c>
      <c r="C858" s="102" t="s">
        <v>921</v>
      </c>
      <c r="D858" s="13">
        <f t="shared" si="198"/>
        <v>34293</v>
      </c>
      <c r="E858" s="14" t="s">
        <v>104</v>
      </c>
      <c r="F858" s="15">
        <v>29311200101451</v>
      </c>
      <c r="G858" s="16">
        <f t="shared" si="196"/>
        <v>1993</v>
      </c>
      <c r="H858" s="17">
        <f>VLOOKUP(E858,[1]الأكواد!$A$2:$B$325,2,0)*COLUMNS($B$4)</f>
        <v>281</v>
      </c>
      <c r="I858" s="12">
        <v>4273</v>
      </c>
      <c r="J858" s="18" t="s">
        <v>21</v>
      </c>
      <c r="K858" s="19" t="s">
        <v>19</v>
      </c>
      <c r="L858" s="20"/>
      <c r="M858" s="21">
        <v>2015</v>
      </c>
      <c r="N858" s="21"/>
      <c r="O858" s="30"/>
      <c r="P858" s="23">
        <f t="shared" si="189"/>
        <v>34293</v>
      </c>
      <c r="Q858" s="24">
        <f t="shared" ca="1" si="190"/>
        <v>21</v>
      </c>
      <c r="R858" s="25">
        <f t="shared" ca="1" si="191"/>
        <v>5</v>
      </c>
      <c r="S858" s="25">
        <f t="shared" ca="1" si="192"/>
        <v>18</v>
      </c>
    </row>
    <row r="859" spans="1:19" ht="30.75" customHeight="1">
      <c r="A859" s="11">
        <f>IF(B859="","",MAX(A$1:A858)+1)</f>
        <v>854</v>
      </c>
      <c r="B859" s="127" t="s">
        <v>1797</v>
      </c>
      <c r="C859" s="102" t="s">
        <v>922</v>
      </c>
      <c r="D859" s="13">
        <f t="shared" si="198"/>
        <v>33586</v>
      </c>
      <c r="E859" s="14" t="s">
        <v>139</v>
      </c>
      <c r="F859" s="15">
        <v>29112141701217</v>
      </c>
      <c r="G859" s="16">
        <f t="shared" si="196"/>
        <v>1991</v>
      </c>
      <c r="H859" s="17">
        <f>VLOOKUP(E859,[1]الأكواد!$A$2:$B$325,2,0)*COLUMNS($B$4)</f>
        <v>28</v>
      </c>
      <c r="I859" s="12">
        <v>2470</v>
      </c>
      <c r="J859" s="18" t="s">
        <v>21</v>
      </c>
      <c r="K859" s="19" t="s">
        <v>19</v>
      </c>
      <c r="L859" s="20"/>
      <c r="M859" s="21">
        <v>2015</v>
      </c>
      <c r="N859" s="21"/>
      <c r="O859" s="30"/>
      <c r="P859" s="23">
        <f t="shared" si="189"/>
        <v>33586</v>
      </c>
      <c r="Q859" s="24">
        <f t="shared" ca="1" si="190"/>
        <v>23</v>
      </c>
      <c r="R859" s="25">
        <f t="shared" ca="1" si="191"/>
        <v>4</v>
      </c>
      <c r="S859" s="25">
        <f t="shared" ca="1" si="192"/>
        <v>24</v>
      </c>
    </row>
    <row r="860" spans="1:19" ht="30.75" customHeight="1">
      <c r="A860" s="11">
        <f>IF(B860="","",MAX(A$1:A859)+1)</f>
        <v>855</v>
      </c>
      <c r="B860" s="127" t="s">
        <v>1798</v>
      </c>
      <c r="C860" s="102" t="s">
        <v>923</v>
      </c>
      <c r="D860" s="13">
        <f t="shared" si="198"/>
        <v>34227</v>
      </c>
      <c r="E860" s="14" t="s">
        <v>155</v>
      </c>
      <c r="F860" s="15">
        <v>29309150103371</v>
      </c>
      <c r="G860" s="16">
        <f t="shared" si="196"/>
        <v>1993</v>
      </c>
      <c r="H860" s="17">
        <f>VLOOKUP(E860,[1]الأكواد!$A$2:$B$325,2,0)*COLUMNS($B$4)</f>
        <v>123</v>
      </c>
      <c r="I860" s="12">
        <v>3318</v>
      </c>
      <c r="J860" s="18" t="s">
        <v>21</v>
      </c>
      <c r="K860" s="19" t="s">
        <v>19</v>
      </c>
      <c r="L860" s="20"/>
      <c r="M860" s="21">
        <v>2015</v>
      </c>
      <c r="N860" s="21"/>
      <c r="O860" s="30"/>
      <c r="P860" s="23">
        <f t="shared" si="189"/>
        <v>34227</v>
      </c>
      <c r="Q860" s="24">
        <f t="shared" ca="1" si="190"/>
        <v>21</v>
      </c>
      <c r="R860" s="25">
        <f t="shared" ca="1" si="191"/>
        <v>7</v>
      </c>
      <c r="S860" s="25">
        <f t="shared" ca="1" si="192"/>
        <v>23</v>
      </c>
    </row>
    <row r="861" spans="1:19" ht="30.75" customHeight="1">
      <c r="A861" s="11">
        <f>IF(B861="","",MAX(A$1:A860)+1)</f>
        <v>856</v>
      </c>
      <c r="B861" s="127" t="s">
        <v>1799</v>
      </c>
      <c r="C861" s="102" t="s">
        <v>924</v>
      </c>
      <c r="D861" s="13">
        <f t="shared" si="198"/>
        <v>34078</v>
      </c>
      <c r="E861" s="14" t="s">
        <v>925</v>
      </c>
      <c r="F861" s="15">
        <v>29304190800453</v>
      </c>
      <c r="G861" s="16">
        <f t="shared" si="196"/>
        <v>1993</v>
      </c>
      <c r="H861" s="17">
        <f>VLOOKUP(E861,[1]الأكواد!$A$2:$B$325,2,0)*COLUMNS($B$4)</f>
        <v>165</v>
      </c>
      <c r="I861" s="12">
        <v>246</v>
      </c>
      <c r="J861" s="18" t="s">
        <v>438</v>
      </c>
      <c r="K861" s="19" t="s">
        <v>19</v>
      </c>
      <c r="L861" s="20"/>
      <c r="M861" s="21">
        <v>2015</v>
      </c>
      <c r="N861" s="21"/>
      <c r="O861" s="30"/>
      <c r="P861" s="29">
        <f t="shared" si="189"/>
        <v>34078</v>
      </c>
      <c r="Q861" s="24">
        <f t="shared" ca="1" si="190"/>
        <v>22</v>
      </c>
      <c r="R861" s="25">
        <f t="shared" ca="1" si="191"/>
        <v>0</v>
      </c>
      <c r="S861" s="25">
        <f t="shared" ca="1" si="192"/>
        <v>19</v>
      </c>
    </row>
    <row r="862" spans="1:19" ht="30.75" customHeight="1">
      <c r="A862" s="11">
        <f>IF(B862="","",MAX(A$1:A861)+1)</f>
        <v>857</v>
      </c>
      <c r="B862" s="127" t="s">
        <v>1800</v>
      </c>
      <c r="C862" s="105" t="s">
        <v>926</v>
      </c>
      <c r="D862" s="13">
        <f t="shared" si="198"/>
        <v>34433</v>
      </c>
      <c r="E862" s="35" t="s">
        <v>128</v>
      </c>
      <c r="F862" s="33">
        <v>29404092703153</v>
      </c>
      <c r="G862" s="16">
        <f t="shared" si="196"/>
        <v>1994</v>
      </c>
      <c r="H862" s="17">
        <f>VLOOKUP(E862,[1]الأكواد!$A$2:$B$325,2,0)*COLUMNS($B$4)</f>
        <v>270</v>
      </c>
      <c r="I862" s="97">
        <v>873</v>
      </c>
      <c r="J862" s="18" t="s">
        <v>21</v>
      </c>
      <c r="K862" s="19" t="s">
        <v>19</v>
      </c>
      <c r="L862" s="20"/>
      <c r="M862" s="21">
        <v>2015</v>
      </c>
      <c r="N862" s="21"/>
      <c r="O862" s="30"/>
      <c r="P862" s="23">
        <f t="shared" si="189"/>
        <v>34433</v>
      </c>
      <c r="Q862" s="24">
        <f t="shared" ca="1" si="190"/>
        <v>21</v>
      </c>
      <c r="R862" s="25">
        <f t="shared" ca="1" si="191"/>
        <v>0</v>
      </c>
      <c r="S862" s="25">
        <f t="shared" ca="1" si="192"/>
        <v>29</v>
      </c>
    </row>
    <row r="863" spans="1:19" ht="30.75" customHeight="1">
      <c r="A863" s="11">
        <f>IF(B863="","",MAX(A$1:A862)+1)</f>
        <v>858</v>
      </c>
      <c r="B863" s="127" t="s">
        <v>1801</v>
      </c>
      <c r="C863" s="102" t="s">
        <v>927</v>
      </c>
      <c r="D863" s="13">
        <f t="shared" si="198"/>
        <v>33838</v>
      </c>
      <c r="E863" s="14" t="s">
        <v>388</v>
      </c>
      <c r="F863" s="15">
        <v>29208221302795</v>
      </c>
      <c r="G863" s="16">
        <f t="shared" si="196"/>
        <v>1992</v>
      </c>
      <c r="H863" s="17">
        <f>VLOOKUP(E863,[1]الأكواد!$A$2:$B$325,2,0)*COLUMNS($B$4)</f>
        <v>282</v>
      </c>
      <c r="I863" s="12">
        <v>369</v>
      </c>
      <c r="J863" s="18" t="s">
        <v>110</v>
      </c>
      <c r="K863" s="19" t="s">
        <v>19</v>
      </c>
      <c r="L863" s="20"/>
      <c r="M863" s="21">
        <v>2015</v>
      </c>
      <c r="N863" s="21"/>
      <c r="O863" s="22"/>
      <c r="P863" s="23">
        <f t="shared" si="189"/>
        <v>33838</v>
      </c>
      <c r="Q863" s="24">
        <f t="shared" ca="1" si="190"/>
        <v>22</v>
      </c>
      <c r="R863" s="25">
        <f t="shared" ca="1" si="191"/>
        <v>8</v>
      </c>
      <c r="S863" s="25">
        <f t="shared" ca="1" si="192"/>
        <v>16</v>
      </c>
    </row>
    <row r="864" spans="1:19" ht="30.75" customHeight="1">
      <c r="A864" s="11">
        <f>IF(B864="","",MAX(A$1:A863)+1)</f>
        <v>859</v>
      </c>
      <c r="B864" s="127" t="s">
        <v>1802</v>
      </c>
      <c r="C864" s="102" t="s">
        <v>126</v>
      </c>
      <c r="D864" s="13">
        <f t="shared" si="198"/>
        <v>34142</v>
      </c>
      <c r="E864" s="50" t="s">
        <v>39</v>
      </c>
      <c r="F864" s="15">
        <v>29306221402139</v>
      </c>
      <c r="G864" s="16">
        <f t="shared" si="196"/>
        <v>1993</v>
      </c>
      <c r="H864" s="17">
        <f>VLOOKUP(E864,[1]الأكواد!$A$2:$B$325,2,0)*COLUMNS($B$4)</f>
        <v>152</v>
      </c>
      <c r="I864" s="12">
        <v>1811</v>
      </c>
      <c r="J864" s="18" t="s">
        <v>21</v>
      </c>
      <c r="K864" s="19" t="s">
        <v>19</v>
      </c>
      <c r="L864" s="20"/>
      <c r="M864" s="21">
        <v>2015</v>
      </c>
      <c r="N864" s="21"/>
      <c r="O864" s="30"/>
      <c r="P864" s="29">
        <f t="shared" si="189"/>
        <v>34142</v>
      </c>
      <c r="Q864" s="24">
        <f t="shared" ca="1" si="190"/>
        <v>21</v>
      </c>
      <c r="R864" s="25">
        <f t="shared" ca="1" si="191"/>
        <v>10</v>
      </c>
      <c r="S864" s="25">
        <f t="shared" ca="1" si="192"/>
        <v>16</v>
      </c>
    </row>
    <row r="865" spans="1:19" ht="30.75" customHeight="1">
      <c r="A865" s="11">
        <f>IF(B865="","",MAX(A$1:A864)+1)</f>
        <v>860</v>
      </c>
      <c r="B865" s="127" t="s">
        <v>1803</v>
      </c>
      <c r="C865" s="105" t="s">
        <v>928</v>
      </c>
      <c r="D865" s="13">
        <f t="shared" si="198"/>
        <v>34243</v>
      </c>
      <c r="E865" s="51" t="s">
        <v>41</v>
      </c>
      <c r="F865" s="33">
        <v>29310011316415</v>
      </c>
      <c r="G865" s="16">
        <f t="shared" si="196"/>
        <v>1993</v>
      </c>
      <c r="H865" s="17">
        <f>VLOOKUP(E865,[1]الأكواد!$A$2:$B$325,2,0)*COLUMNS($B$4)</f>
        <v>321</v>
      </c>
      <c r="I865" s="97">
        <v>204</v>
      </c>
      <c r="J865" s="18" t="s">
        <v>110</v>
      </c>
      <c r="K865" s="19" t="s">
        <v>19</v>
      </c>
      <c r="L865" s="20"/>
      <c r="M865" s="21">
        <v>2015</v>
      </c>
      <c r="N865" s="21"/>
      <c r="O865" s="30"/>
      <c r="P865" s="23">
        <f t="shared" si="189"/>
        <v>34243</v>
      </c>
      <c r="Q865" s="24">
        <f t="shared" ca="1" si="190"/>
        <v>21</v>
      </c>
      <c r="R865" s="25">
        <f t="shared" ca="1" si="191"/>
        <v>7</v>
      </c>
      <c r="S865" s="25">
        <f t="shared" ca="1" si="192"/>
        <v>6</v>
      </c>
    </row>
    <row r="866" spans="1:19" ht="30.75" customHeight="1">
      <c r="A866" s="11">
        <f>IF(B866="","",MAX(A$1:A865)+1)</f>
        <v>861</v>
      </c>
      <c r="B866" s="127" t="s">
        <v>1804</v>
      </c>
      <c r="C866" s="102" t="s">
        <v>929</v>
      </c>
      <c r="D866" s="13">
        <f t="shared" si="198"/>
        <v>34232</v>
      </c>
      <c r="E866" s="14" t="s">
        <v>38</v>
      </c>
      <c r="F866" s="15">
        <v>29309201401615</v>
      </c>
      <c r="G866" s="16">
        <f t="shared" si="196"/>
        <v>1993</v>
      </c>
      <c r="H866" s="17">
        <f>VLOOKUP(E866,[1]الأكواد!$A$2:$B$325,2,0)*COLUMNS($B$4)</f>
        <v>149</v>
      </c>
      <c r="I866" s="12">
        <v>3647</v>
      </c>
      <c r="J866" s="18" t="s">
        <v>21</v>
      </c>
      <c r="K866" s="19" t="s">
        <v>19</v>
      </c>
      <c r="L866" s="20"/>
      <c r="M866" s="21">
        <v>2015</v>
      </c>
      <c r="N866" s="21"/>
      <c r="O866" s="30"/>
      <c r="P866" s="23">
        <f t="shared" si="189"/>
        <v>34232</v>
      </c>
      <c r="Q866" s="24">
        <f t="shared" ca="1" si="190"/>
        <v>21</v>
      </c>
      <c r="R866" s="25">
        <f t="shared" ca="1" si="191"/>
        <v>7</v>
      </c>
      <c r="S866" s="25">
        <f t="shared" ca="1" si="192"/>
        <v>18</v>
      </c>
    </row>
    <row r="867" spans="1:19" ht="30.75" customHeight="1">
      <c r="A867" s="11">
        <f>IF(B867="","",MAX(A$1:A866)+1)</f>
        <v>862</v>
      </c>
      <c r="B867" s="127" t="s">
        <v>1805</v>
      </c>
      <c r="C867" s="102" t="s">
        <v>930</v>
      </c>
      <c r="D867" s="13">
        <f t="shared" si="198"/>
        <v>34367</v>
      </c>
      <c r="E867" s="18" t="s">
        <v>32</v>
      </c>
      <c r="F867" s="15">
        <v>29402020101016</v>
      </c>
      <c r="G867" s="16">
        <f t="shared" ref="G867:G872" si="199">YEAR(D867)</f>
        <v>1994</v>
      </c>
      <c r="H867" s="17">
        <f>VLOOKUP(E867,[1]الأكواد!$A$2:$B$325,2,0)*COLUMNS($B$4)</f>
        <v>269</v>
      </c>
      <c r="I867" s="12">
        <v>442</v>
      </c>
      <c r="J867" s="18" t="s">
        <v>21</v>
      </c>
      <c r="K867" s="19" t="s">
        <v>19</v>
      </c>
      <c r="L867" s="20"/>
      <c r="M867" s="21">
        <v>2015</v>
      </c>
      <c r="N867" s="21"/>
      <c r="O867"/>
      <c r="P867" s="29">
        <f t="shared" si="189"/>
        <v>34367</v>
      </c>
      <c r="Q867" s="24">
        <f t="shared" ca="1" si="190"/>
        <v>21</v>
      </c>
      <c r="R867" s="25">
        <f t="shared" ca="1" si="191"/>
        <v>3</v>
      </c>
      <c r="S867" s="25">
        <f t="shared" ca="1" si="192"/>
        <v>5</v>
      </c>
    </row>
    <row r="868" spans="1:19" ht="30.75" customHeight="1">
      <c r="A868" s="11">
        <f>IF(B868="","",MAX(A$1:A867)+1)</f>
        <v>863</v>
      </c>
      <c r="B868" s="127" t="s">
        <v>1806</v>
      </c>
      <c r="C868" s="108" t="s">
        <v>931</v>
      </c>
      <c r="D868" s="66">
        <f t="shared" si="198"/>
        <v>34175</v>
      </c>
      <c r="E868" s="68" t="s">
        <v>328</v>
      </c>
      <c r="F868" s="15">
        <v>29307252400271</v>
      </c>
      <c r="G868" s="16">
        <f t="shared" si="199"/>
        <v>1993</v>
      </c>
      <c r="H868" s="17">
        <f>VLOOKUP(E868,[1]الأكواد!$A$2:$B$325,2,0)*COLUMNS($B$4)</f>
        <v>191</v>
      </c>
      <c r="I868" s="12">
        <v>3349</v>
      </c>
      <c r="J868" s="18" t="s">
        <v>88</v>
      </c>
      <c r="K868" s="19" t="s">
        <v>19</v>
      </c>
      <c r="L868" s="20"/>
      <c r="M868" s="37">
        <v>2014</v>
      </c>
      <c r="N868" s="37"/>
      <c r="O868" s="30"/>
      <c r="P868" s="23">
        <f t="shared" si="189"/>
        <v>34175</v>
      </c>
      <c r="Q868" s="24">
        <f t="shared" ca="1" si="190"/>
        <v>21</v>
      </c>
      <c r="R868" s="25">
        <f t="shared" ca="1" si="191"/>
        <v>9</v>
      </c>
      <c r="S868" s="25">
        <f t="shared" ca="1" si="192"/>
        <v>13</v>
      </c>
    </row>
    <row r="869" spans="1:19" ht="30.75" customHeight="1">
      <c r="A869" s="11">
        <f>IF(B869="","",MAX(A$1:A868)+1)</f>
        <v>864</v>
      </c>
      <c r="B869" s="127" t="s">
        <v>1807</v>
      </c>
      <c r="C869" s="102" t="s">
        <v>932</v>
      </c>
      <c r="D869" s="13">
        <f t="shared" si="198"/>
        <v>34508</v>
      </c>
      <c r="E869" s="14" t="s">
        <v>139</v>
      </c>
      <c r="F869" s="15">
        <v>29406230103653</v>
      </c>
      <c r="G869" s="16">
        <f t="shared" si="199"/>
        <v>1994</v>
      </c>
      <c r="H869" s="17">
        <f>VLOOKUP(E869,[1]الأكواد!$A$2:$B$325,2,0)*COLUMNS($B$4)</f>
        <v>28</v>
      </c>
      <c r="I869" s="12">
        <v>305</v>
      </c>
      <c r="J869" s="18" t="s">
        <v>21</v>
      </c>
      <c r="K869" s="19" t="s">
        <v>19</v>
      </c>
      <c r="L869" s="44"/>
      <c r="M869" s="21">
        <v>2015</v>
      </c>
      <c r="N869" s="21"/>
      <c r="O869"/>
      <c r="P869" s="38">
        <f t="shared" si="189"/>
        <v>34508</v>
      </c>
      <c r="Q869" s="24">
        <f t="shared" ca="1" si="190"/>
        <v>20</v>
      </c>
      <c r="R869" s="25">
        <f t="shared" ca="1" si="191"/>
        <v>10</v>
      </c>
      <c r="S869" s="25">
        <f t="shared" ca="1" si="192"/>
        <v>15</v>
      </c>
    </row>
    <row r="870" spans="1:19" ht="30.75" customHeight="1">
      <c r="A870" s="11">
        <f>IF(B870="","",MAX(A$1:A869)+1)</f>
        <v>865</v>
      </c>
      <c r="B870" s="127" t="s">
        <v>1808</v>
      </c>
      <c r="C870" s="102" t="s">
        <v>933</v>
      </c>
      <c r="D870" s="13">
        <f t="shared" si="198"/>
        <v>34258</v>
      </c>
      <c r="E870" s="14" t="s">
        <v>105</v>
      </c>
      <c r="F870" s="15">
        <v>29310162501176</v>
      </c>
      <c r="G870" s="16">
        <f t="shared" si="199"/>
        <v>1993</v>
      </c>
      <c r="H870" s="17">
        <f>VLOOKUP(E870,[1]الأكواد!$A$2:$B$325,2,0)*COLUMNS($B$4)</f>
        <v>303</v>
      </c>
      <c r="I870" s="12">
        <v>2438</v>
      </c>
      <c r="J870" s="18" t="s">
        <v>18</v>
      </c>
      <c r="K870" s="19" t="s">
        <v>19</v>
      </c>
      <c r="L870" s="69"/>
      <c r="M870" s="21">
        <v>2015</v>
      </c>
      <c r="N870" s="21"/>
      <c r="O870" s="30"/>
      <c r="P870" s="41">
        <f t="shared" si="189"/>
        <v>34258</v>
      </c>
      <c r="Q870" s="24">
        <f t="shared" ca="1" si="190"/>
        <v>21</v>
      </c>
      <c r="R870" s="25">
        <f t="shared" ca="1" si="191"/>
        <v>6</v>
      </c>
      <c r="S870" s="25">
        <f t="shared" ca="1" si="192"/>
        <v>22</v>
      </c>
    </row>
    <row r="871" spans="1:19" ht="30.75" customHeight="1">
      <c r="A871" s="11">
        <f>IF(B871="","",MAX(A$1:A870)+1)</f>
        <v>866</v>
      </c>
      <c r="B871" s="127" t="s">
        <v>1809</v>
      </c>
      <c r="C871" s="102" t="s">
        <v>934</v>
      </c>
      <c r="D871" s="13">
        <f t="shared" si="198"/>
        <v>34156</v>
      </c>
      <c r="E871" s="14" t="s">
        <v>120</v>
      </c>
      <c r="F871" s="15">
        <v>29307062102877</v>
      </c>
      <c r="G871" s="16">
        <f t="shared" si="199"/>
        <v>1993</v>
      </c>
      <c r="H871" s="17">
        <f>VLOOKUP(E871,[1]الأكواد!$A$2:$B$325,2,0)*COLUMNS($B$4)</f>
        <v>229</v>
      </c>
      <c r="I871" s="12">
        <v>1985</v>
      </c>
      <c r="J871" s="18" t="s">
        <v>18</v>
      </c>
      <c r="K871" s="19" t="s">
        <v>19</v>
      </c>
      <c r="L871" s="44"/>
      <c r="M871" s="21">
        <v>2015</v>
      </c>
      <c r="N871" s="21"/>
      <c r="O871" s="30"/>
      <c r="P871" s="23">
        <f t="shared" si="189"/>
        <v>34156</v>
      </c>
      <c r="Q871" s="24">
        <f t="shared" ca="1" si="190"/>
        <v>21</v>
      </c>
      <c r="R871" s="25">
        <f t="shared" ca="1" si="191"/>
        <v>10</v>
      </c>
      <c r="S871" s="25">
        <f t="shared" ca="1" si="192"/>
        <v>1</v>
      </c>
    </row>
    <row r="872" spans="1:19" ht="30.75" customHeight="1">
      <c r="A872" s="11">
        <f>IF(B872="","",MAX(A$1:A871)+1)</f>
        <v>867</v>
      </c>
      <c r="B872" s="127" t="s">
        <v>1810</v>
      </c>
      <c r="C872" s="102" t="s">
        <v>935</v>
      </c>
      <c r="D872" s="13">
        <f t="shared" si="198"/>
        <v>34377</v>
      </c>
      <c r="E872" s="26" t="s">
        <v>44</v>
      </c>
      <c r="F872" s="15">
        <v>29402122101576</v>
      </c>
      <c r="G872" s="16">
        <f t="shared" si="199"/>
        <v>1994</v>
      </c>
      <c r="H872" s="17">
        <f>VLOOKUP(E872,[1]الأكواد!$A$2:$B$325,2,0)*COLUMNS($B$4)</f>
        <v>302</v>
      </c>
      <c r="I872" s="12">
        <v>1354</v>
      </c>
      <c r="J872" s="18" t="s">
        <v>18</v>
      </c>
      <c r="K872" s="19" t="s">
        <v>19</v>
      </c>
      <c r="L872" s="44"/>
      <c r="M872" s="21">
        <v>2015</v>
      </c>
      <c r="N872" s="21"/>
      <c r="O872" s="30"/>
      <c r="P872" s="38">
        <f t="shared" si="189"/>
        <v>34377</v>
      </c>
      <c r="Q872" s="24">
        <f t="shared" ca="1" si="190"/>
        <v>21</v>
      </c>
      <c r="R872" s="25">
        <f t="shared" ca="1" si="191"/>
        <v>2</v>
      </c>
      <c r="S872" s="25">
        <f t="shared" ca="1" si="192"/>
        <v>26</v>
      </c>
    </row>
    <row r="873" spans="1:19" ht="30.75" customHeight="1">
      <c r="A873" s="11">
        <f>IF(B873="","",MAX(A$1:A872)+1)</f>
        <v>868</v>
      </c>
      <c r="B873" s="127" t="s">
        <v>1811</v>
      </c>
      <c r="C873" s="102" t="s">
        <v>936</v>
      </c>
      <c r="D873" s="13">
        <f t="shared" si="198"/>
        <v>33893</v>
      </c>
      <c r="E873" s="14" t="s">
        <v>100</v>
      </c>
      <c r="F873" s="15">
        <v>29210160100595</v>
      </c>
      <c r="G873" s="16">
        <f>YEAR(D873)</f>
        <v>1992</v>
      </c>
      <c r="H873" s="17">
        <f>VLOOKUP(E873,[1]الأكواد!$A$2:$B$325,2,0)*COLUMNS($B$4)</f>
        <v>38</v>
      </c>
      <c r="I873" s="12">
        <v>452</v>
      </c>
      <c r="J873" s="18" t="s">
        <v>21</v>
      </c>
      <c r="K873" s="19" t="s">
        <v>19</v>
      </c>
      <c r="L873" s="44"/>
      <c r="M873" s="21">
        <v>2015</v>
      </c>
      <c r="N873" s="21"/>
      <c r="O873" s="30"/>
      <c r="P873" s="23">
        <f t="shared" si="189"/>
        <v>33893</v>
      </c>
      <c r="Q873" s="24">
        <f t="shared" ca="1" si="190"/>
        <v>22</v>
      </c>
      <c r="R873" s="25">
        <f t="shared" ca="1" si="191"/>
        <v>6</v>
      </c>
      <c r="S873" s="25">
        <f t="shared" ca="1" si="192"/>
        <v>22</v>
      </c>
    </row>
    <row r="874" spans="1:19" ht="30.75" customHeight="1">
      <c r="A874" s="11">
        <f>IF(B874="","",MAX(A$1:A873)+1)</f>
        <v>869</v>
      </c>
      <c r="B874" s="127" t="s">
        <v>1812</v>
      </c>
      <c r="C874" s="102" t="s">
        <v>937</v>
      </c>
      <c r="D874" s="13">
        <f t="shared" si="198"/>
        <v>34529</v>
      </c>
      <c r="E874" s="14" t="s">
        <v>108</v>
      </c>
      <c r="F874" s="15">
        <v>29407141401451</v>
      </c>
      <c r="G874" s="16">
        <f>YEAR(D874)</f>
        <v>1994</v>
      </c>
      <c r="H874" s="17">
        <f>VLOOKUP(E874,[1]الأكواد!$A$2:$B$325,2,0)*COLUMNS($B$4)</f>
        <v>237</v>
      </c>
      <c r="I874" s="12">
        <v>4005</v>
      </c>
      <c r="J874" s="18" t="s">
        <v>21</v>
      </c>
      <c r="K874" s="19" t="s">
        <v>19</v>
      </c>
      <c r="L874" s="44"/>
      <c r="M874" s="21">
        <v>2015</v>
      </c>
      <c r="N874" s="21"/>
      <c r="O874" s="30"/>
      <c r="P874" s="23">
        <f t="shared" si="189"/>
        <v>34529</v>
      </c>
      <c r="Q874" s="24">
        <f t="shared" ca="1" si="190"/>
        <v>20</v>
      </c>
      <c r="R874" s="25">
        <f t="shared" ca="1" si="191"/>
        <v>9</v>
      </c>
      <c r="S874" s="25">
        <f t="shared" ca="1" si="192"/>
        <v>24</v>
      </c>
    </row>
    <row r="875" spans="1:19" ht="30.75" customHeight="1">
      <c r="A875" s="11">
        <f>IF(B875="","",MAX(A$1:A874)+1)</f>
        <v>870</v>
      </c>
      <c r="B875" s="127" t="s">
        <v>1813</v>
      </c>
      <c r="C875" s="102" t="s">
        <v>938</v>
      </c>
      <c r="D875" s="13">
        <f t="shared" si="198"/>
        <v>34602</v>
      </c>
      <c r="E875" s="14" t="s">
        <v>359</v>
      </c>
      <c r="F875" s="15">
        <v>29409252101734</v>
      </c>
      <c r="G875" s="16">
        <f>YEAR(D875)</f>
        <v>1994</v>
      </c>
      <c r="H875" s="17">
        <f>VLOOKUP(E875,[1]الأكواد!$A$2:$B$325,2,0)*COLUMNS($B$4)</f>
        <v>309</v>
      </c>
      <c r="I875" s="12">
        <v>2254</v>
      </c>
      <c r="J875" s="18" t="s">
        <v>21</v>
      </c>
      <c r="K875" s="19" t="s">
        <v>19</v>
      </c>
      <c r="L875" s="44"/>
      <c r="M875" s="21">
        <v>2015</v>
      </c>
      <c r="N875" s="21"/>
      <c r="O875" s="30"/>
      <c r="P875" s="29">
        <f t="shared" si="189"/>
        <v>34602</v>
      </c>
      <c r="Q875" s="24">
        <f t="shared" ca="1" si="190"/>
        <v>20</v>
      </c>
      <c r="R875" s="25">
        <f t="shared" ca="1" si="191"/>
        <v>7</v>
      </c>
      <c r="S875" s="25">
        <f t="shared" ca="1" si="192"/>
        <v>13</v>
      </c>
    </row>
    <row r="876" spans="1:19" ht="30.75" customHeight="1">
      <c r="A876" s="11">
        <f>IF(B876="","",MAX(A$1:A875)+1)</f>
        <v>871</v>
      </c>
      <c r="B876" s="127" t="s">
        <v>1814</v>
      </c>
      <c r="C876" s="102" t="s">
        <v>939</v>
      </c>
      <c r="D876" s="13">
        <f t="shared" si="198"/>
        <v>34416</v>
      </c>
      <c r="E876" s="14" t="s">
        <v>23</v>
      </c>
      <c r="F876" s="15">
        <v>29403230104219</v>
      </c>
      <c r="G876" s="16">
        <f t="shared" ref="G876:G883" si="200">YEAR(D876)</f>
        <v>1994</v>
      </c>
      <c r="H876" s="17">
        <f>VLOOKUP(E876,[1]الأكواد!$A$2:$B$325,2,0)*COLUMNS($B$4)</f>
        <v>236</v>
      </c>
      <c r="I876" s="12">
        <v>575</v>
      </c>
      <c r="J876" s="18" t="s">
        <v>21</v>
      </c>
      <c r="K876" s="19" t="s">
        <v>19</v>
      </c>
      <c r="L876" s="44"/>
      <c r="M876" s="21">
        <v>2015</v>
      </c>
      <c r="N876" s="21"/>
      <c r="O876" s="30"/>
      <c r="P876" s="23">
        <f t="shared" ref="P876:P929" si="201">D876</f>
        <v>34416</v>
      </c>
      <c r="Q876" s="24">
        <f t="shared" ref="Q876:Q929" ca="1" si="202">DATEDIF(P876,TODAY(),"y")</f>
        <v>21</v>
      </c>
      <c r="R876" s="25">
        <f t="shared" ref="R876:R929" ca="1" si="203">DATEDIF(P876,TODAY(),"ym")</f>
        <v>1</v>
      </c>
      <c r="S876" s="25">
        <f t="shared" ref="S876:S929" ca="1" si="204">DATEDIF(P876,TODAY(),"md")</f>
        <v>15</v>
      </c>
    </row>
    <row r="877" spans="1:19" ht="30.75" customHeight="1">
      <c r="A877" s="11">
        <f>IF(B877="","",MAX(A$1:A876)+1)</f>
        <v>872</v>
      </c>
      <c r="B877" s="127" t="s">
        <v>1815</v>
      </c>
      <c r="C877" s="102" t="s">
        <v>940</v>
      </c>
      <c r="D877" s="13">
        <f t="shared" si="198"/>
        <v>34594</v>
      </c>
      <c r="E877" s="14" t="s">
        <v>249</v>
      </c>
      <c r="F877" s="15">
        <v>29409170105197</v>
      </c>
      <c r="G877" s="16">
        <f t="shared" si="200"/>
        <v>1994</v>
      </c>
      <c r="H877" s="17">
        <f>VLOOKUP(E877,[1]الأكواد!$A$2:$B$325,2,0)*COLUMNS($B$4)</f>
        <v>365</v>
      </c>
      <c r="I877" s="12">
        <v>477</v>
      </c>
      <c r="J877" s="18" t="s">
        <v>21</v>
      </c>
      <c r="K877" s="19" t="s">
        <v>19</v>
      </c>
      <c r="L877" s="44"/>
      <c r="M877" s="21">
        <v>2015</v>
      </c>
      <c r="N877" s="21"/>
      <c r="O877" s="30"/>
      <c r="P877" s="23">
        <f t="shared" si="201"/>
        <v>34594</v>
      </c>
      <c r="Q877" s="24">
        <f t="shared" ca="1" si="202"/>
        <v>20</v>
      </c>
      <c r="R877" s="25">
        <f t="shared" ca="1" si="203"/>
        <v>7</v>
      </c>
      <c r="S877" s="25">
        <f t="shared" ca="1" si="204"/>
        <v>21</v>
      </c>
    </row>
    <row r="878" spans="1:19" ht="30.75" customHeight="1">
      <c r="A878" s="11">
        <f>IF(B878="","",MAX(A$1:A877)+1)</f>
        <v>873</v>
      </c>
      <c r="B878" s="127" t="s">
        <v>1816</v>
      </c>
      <c r="C878" s="102" t="s">
        <v>941</v>
      </c>
      <c r="D878" s="13">
        <f t="shared" si="198"/>
        <v>34518</v>
      </c>
      <c r="E878" s="14" t="s">
        <v>235</v>
      </c>
      <c r="F878" s="15">
        <v>29407030104856</v>
      </c>
      <c r="G878" s="16">
        <f t="shared" si="200"/>
        <v>1994</v>
      </c>
      <c r="H878" s="17">
        <f>VLOOKUP(E878,[1]الأكواد!$A$2:$B$325,2,0)*COLUMNS($B$4)</f>
        <v>58</v>
      </c>
      <c r="I878" s="12">
        <v>251</v>
      </c>
      <c r="J878" s="18" t="s">
        <v>21</v>
      </c>
      <c r="K878" s="19" t="s">
        <v>19</v>
      </c>
      <c r="L878" s="44"/>
      <c r="M878" s="21">
        <v>2015</v>
      </c>
      <c r="N878" s="21"/>
      <c r="O878" s="30"/>
      <c r="P878" s="38">
        <f t="shared" si="201"/>
        <v>34518</v>
      </c>
      <c r="Q878" s="24">
        <f t="shared" ca="1" si="202"/>
        <v>20</v>
      </c>
      <c r="R878" s="25">
        <f t="shared" ca="1" si="203"/>
        <v>10</v>
      </c>
      <c r="S878" s="25">
        <f t="shared" ca="1" si="204"/>
        <v>4</v>
      </c>
    </row>
    <row r="879" spans="1:19" ht="30.75" customHeight="1">
      <c r="A879" s="11">
        <f>IF(B879="","",MAX(A$1:A878)+1)</f>
        <v>874</v>
      </c>
      <c r="B879" s="127" t="s">
        <v>1817</v>
      </c>
      <c r="C879" s="102" t="s">
        <v>942</v>
      </c>
      <c r="D879" s="13">
        <f t="shared" si="198"/>
        <v>34553</v>
      </c>
      <c r="E879" s="14" t="s">
        <v>155</v>
      </c>
      <c r="F879" s="15">
        <v>29408070104511</v>
      </c>
      <c r="G879" s="16">
        <f t="shared" si="200"/>
        <v>1994</v>
      </c>
      <c r="H879" s="17">
        <f>VLOOKUP(E879,[1]الأكواد!$A$2:$B$325,2,0)*COLUMNS($B$4)</f>
        <v>123</v>
      </c>
      <c r="I879" s="12">
        <v>3871</v>
      </c>
      <c r="J879" s="18" t="s">
        <v>21</v>
      </c>
      <c r="K879" s="19" t="s">
        <v>19</v>
      </c>
      <c r="L879" s="44"/>
      <c r="M879" s="21">
        <v>2015</v>
      </c>
      <c r="N879" s="21"/>
      <c r="O879" s="22"/>
      <c r="P879" s="41">
        <f t="shared" si="201"/>
        <v>34553</v>
      </c>
      <c r="Q879" s="24">
        <f t="shared" ca="1" si="202"/>
        <v>20</v>
      </c>
      <c r="R879" s="25">
        <f t="shared" ca="1" si="203"/>
        <v>9</v>
      </c>
      <c r="S879" s="25">
        <f t="shared" ca="1" si="204"/>
        <v>0</v>
      </c>
    </row>
    <row r="880" spans="1:19" ht="30.75" customHeight="1">
      <c r="A880" s="11">
        <f>IF(B880="","",MAX(A$1:A879)+1)</f>
        <v>875</v>
      </c>
      <c r="B880" s="127" t="s">
        <v>1818</v>
      </c>
      <c r="C880" s="102" t="s">
        <v>943</v>
      </c>
      <c r="D880" s="13">
        <f t="shared" si="198"/>
        <v>34335</v>
      </c>
      <c r="E880" s="14" t="s">
        <v>944</v>
      </c>
      <c r="F880" s="15">
        <v>29401011638591</v>
      </c>
      <c r="G880" s="16">
        <f t="shared" si="200"/>
        <v>1994</v>
      </c>
      <c r="H880" s="17">
        <f>VLOOKUP(E880,[1]الأكواد!$A$2:$B$325,2,0)*COLUMNS($B$4)</f>
        <v>138</v>
      </c>
      <c r="I880" s="12">
        <v>217</v>
      </c>
      <c r="J880" s="18" t="s">
        <v>43</v>
      </c>
      <c r="K880" s="19" t="s">
        <v>19</v>
      </c>
      <c r="L880" s="44"/>
      <c r="M880" s="21">
        <v>2015</v>
      </c>
      <c r="N880" s="21"/>
      <c r="O880" s="30"/>
      <c r="P880" s="23">
        <f t="shared" si="201"/>
        <v>34335</v>
      </c>
      <c r="Q880" s="24">
        <f t="shared" ca="1" si="202"/>
        <v>21</v>
      </c>
      <c r="R880" s="25">
        <f t="shared" ca="1" si="203"/>
        <v>4</v>
      </c>
      <c r="S880" s="25">
        <f t="shared" ca="1" si="204"/>
        <v>6</v>
      </c>
    </row>
    <row r="881" spans="1:19" ht="30.75" customHeight="1">
      <c r="A881" s="11">
        <f>IF(B881="","",MAX(A$1:A880)+1)</f>
        <v>876</v>
      </c>
      <c r="B881" s="127" t="s">
        <v>1819</v>
      </c>
      <c r="C881" s="102" t="s">
        <v>945</v>
      </c>
      <c r="D881" s="13">
        <f t="shared" si="198"/>
        <v>33604</v>
      </c>
      <c r="E881" s="14" t="s">
        <v>32</v>
      </c>
      <c r="F881" s="15">
        <v>29201010127399</v>
      </c>
      <c r="G881" s="16">
        <f t="shared" si="200"/>
        <v>1992</v>
      </c>
      <c r="H881" s="17">
        <f>VLOOKUP(E881,[1]الأكواد!$A$2:$B$325,2,0)*COLUMNS($B$4)</f>
        <v>269</v>
      </c>
      <c r="I881" s="12">
        <v>364</v>
      </c>
      <c r="J881" s="18" t="s">
        <v>21</v>
      </c>
      <c r="K881" s="19" t="s">
        <v>19</v>
      </c>
      <c r="L881" s="44"/>
      <c r="M881" s="21">
        <v>2015</v>
      </c>
      <c r="N881" s="21"/>
      <c r="O881" s="30"/>
      <c r="P881" s="38">
        <f t="shared" si="201"/>
        <v>33604</v>
      </c>
      <c r="Q881" s="24">
        <f t="shared" ca="1" si="202"/>
        <v>23</v>
      </c>
      <c r="R881" s="25">
        <f t="shared" ca="1" si="203"/>
        <v>4</v>
      </c>
      <c r="S881" s="25">
        <f t="shared" ca="1" si="204"/>
        <v>6</v>
      </c>
    </row>
    <row r="882" spans="1:19" ht="30.75" customHeight="1">
      <c r="A882" s="11">
        <f>IF(B882="","",MAX(A$1:A881)+1)</f>
        <v>877</v>
      </c>
      <c r="B882" s="127" t="s">
        <v>1820</v>
      </c>
      <c r="C882" s="102" t="s">
        <v>946</v>
      </c>
      <c r="D882" s="13">
        <f t="shared" si="198"/>
        <v>34082</v>
      </c>
      <c r="E882" s="14" t="s">
        <v>97</v>
      </c>
      <c r="F882" s="15">
        <v>29304230101912</v>
      </c>
      <c r="G882" s="16">
        <f t="shared" si="200"/>
        <v>1993</v>
      </c>
      <c r="H882" s="17">
        <f>VLOOKUP(E882,[1]الأكواد!$A$2:$B$325,2,0)*COLUMNS($B$4)</f>
        <v>44</v>
      </c>
      <c r="I882" s="12">
        <v>3153</v>
      </c>
      <c r="J882" s="18" t="s">
        <v>21</v>
      </c>
      <c r="K882" s="19" t="s">
        <v>19</v>
      </c>
      <c r="L882" s="44"/>
      <c r="M882" s="21">
        <v>2015</v>
      </c>
      <c r="N882" s="21"/>
      <c r="O882"/>
      <c r="P882" s="39">
        <f t="shared" si="201"/>
        <v>34082</v>
      </c>
      <c r="Q882" s="24">
        <f t="shared" ca="1" si="202"/>
        <v>22</v>
      </c>
      <c r="R882" s="25">
        <f t="shared" ca="1" si="203"/>
        <v>0</v>
      </c>
      <c r="S882" s="25">
        <f t="shared" ca="1" si="204"/>
        <v>15</v>
      </c>
    </row>
    <row r="883" spans="1:19" ht="30.75" customHeight="1">
      <c r="A883" s="11">
        <f>IF(B883="","",MAX(A$1:A882)+1)</f>
        <v>878</v>
      </c>
      <c r="B883" s="127" t="s">
        <v>1821</v>
      </c>
      <c r="C883" s="102" t="s">
        <v>947</v>
      </c>
      <c r="D883" s="13">
        <f t="shared" si="198"/>
        <v>34576</v>
      </c>
      <c r="E883" s="32" t="s">
        <v>26</v>
      </c>
      <c r="F883" s="15">
        <v>29408300104191</v>
      </c>
      <c r="G883" s="16">
        <f t="shared" si="200"/>
        <v>1994</v>
      </c>
      <c r="H883" s="17">
        <f>VLOOKUP(E883,[1]الأكواد!$A$2:$B$325,2,0)*COLUMNS($B$4)</f>
        <v>251</v>
      </c>
      <c r="I883" s="12">
        <v>138</v>
      </c>
      <c r="J883" s="18" t="s">
        <v>21</v>
      </c>
      <c r="K883" s="19" t="s">
        <v>19</v>
      </c>
      <c r="L883" s="69"/>
      <c r="M883" s="21">
        <v>2015</v>
      </c>
      <c r="N883" s="21"/>
      <c r="O883" s="30"/>
      <c r="P883" s="39">
        <f t="shared" si="201"/>
        <v>34576</v>
      </c>
      <c r="Q883" s="24">
        <f t="shared" ca="1" si="202"/>
        <v>20</v>
      </c>
      <c r="R883" s="25">
        <f t="shared" ca="1" si="203"/>
        <v>8</v>
      </c>
      <c r="S883" s="25">
        <f t="shared" ca="1" si="204"/>
        <v>8</v>
      </c>
    </row>
    <row r="884" spans="1:19" ht="30.75" customHeight="1">
      <c r="A884" s="11">
        <f>IF(B884="","",MAX(A$1:A883)+1)</f>
        <v>879</v>
      </c>
      <c r="B884" s="127" t="s">
        <v>1822</v>
      </c>
      <c r="C884" s="102" t="s">
        <v>948</v>
      </c>
      <c r="D884" s="13">
        <f t="shared" si="198"/>
        <v>33889</v>
      </c>
      <c r="E884" s="14" t="s">
        <v>72</v>
      </c>
      <c r="F884" s="15">
        <v>29210120100312</v>
      </c>
      <c r="G884" s="16">
        <f>YEAR(D884)</f>
        <v>1992</v>
      </c>
      <c r="H884" s="17">
        <f>VLOOKUP(E884,[1]الأكواد!$A$2:$B$325,2,0)*COLUMNS($B$4)</f>
        <v>188</v>
      </c>
      <c r="I884" s="28">
        <v>50</v>
      </c>
      <c r="J884" s="18" t="s">
        <v>21</v>
      </c>
      <c r="K884" s="19" t="s">
        <v>19</v>
      </c>
      <c r="L884" s="44"/>
      <c r="M884" s="21">
        <v>2015</v>
      </c>
      <c r="N884" s="21"/>
      <c r="O884" s="30"/>
      <c r="P884" s="23">
        <f t="shared" si="201"/>
        <v>33889</v>
      </c>
      <c r="Q884" s="24">
        <f t="shared" ca="1" si="202"/>
        <v>22</v>
      </c>
      <c r="R884" s="25">
        <f t="shared" ca="1" si="203"/>
        <v>6</v>
      </c>
      <c r="S884" s="25">
        <f t="shared" ca="1" si="204"/>
        <v>26</v>
      </c>
    </row>
    <row r="885" spans="1:19" ht="30.75" customHeight="1">
      <c r="A885" s="11">
        <f>IF(B885="","",MAX(A$1:A884)+1)</f>
        <v>880</v>
      </c>
      <c r="B885" s="127" t="s">
        <v>1823</v>
      </c>
      <c r="C885" s="102" t="s">
        <v>949</v>
      </c>
      <c r="D885" s="13">
        <v>34378</v>
      </c>
      <c r="E885" s="57" t="s">
        <v>39</v>
      </c>
      <c r="F885" s="58">
        <v>29402131402113</v>
      </c>
      <c r="G885" s="59">
        <v>1994</v>
      </c>
      <c r="H885" s="60">
        <v>152</v>
      </c>
      <c r="I885" s="56">
        <v>1432</v>
      </c>
      <c r="J885" s="61" t="s">
        <v>21</v>
      </c>
      <c r="K885" s="19" t="s">
        <v>19</v>
      </c>
      <c r="L885" s="62"/>
      <c r="M885" s="70">
        <v>2015</v>
      </c>
      <c r="N885" s="70"/>
      <c r="O885" s="30"/>
      <c r="P885" s="38">
        <f t="shared" si="201"/>
        <v>34378</v>
      </c>
      <c r="Q885" s="24">
        <f t="shared" ca="1" si="202"/>
        <v>21</v>
      </c>
      <c r="R885" s="25">
        <f t="shared" ca="1" si="203"/>
        <v>2</v>
      </c>
      <c r="S885" s="25">
        <f t="shared" ca="1" si="204"/>
        <v>25</v>
      </c>
    </row>
    <row r="886" spans="1:19" ht="30.75" customHeight="1">
      <c r="A886" s="11">
        <f>IF(B886="","",MAX(A$1:A885)+1)</f>
        <v>881</v>
      </c>
      <c r="B886" s="127" t="s">
        <v>1824</v>
      </c>
      <c r="C886" s="102"/>
      <c r="D886" s="13">
        <v>34379</v>
      </c>
      <c r="E886" s="57"/>
      <c r="F886" s="94">
        <v>29409210203839</v>
      </c>
      <c r="G886" s="59">
        <v>94</v>
      </c>
      <c r="H886" s="60">
        <v>200</v>
      </c>
      <c r="I886" s="56">
        <v>882</v>
      </c>
      <c r="J886" s="61"/>
      <c r="K886" s="57" t="s">
        <v>2035</v>
      </c>
      <c r="L886" s="71"/>
      <c r="M886" s="70"/>
      <c r="N886" s="70"/>
      <c r="O886" s="30"/>
      <c r="P886" s="23">
        <f t="shared" si="201"/>
        <v>34379</v>
      </c>
      <c r="Q886" s="24">
        <f t="shared" ca="1" si="202"/>
        <v>21</v>
      </c>
      <c r="R886" s="25">
        <f t="shared" ca="1" si="203"/>
        <v>2</v>
      </c>
      <c r="S886" s="25">
        <f t="shared" ca="1" si="204"/>
        <v>24</v>
      </c>
    </row>
    <row r="887" spans="1:19" ht="30.75" customHeight="1">
      <c r="A887" s="11">
        <f>IF(B887="","",MAX(A$1:A886)+1)</f>
        <v>882</v>
      </c>
      <c r="B887" s="127" t="s">
        <v>1825</v>
      </c>
      <c r="C887" s="102"/>
      <c r="D887" s="13">
        <v>34380</v>
      </c>
      <c r="E887" s="57"/>
      <c r="F887" s="94">
        <v>29209121501878</v>
      </c>
      <c r="G887" s="59">
        <v>94</v>
      </c>
      <c r="H887" s="60">
        <v>40</v>
      </c>
      <c r="I887" s="56">
        <v>2840</v>
      </c>
      <c r="J887" s="61"/>
      <c r="K887" s="57" t="s">
        <v>2035</v>
      </c>
      <c r="L887" s="71"/>
      <c r="M887" s="70"/>
      <c r="N887" s="70"/>
      <c r="O887" s="30"/>
      <c r="P887" s="23">
        <f t="shared" si="201"/>
        <v>34380</v>
      </c>
      <c r="Q887" s="24">
        <f t="shared" ca="1" si="202"/>
        <v>21</v>
      </c>
      <c r="R887" s="25">
        <f t="shared" ca="1" si="203"/>
        <v>2</v>
      </c>
      <c r="S887" s="25">
        <f t="shared" ca="1" si="204"/>
        <v>23</v>
      </c>
    </row>
    <row r="888" spans="1:19" ht="30.75" customHeight="1">
      <c r="A888" s="11">
        <f>IF(B888="","",MAX(A$1:A887)+1)</f>
        <v>883</v>
      </c>
      <c r="B888" s="127" t="s">
        <v>1826</v>
      </c>
      <c r="C888" s="102"/>
      <c r="D888" s="13">
        <v>34381</v>
      </c>
      <c r="E888" s="57"/>
      <c r="F888" s="94">
        <v>29312190201211</v>
      </c>
      <c r="G888" s="59">
        <v>94</v>
      </c>
      <c r="H888" s="60">
        <v>205</v>
      </c>
      <c r="I888" s="56">
        <v>351</v>
      </c>
      <c r="J888" s="73"/>
      <c r="K888" s="57" t="s">
        <v>2035</v>
      </c>
      <c r="L888" s="73"/>
      <c r="M888" s="73"/>
      <c r="N888" s="73"/>
      <c r="O888"/>
      <c r="P888" s="29">
        <f t="shared" si="201"/>
        <v>34381</v>
      </c>
      <c r="Q888" s="24">
        <f t="shared" ca="1" si="202"/>
        <v>21</v>
      </c>
      <c r="R888" s="25">
        <f t="shared" ca="1" si="203"/>
        <v>2</v>
      </c>
      <c r="S888" s="25">
        <f t="shared" ca="1" si="204"/>
        <v>22</v>
      </c>
    </row>
    <row r="889" spans="1:19" ht="30.75" customHeight="1">
      <c r="A889" s="11">
        <f>IF(B889="","",MAX(A$1:A888)+1)</f>
        <v>884</v>
      </c>
      <c r="B889" s="127" t="s">
        <v>1827</v>
      </c>
      <c r="C889" s="102"/>
      <c r="D889" s="13">
        <v>34382</v>
      </c>
      <c r="E889" s="57"/>
      <c r="F889" s="94">
        <v>29405172500713</v>
      </c>
      <c r="G889" s="59">
        <v>94</v>
      </c>
      <c r="H889" s="60">
        <v>153.333333333333</v>
      </c>
      <c r="I889" s="56">
        <v>12</v>
      </c>
      <c r="J889" s="61"/>
      <c r="K889" s="57" t="s">
        <v>2035</v>
      </c>
      <c r="L889" s="71"/>
      <c r="M889" s="70"/>
      <c r="N889" s="70"/>
      <c r="O889" s="30"/>
      <c r="P889" s="23">
        <f t="shared" si="201"/>
        <v>34382</v>
      </c>
      <c r="Q889" s="24">
        <f t="shared" ca="1" si="202"/>
        <v>21</v>
      </c>
      <c r="R889" s="25">
        <f t="shared" ca="1" si="203"/>
        <v>2</v>
      </c>
      <c r="S889" s="25">
        <f t="shared" ca="1" si="204"/>
        <v>21</v>
      </c>
    </row>
    <row r="890" spans="1:19" ht="30.75" customHeight="1">
      <c r="A890" s="11">
        <f>IF(B890="","",MAX(A$1:A889)+1)</f>
        <v>885</v>
      </c>
      <c r="B890" s="127" t="s">
        <v>250</v>
      </c>
      <c r="C890" s="102"/>
      <c r="D890" s="13">
        <v>34383</v>
      </c>
      <c r="E890" s="57"/>
      <c r="F890" s="94">
        <v>29110141100415</v>
      </c>
      <c r="G890" s="59">
        <v>94</v>
      </c>
      <c r="H890" s="60">
        <v>155.833333333333</v>
      </c>
      <c r="I890" s="56">
        <v>15</v>
      </c>
      <c r="J890" s="61"/>
      <c r="K890" s="57" t="s">
        <v>2035</v>
      </c>
      <c r="L890" s="71"/>
      <c r="M890" s="70"/>
      <c r="N890" s="70"/>
      <c r="O890" s="30"/>
      <c r="P890" s="29">
        <f t="shared" si="201"/>
        <v>34383</v>
      </c>
      <c r="Q890" s="24">
        <f t="shared" ca="1" si="202"/>
        <v>21</v>
      </c>
      <c r="R890" s="25">
        <f t="shared" ca="1" si="203"/>
        <v>2</v>
      </c>
      <c r="S890" s="25">
        <f t="shared" ca="1" si="204"/>
        <v>20</v>
      </c>
    </row>
    <row r="891" spans="1:19" ht="30.75" customHeight="1">
      <c r="A891" s="11">
        <f>IF(B891="","",MAX(A$1:A890)+1)</f>
        <v>886</v>
      </c>
      <c r="B891" s="127" t="s">
        <v>1828</v>
      </c>
      <c r="C891" s="102"/>
      <c r="D891" s="13">
        <v>34384</v>
      </c>
      <c r="E891" s="57"/>
      <c r="F891" s="94">
        <v>29310281701019</v>
      </c>
      <c r="G891" s="59">
        <v>94</v>
      </c>
      <c r="H891" s="60">
        <v>158.333333333333</v>
      </c>
      <c r="I891" s="56">
        <v>25</v>
      </c>
      <c r="J891" s="61"/>
      <c r="K891" s="57" t="s">
        <v>2035</v>
      </c>
      <c r="L891" s="71"/>
      <c r="M891" s="70"/>
      <c r="N891" s="70"/>
      <c r="O891" s="30"/>
      <c r="P891" s="23">
        <f t="shared" si="201"/>
        <v>34384</v>
      </c>
      <c r="Q891" s="24">
        <f t="shared" ca="1" si="202"/>
        <v>21</v>
      </c>
      <c r="R891" s="25">
        <f t="shared" ca="1" si="203"/>
        <v>2</v>
      </c>
      <c r="S891" s="25">
        <f t="shared" ca="1" si="204"/>
        <v>19</v>
      </c>
    </row>
    <row r="892" spans="1:19" ht="30.75" customHeight="1">
      <c r="A892" s="11">
        <f>IF(B892="","",MAX(A$1:A891)+1)</f>
        <v>887</v>
      </c>
      <c r="B892" s="127" t="s">
        <v>1829</v>
      </c>
      <c r="C892" s="102"/>
      <c r="D892" s="13">
        <v>34385</v>
      </c>
      <c r="E892" s="57"/>
      <c r="F892" s="94">
        <v>29309012401531</v>
      </c>
      <c r="G892" s="59">
        <v>94</v>
      </c>
      <c r="H892" s="60">
        <v>160.833333333333</v>
      </c>
      <c r="I892" s="56">
        <v>35</v>
      </c>
      <c r="J892" s="61"/>
      <c r="K892" s="57" t="s">
        <v>2035</v>
      </c>
      <c r="L892" s="71"/>
      <c r="M892" s="70"/>
      <c r="N892" s="70"/>
      <c r="O892" s="30"/>
      <c r="P892" s="29">
        <f t="shared" si="201"/>
        <v>34385</v>
      </c>
      <c r="Q892" s="24">
        <f t="shared" ca="1" si="202"/>
        <v>21</v>
      </c>
      <c r="R892" s="25">
        <f t="shared" ca="1" si="203"/>
        <v>2</v>
      </c>
      <c r="S892" s="25">
        <f t="shared" ca="1" si="204"/>
        <v>18</v>
      </c>
    </row>
    <row r="893" spans="1:19" ht="30.75" customHeight="1">
      <c r="A893" s="11">
        <f>IF(B893="","",MAX(A$1:A892)+1)</f>
        <v>888</v>
      </c>
      <c r="B893" s="127" t="s">
        <v>1830</v>
      </c>
      <c r="C893" s="102"/>
      <c r="D893" s="13">
        <v>34386</v>
      </c>
      <c r="E893" s="57"/>
      <c r="F893" s="94">
        <v>29406011606411</v>
      </c>
      <c r="G893" s="59">
        <v>94</v>
      </c>
      <c r="H893" s="60">
        <v>163.333333333333</v>
      </c>
      <c r="I893" s="56">
        <v>45</v>
      </c>
      <c r="J893" s="61"/>
      <c r="K893" s="57" t="s">
        <v>2035</v>
      </c>
      <c r="L893" s="71"/>
      <c r="M893" s="70"/>
      <c r="N893" s="70"/>
      <c r="O893" s="30"/>
      <c r="P893" s="23">
        <f t="shared" si="201"/>
        <v>34386</v>
      </c>
      <c r="Q893" s="24">
        <f t="shared" ca="1" si="202"/>
        <v>21</v>
      </c>
      <c r="R893" s="25">
        <f t="shared" ca="1" si="203"/>
        <v>2</v>
      </c>
      <c r="S893" s="25">
        <f t="shared" ca="1" si="204"/>
        <v>17</v>
      </c>
    </row>
    <row r="894" spans="1:19" ht="30.75" customHeight="1">
      <c r="A894" s="11">
        <f>IF(B894="","",MAX(A$1:A893)+1)</f>
        <v>889</v>
      </c>
      <c r="B894" s="127" t="s">
        <v>1831</v>
      </c>
      <c r="C894" s="102"/>
      <c r="D894" s="13">
        <v>34387</v>
      </c>
      <c r="E894" s="57"/>
      <c r="F894" s="94">
        <v>29505447256969</v>
      </c>
      <c r="G894" s="59">
        <v>94</v>
      </c>
      <c r="H894" s="60">
        <v>165.833333333333</v>
      </c>
      <c r="I894" s="56">
        <v>55</v>
      </c>
      <c r="J894" s="61"/>
      <c r="K894" s="57" t="s">
        <v>2035</v>
      </c>
      <c r="L894" s="71"/>
      <c r="M894" s="70"/>
      <c r="N894" s="70"/>
      <c r="O894" s="30"/>
      <c r="P894" s="23">
        <f t="shared" si="201"/>
        <v>34387</v>
      </c>
      <c r="Q894" s="24">
        <f t="shared" ca="1" si="202"/>
        <v>21</v>
      </c>
      <c r="R894" s="25">
        <f t="shared" ca="1" si="203"/>
        <v>2</v>
      </c>
      <c r="S894" s="25">
        <f t="shared" ca="1" si="204"/>
        <v>16</v>
      </c>
    </row>
    <row r="895" spans="1:19" ht="30.75" customHeight="1">
      <c r="A895" s="11">
        <f>IF(B895="","",MAX(A$1:A894)+1)</f>
        <v>890</v>
      </c>
      <c r="B895" s="127" t="s">
        <v>1832</v>
      </c>
      <c r="C895" s="102"/>
      <c r="D895" s="13">
        <v>34388</v>
      </c>
      <c r="E895" s="57"/>
      <c r="F895" s="94">
        <v>29594081478819</v>
      </c>
      <c r="G895" s="59">
        <v>94</v>
      </c>
      <c r="H895" s="60">
        <v>168.333333333333</v>
      </c>
      <c r="I895" s="56">
        <v>65</v>
      </c>
      <c r="J895" s="61"/>
      <c r="K895" s="57" t="s">
        <v>2035</v>
      </c>
      <c r="L895" s="71"/>
      <c r="M895" s="70"/>
      <c r="N895" s="70"/>
      <c r="O895" s="30"/>
      <c r="P895" s="38">
        <f t="shared" si="201"/>
        <v>34388</v>
      </c>
      <c r="Q895" s="24">
        <f t="shared" ca="1" si="202"/>
        <v>21</v>
      </c>
      <c r="R895" s="25">
        <f t="shared" ca="1" si="203"/>
        <v>2</v>
      </c>
      <c r="S895" s="25">
        <f t="shared" ca="1" si="204"/>
        <v>15</v>
      </c>
    </row>
    <row r="896" spans="1:19" ht="30.75" customHeight="1">
      <c r="A896" s="11">
        <f>IF(B896="","",MAX(A$1:A895)+1)</f>
        <v>891</v>
      </c>
      <c r="B896" s="127" t="s">
        <v>1833</v>
      </c>
      <c r="C896" s="102"/>
      <c r="D896" s="13">
        <v>34389</v>
      </c>
      <c r="E896" s="57"/>
      <c r="F896" s="94">
        <v>29682715700669</v>
      </c>
      <c r="G896" s="59">
        <v>94</v>
      </c>
      <c r="H896" s="60">
        <v>170.833333333333</v>
      </c>
      <c r="I896" s="56">
        <v>75</v>
      </c>
      <c r="J896" s="61"/>
      <c r="K896" s="57" t="s">
        <v>2035</v>
      </c>
      <c r="L896" s="71"/>
      <c r="M896" s="70"/>
      <c r="N896" s="70"/>
      <c r="O896" s="30"/>
      <c r="P896" s="39">
        <f t="shared" si="201"/>
        <v>34389</v>
      </c>
      <c r="Q896" s="24">
        <f t="shared" ca="1" si="202"/>
        <v>21</v>
      </c>
      <c r="R896" s="25">
        <f t="shared" ca="1" si="203"/>
        <v>2</v>
      </c>
      <c r="S896" s="25">
        <f t="shared" ca="1" si="204"/>
        <v>14</v>
      </c>
    </row>
    <row r="897" spans="1:19" ht="30.75" customHeight="1">
      <c r="A897" s="11">
        <f>IF(B897="","",MAX(A$1:A896)+1)</f>
        <v>892</v>
      </c>
      <c r="B897" s="127" t="s">
        <v>1834</v>
      </c>
      <c r="C897" s="102"/>
      <c r="D897" s="13">
        <v>34390</v>
      </c>
      <c r="E897" s="57"/>
      <c r="F897" s="94">
        <v>29771349922519</v>
      </c>
      <c r="G897" s="59">
        <v>94</v>
      </c>
      <c r="H897" s="60">
        <v>173.333333333333</v>
      </c>
      <c r="I897" s="56">
        <v>85</v>
      </c>
      <c r="J897" s="75"/>
      <c r="K897" s="57" t="s">
        <v>2035</v>
      </c>
      <c r="L897" s="75"/>
      <c r="M897" s="76"/>
      <c r="N897" s="73"/>
      <c r="O897"/>
      <c r="P897" s="41">
        <f t="shared" si="201"/>
        <v>34390</v>
      </c>
      <c r="Q897" s="24">
        <f t="shared" ca="1" si="202"/>
        <v>21</v>
      </c>
      <c r="R897" s="25">
        <f t="shared" ca="1" si="203"/>
        <v>2</v>
      </c>
      <c r="S897" s="25">
        <f t="shared" ca="1" si="204"/>
        <v>13</v>
      </c>
    </row>
    <row r="898" spans="1:19" ht="30.75" customHeight="1">
      <c r="A898" s="11">
        <f>IF(B898="","",MAX(A$1:A897)+1)</f>
        <v>893</v>
      </c>
      <c r="B898" s="127" t="s">
        <v>1835</v>
      </c>
      <c r="C898" s="102"/>
      <c r="D898" s="13">
        <v>34391</v>
      </c>
      <c r="E898" s="57"/>
      <c r="F898" s="94">
        <v>29859984144369</v>
      </c>
      <c r="G898" s="59">
        <v>94</v>
      </c>
      <c r="H898" s="60">
        <v>175.833333333333</v>
      </c>
      <c r="I898" s="56">
        <v>95</v>
      </c>
      <c r="J898" s="61"/>
      <c r="K898" s="57" t="s">
        <v>2035</v>
      </c>
      <c r="L898" s="71"/>
      <c r="M898" s="70"/>
      <c r="N898" s="70"/>
      <c r="O898" s="30"/>
      <c r="P898" s="23">
        <f t="shared" si="201"/>
        <v>34391</v>
      </c>
      <c r="Q898" s="24">
        <f t="shared" ca="1" si="202"/>
        <v>21</v>
      </c>
      <c r="R898" s="25">
        <f t="shared" ca="1" si="203"/>
        <v>2</v>
      </c>
      <c r="S898" s="25">
        <f t="shared" ca="1" si="204"/>
        <v>12</v>
      </c>
    </row>
    <row r="899" spans="1:19" ht="30.75" customHeight="1">
      <c r="A899" s="11">
        <f>IF(B899="","",MAX(A$1:A898)+1)</f>
        <v>894</v>
      </c>
      <c r="B899" s="127" t="s">
        <v>1836</v>
      </c>
      <c r="C899" s="102"/>
      <c r="D899" s="13">
        <v>34392</v>
      </c>
      <c r="E899" s="57"/>
      <c r="F899" s="94">
        <v>29948618366219</v>
      </c>
      <c r="G899" s="59">
        <v>94</v>
      </c>
      <c r="H899" s="60">
        <v>178.333333333333</v>
      </c>
      <c r="I899" s="56">
        <v>105</v>
      </c>
      <c r="J899" s="61"/>
      <c r="K899" s="57" t="s">
        <v>2035</v>
      </c>
      <c r="L899" s="71"/>
      <c r="M899" s="70"/>
      <c r="N899" s="70"/>
      <c r="O899" s="30"/>
      <c r="P899" s="23">
        <f t="shared" si="201"/>
        <v>34392</v>
      </c>
      <c r="Q899" s="24">
        <f t="shared" ca="1" si="202"/>
        <v>21</v>
      </c>
      <c r="R899" s="25">
        <f t="shared" ca="1" si="203"/>
        <v>2</v>
      </c>
      <c r="S899" s="25">
        <f t="shared" ca="1" si="204"/>
        <v>11</v>
      </c>
    </row>
    <row r="900" spans="1:19" ht="30.75" customHeight="1">
      <c r="A900" s="11">
        <f>IF(B900="","",MAX(A$1:A899)+1)</f>
        <v>895</v>
      </c>
      <c r="B900" s="127" t="s">
        <v>1837</v>
      </c>
      <c r="C900" s="102"/>
      <c r="D900" s="13">
        <v>34393</v>
      </c>
      <c r="E900" s="57"/>
      <c r="F900" s="94">
        <v>30037252588069</v>
      </c>
      <c r="G900" s="59">
        <v>94</v>
      </c>
      <c r="H900" s="60">
        <v>180.833333333333</v>
      </c>
      <c r="I900" s="56">
        <v>115</v>
      </c>
      <c r="J900" s="61"/>
      <c r="K900" s="57" t="s">
        <v>2035</v>
      </c>
      <c r="L900" s="71"/>
      <c r="M900" s="70"/>
      <c r="N900" s="70"/>
      <c r="O900" s="30"/>
      <c r="P900" s="23">
        <f t="shared" si="201"/>
        <v>34393</v>
      </c>
      <c r="Q900" s="24">
        <f t="shared" ca="1" si="202"/>
        <v>21</v>
      </c>
      <c r="R900" s="25">
        <f t="shared" ca="1" si="203"/>
        <v>2</v>
      </c>
      <c r="S900" s="25">
        <f t="shared" ca="1" si="204"/>
        <v>10</v>
      </c>
    </row>
    <row r="901" spans="1:19" ht="30.75" customHeight="1">
      <c r="A901" s="11">
        <f>IF(B901="","",MAX(A$1:A900)+1)</f>
        <v>896</v>
      </c>
      <c r="B901" s="127" t="s">
        <v>1838</v>
      </c>
      <c r="C901" s="102"/>
      <c r="D901" s="13">
        <v>34394</v>
      </c>
      <c r="E901" s="57"/>
      <c r="F901" s="94">
        <v>30125886809919</v>
      </c>
      <c r="G901" s="59">
        <v>94</v>
      </c>
      <c r="H901" s="60">
        <v>183.333333333333</v>
      </c>
      <c r="I901" s="56">
        <v>125</v>
      </c>
      <c r="J901" s="61"/>
      <c r="K901" s="57" t="s">
        <v>2035</v>
      </c>
      <c r="L901" s="71"/>
      <c r="M901" s="70"/>
      <c r="N901" s="70"/>
      <c r="O901" s="30"/>
      <c r="P901" s="23">
        <f t="shared" si="201"/>
        <v>34394</v>
      </c>
      <c r="Q901" s="24">
        <f t="shared" ca="1" si="202"/>
        <v>21</v>
      </c>
      <c r="R901" s="25">
        <f t="shared" ca="1" si="203"/>
        <v>2</v>
      </c>
      <c r="S901" s="25">
        <f t="shared" ca="1" si="204"/>
        <v>6</v>
      </c>
    </row>
    <row r="902" spans="1:19" ht="30.75" customHeight="1">
      <c r="A902" s="11">
        <f>IF(B902="","",MAX(A$1:A901)+1)</f>
        <v>897</v>
      </c>
      <c r="B902" s="127" t="s">
        <v>1839</v>
      </c>
      <c r="C902" s="102"/>
      <c r="D902" s="13">
        <v>34395</v>
      </c>
      <c r="E902" s="57"/>
      <c r="F902" s="94">
        <v>30214521031769</v>
      </c>
      <c r="G902" s="59">
        <v>94</v>
      </c>
      <c r="H902" s="60">
        <v>185.833333333333</v>
      </c>
      <c r="I902" s="56">
        <v>135</v>
      </c>
      <c r="J902" s="61"/>
      <c r="K902" s="57" t="s">
        <v>2035</v>
      </c>
      <c r="L902" s="71"/>
      <c r="M902" s="70"/>
      <c r="N902" s="70"/>
      <c r="O902" s="30"/>
      <c r="P902" s="38">
        <f t="shared" si="201"/>
        <v>34395</v>
      </c>
      <c r="Q902" s="24">
        <f t="shared" ca="1" si="202"/>
        <v>21</v>
      </c>
      <c r="R902" s="25">
        <f t="shared" ca="1" si="203"/>
        <v>2</v>
      </c>
      <c r="S902" s="25">
        <f t="shared" ca="1" si="204"/>
        <v>5</v>
      </c>
    </row>
    <row r="903" spans="1:19" ht="30.75" customHeight="1">
      <c r="A903" s="11">
        <f>IF(B903="","",MAX(A$1:A902)+1)</f>
        <v>898</v>
      </c>
      <c r="B903" s="127" t="s">
        <v>1840</v>
      </c>
      <c r="C903" s="102"/>
      <c r="D903" s="13">
        <v>34396</v>
      </c>
      <c r="E903" s="57"/>
      <c r="F903" s="94">
        <v>30303155253619</v>
      </c>
      <c r="G903" s="59">
        <v>94</v>
      </c>
      <c r="H903" s="60">
        <v>188.333333333333</v>
      </c>
      <c r="I903" s="56">
        <v>145</v>
      </c>
      <c r="J903" s="61"/>
      <c r="K903" s="57" t="s">
        <v>2035</v>
      </c>
      <c r="L903" s="71"/>
      <c r="M903" s="70"/>
      <c r="N903" s="70"/>
      <c r="O903" s="30"/>
      <c r="P903" s="41">
        <f t="shared" si="201"/>
        <v>34396</v>
      </c>
      <c r="Q903" s="24">
        <f t="shared" ca="1" si="202"/>
        <v>21</v>
      </c>
      <c r="R903" s="25">
        <f t="shared" ca="1" si="203"/>
        <v>2</v>
      </c>
      <c r="S903" s="25">
        <f t="shared" ca="1" si="204"/>
        <v>4</v>
      </c>
    </row>
    <row r="904" spans="1:19" ht="30.75" customHeight="1">
      <c r="A904" s="11">
        <f>IF(B904="","",MAX(A$1:A903)+1)</f>
        <v>899</v>
      </c>
      <c r="B904" s="127" t="s">
        <v>1841</v>
      </c>
      <c r="C904" s="102"/>
      <c r="D904" s="13">
        <v>34397</v>
      </c>
      <c r="E904" s="57"/>
      <c r="F904" s="94">
        <v>30391789475469</v>
      </c>
      <c r="G904" s="59">
        <v>94</v>
      </c>
      <c r="H904" s="60">
        <v>190.833333333333</v>
      </c>
      <c r="I904" s="56">
        <v>155</v>
      </c>
      <c r="J904" s="61"/>
      <c r="K904" s="57" t="s">
        <v>2035</v>
      </c>
      <c r="L904" s="71"/>
      <c r="M904" s="70"/>
      <c r="N904" s="70"/>
      <c r="O904" s="30"/>
      <c r="P904" s="23">
        <f t="shared" si="201"/>
        <v>34397</v>
      </c>
      <c r="Q904" s="24">
        <f t="shared" ca="1" si="202"/>
        <v>21</v>
      </c>
      <c r="R904" s="25">
        <f t="shared" ca="1" si="203"/>
        <v>2</v>
      </c>
      <c r="S904" s="25">
        <f t="shared" ca="1" si="204"/>
        <v>3</v>
      </c>
    </row>
    <row r="905" spans="1:19" ht="30.75" customHeight="1">
      <c r="A905" s="11">
        <f>IF(B905="","",MAX(A$1:A904)+1)</f>
        <v>900</v>
      </c>
      <c r="B905" s="127" t="s">
        <v>1842</v>
      </c>
      <c r="C905" s="102"/>
      <c r="D905" s="13">
        <v>34398</v>
      </c>
      <c r="E905" s="57"/>
      <c r="F905" s="94">
        <v>30480423697319</v>
      </c>
      <c r="G905" s="59">
        <v>94</v>
      </c>
      <c r="H905" s="60">
        <v>193.333333333333</v>
      </c>
      <c r="I905" s="56">
        <v>165</v>
      </c>
      <c r="J905" s="61"/>
      <c r="K905" s="57" t="s">
        <v>2035</v>
      </c>
      <c r="L905" s="71"/>
      <c r="M905" s="70"/>
      <c r="N905" s="70"/>
      <c r="O905" s="30"/>
      <c r="P905" s="38">
        <f t="shared" si="201"/>
        <v>34398</v>
      </c>
      <c r="Q905" s="24">
        <f t="shared" ca="1" si="202"/>
        <v>21</v>
      </c>
      <c r="R905" s="25">
        <f t="shared" ca="1" si="203"/>
        <v>2</v>
      </c>
      <c r="S905" s="25">
        <f t="shared" ca="1" si="204"/>
        <v>2</v>
      </c>
    </row>
    <row r="906" spans="1:19" ht="30.75" customHeight="1">
      <c r="A906" s="11">
        <f>IF(B906="","",MAX(A$1:A905)+1)</f>
        <v>901</v>
      </c>
      <c r="B906" s="127" t="s">
        <v>1843</v>
      </c>
      <c r="C906" s="102"/>
      <c r="D906" s="13">
        <v>34399</v>
      </c>
      <c r="E906" s="57"/>
      <c r="F906" s="94">
        <v>30569057919169</v>
      </c>
      <c r="G906" s="59">
        <v>94</v>
      </c>
      <c r="H906" s="60">
        <v>195.833333333333</v>
      </c>
      <c r="I906" s="56">
        <v>175</v>
      </c>
      <c r="J906" s="61"/>
      <c r="K906" s="57" t="s">
        <v>2035</v>
      </c>
      <c r="L906" s="71"/>
      <c r="M906" s="70"/>
      <c r="N906" s="70"/>
      <c r="O906" s="30"/>
      <c r="P906" s="39">
        <f t="shared" si="201"/>
        <v>34399</v>
      </c>
      <c r="Q906" s="24">
        <f t="shared" ca="1" si="202"/>
        <v>21</v>
      </c>
      <c r="R906" s="25">
        <f t="shared" ca="1" si="203"/>
        <v>2</v>
      </c>
      <c r="S906" s="25">
        <f t="shared" ca="1" si="204"/>
        <v>1</v>
      </c>
    </row>
    <row r="907" spans="1:19" ht="30.75" customHeight="1">
      <c r="A907" s="11">
        <f>IF(B907="","",MAX(A$1:A906)+1)</f>
        <v>902</v>
      </c>
      <c r="B907" s="127" t="s">
        <v>1844</v>
      </c>
      <c r="C907" s="102"/>
      <c r="D907" s="13">
        <v>34400</v>
      </c>
      <c r="E907" s="57"/>
      <c r="F907" s="94">
        <v>30657692141019</v>
      </c>
      <c r="G907" s="59">
        <v>94</v>
      </c>
      <c r="H907" s="60">
        <v>198.333333333333</v>
      </c>
      <c r="I907" s="56">
        <v>185</v>
      </c>
      <c r="J907" s="61"/>
      <c r="K907" s="57" t="s">
        <v>2035</v>
      </c>
      <c r="L907" s="71"/>
      <c r="M907" s="70"/>
      <c r="N907" s="70"/>
      <c r="O907" s="30"/>
      <c r="P907" s="39">
        <f t="shared" si="201"/>
        <v>34400</v>
      </c>
      <c r="Q907" s="24">
        <f t="shared" ca="1" si="202"/>
        <v>21</v>
      </c>
      <c r="R907" s="25">
        <f t="shared" ca="1" si="203"/>
        <v>2</v>
      </c>
      <c r="S907" s="25">
        <f t="shared" ca="1" si="204"/>
        <v>0</v>
      </c>
    </row>
    <row r="908" spans="1:19" ht="30.75" customHeight="1">
      <c r="A908" s="11">
        <f>IF(B908="","",MAX(A$1:A907)+1)</f>
        <v>903</v>
      </c>
      <c r="B908" s="127" t="s">
        <v>1845</v>
      </c>
      <c r="C908" s="102"/>
      <c r="D908" s="13">
        <v>34401</v>
      </c>
      <c r="E908" s="57"/>
      <c r="F908" s="94">
        <v>30746326362869</v>
      </c>
      <c r="G908" s="59">
        <v>94</v>
      </c>
      <c r="H908" s="60">
        <v>200.833333333333</v>
      </c>
      <c r="I908" s="56">
        <v>195</v>
      </c>
      <c r="J908" s="61"/>
      <c r="K908" s="57" t="s">
        <v>2035</v>
      </c>
      <c r="L908" s="71"/>
      <c r="M908" s="70"/>
      <c r="N908" s="70"/>
      <c r="O908" s="30"/>
      <c r="P908" s="39">
        <f t="shared" si="201"/>
        <v>34401</v>
      </c>
      <c r="Q908" s="24">
        <f t="shared" ca="1" si="202"/>
        <v>21</v>
      </c>
      <c r="R908" s="25">
        <f t="shared" ca="1" si="203"/>
        <v>1</v>
      </c>
      <c r="S908" s="25">
        <f t="shared" ca="1" si="204"/>
        <v>30</v>
      </c>
    </row>
    <row r="909" spans="1:19" ht="30.75" customHeight="1">
      <c r="A909" s="11">
        <f>IF(B909="","",MAX(A$1:A908)+1)</f>
        <v>904</v>
      </c>
      <c r="B909" s="127" t="s">
        <v>1846</v>
      </c>
      <c r="C909" s="102"/>
      <c r="D909" s="13">
        <v>34402</v>
      </c>
      <c r="E909" s="57"/>
      <c r="F909" s="94">
        <v>30834960584719</v>
      </c>
      <c r="G909" s="59">
        <v>94</v>
      </c>
      <c r="H909" s="60">
        <v>203.333333333333</v>
      </c>
      <c r="I909" s="56">
        <v>205</v>
      </c>
      <c r="J909" s="61"/>
      <c r="K909" s="57" t="s">
        <v>2035</v>
      </c>
      <c r="L909" s="71"/>
      <c r="M909" s="70"/>
      <c r="N909" s="70"/>
      <c r="O909" s="30"/>
      <c r="P909" s="41">
        <f t="shared" si="201"/>
        <v>34402</v>
      </c>
      <c r="Q909" s="24">
        <f t="shared" ca="1" si="202"/>
        <v>21</v>
      </c>
      <c r="R909" s="25">
        <f t="shared" ca="1" si="203"/>
        <v>1</v>
      </c>
      <c r="S909" s="25">
        <f t="shared" ca="1" si="204"/>
        <v>29</v>
      </c>
    </row>
    <row r="910" spans="1:19" ht="30.75" customHeight="1">
      <c r="A910" s="11">
        <f>IF(B910="","",MAX(A$1:A909)+1)</f>
        <v>905</v>
      </c>
      <c r="B910" s="127" t="s">
        <v>1847</v>
      </c>
      <c r="C910" s="102"/>
      <c r="D910" s="13">
        <v>34403</v>
      </c>
      <c r="E910" s="57"/>
      <c r="F910" s="94">
        <v>30923594806569</v>
      </c>
      <c r="G910" s="59">
        <v>94</v>
      </c>
      <c r="H910" s="60">
        <v>205.833333333333</v>
      </c>
      <c r="I910" s="56">
        <v>215</v>
      </c>
      <c r="J910" s="61"/>
      <c r="K910" s="57" t="s">
        <v>2035</v>
      </c>
      <c r="L910" s="71"/>
      <c r="M910" s="70"/>
      <c r="N910" s="70"/>
      <c r="O910" s="22"/>
      <c r="P910" s="23">
        <f t="shared" si="201"/>
        <v>34403</v>
      </c>
      <c r="Q910" s="24">
        <f t="shared" ca="1" si="202"/>
        <v>21</v>
      </c>
      <c r="R910" s="25">
        <f t="shared" ca="1" si="203"/>
        <v>1</v>
      </c>
      <c r="S910" s="25">
        <f t="shared" ca="1" si="204"/>
        <v>28</v>
      </c>
    </row>
    <row r="911" spans="1:19" ht="30.75" customHeight="1">
      <c r="A911" s="11">
        <f>IF(B911="","",MAX(A$1:A910)+1)</f>
        <v>906</v>
      </c>
      <c r="B911" s="127" t="s">
        <v>1848</v>
      </c>
      <c r="C911" s="102"/>
      <c r="D911" s="13">
        <v>34404</v>
      </c>
      <c r="E911" s="57"/>
      <c r="F911" s="94">
        <v>31012229028419</v>
      </c>
      <c r="G911" s="59">
        <v>94</v>
      </c>
      <c r="H911" s="60">
        <v>208.333333333333</v>
      </c>
      <c r="I911" s="56">
        <v>225</v>
      </c>
      <c r="J911" s="61"/>
      <c r="K911" s="57" t="s">
        <v>2035</v>
      </c>
      <c r="L911" s="71"/>
      <c r="M911" s="70"/>
      <c r="N911" s="70"/>
      <c r="O911" s="30"/>
      <c r="P911" s="23">
        <f t="shared" si="201"/>
        <v>34404</v>
      </c>
      <c r="Q911" s="24">
        <f t="shared" ca="1" si="202"/>
        <v>21</v>
      </c>
      <c r="R911" s="25">
        <f t="shared" ca="1" si="203"/>
        <v>1</v>
      </c>
      <c r="S911" s="25">
        <f t="shared" ca="1" si="204"/>
        <v>27</v>
      </c>
    </row>
    <row r="912" spans="1:19" ht="30.75" customHeight="1">
      <c r="A912" s="11">
        <f>IF(B912="","",MAX(A$1:A911)+1)</f>
        <v>907</v>
      </c>
      <c r="B912" s="127" t="s">
        <v>1849</v>
      </c>
      <c r="C912" s="102"/>
      <c r="D912" s="13">
        <v>34405</v>
      </c>
      <c r="E912" s="57"/>
      <c r="F912" s="94">
        <v>31100863250269</v>
      </c>
      <c r="G912" s="59">
        <v>94</v>
      </c>
      <c r="H912" s="60">
        <v>210.833333333333</v>
      </c>
      <c r="I912" s="56">
        <v>235</v>
      </c>
      <c r="J912" s="61"/>
      <c r="K912" s="57" t="s">
        <v>2035</v>
      </c>
      <c r="L912" s="71"/>
      <c r="M912" s="70"/>
      <c r="N912" s="70"/>
      <c r="O912" s="30"/>
      <c r="P912" s="23">
        <f t="shared" si="201"/>
        <v>34405</v>
      </c>
      <c r="Q912" s="24">
        <f t="shared" ca="1" si="202"/>
        <v>21</v>
      </c>
      <c r="R912" s="25">
        <f t="shared" ca="1" si="203"/>
        <v>1</v>
      </c>
      <c r="S912" s="25">
        <f t="shared" ca="1" si="204"/>
        <v>26</v>
      </c>
    </row>
    <row r="913" spans="1:19" ht="30.75" customHeight="1">
      <c r="A913" s="11">
        <f>IF(B913="","",MAX(A$1:A912)+1)</f>
        <v>908</v>
      </c>
      <c r="B913" s="127" t="s">
        <v>1850</v>
      </c>
      <c r="C913" s="102"/>
      <c r="D913" s="13">
        <v>34406</v>
      </c>
      <c r="E913" s="57"/>
      <c r="F913" s="94">
        <v>31189497472119</v>
      </c>
      <c r="G913" s="59">
        <v>94</v>
      </c>
      <c r="H913" s="60">
        <v>213.333333333333</v>
      </c>
      <c r="I913" s="56">
        <v>245</v>
      </c>
      <c r="J913" s="61"/>
      <c r="K913" s="57" t="s">
        <v>2035</v>
      </c>
      <c r="L913" s="71"/>
      <c r="M913" s="70"/>
      <c r="N913" s="70"/>
      <c r="O913" s="30"/>
      <c r="P913" s="23">
        <f t="shared" si="201"/>
        <v>34406</v>
      </c>
      <c r="Q913" s="24">
        <f t="shared" ca="1" si="202"/>
        <v>21</v>
      </c>
      <c r="R913" s="25">
        <f t="shared" ca="1" si="203"/>
        <v>1</v>
      </c>
      <c r="S913" s="25">
        <f t="shared" ca="1" si="204"/>
        <v>25</v>
      </c>
    </row>
    <row r="914" spans="1:19" ht="30.75" customHeight="1">
      <c r="A914" s="11">
        <f>IF(B914="","",MAX(A$1:A913)+1)</f>
        <v>909</v>
      </c>
      <c r="B914" s="127" t="s">
        <v>1851</v>
      </c>
      <c r="C914" s="102"/>
      <c r="D914" s="13">
        <v>34407</v>
      </c>
      <c r="E914" s="57"/>
      <c r="F914" s="94">
        <v>31278131693969</v>
      </c>
      <c r="G914" s="59">
        <v>94</v>
      </c>
      <c r="H914" s="60">
        <v>215.833333333333</v>
      </c>
      <c r="I914" s="56">
        <v>255</v>
      </c>
      <c r="J914" s="61"/>
      <c r="K914" s="57" t="s">
        <v>2035</v>
      </c>
      <c r="L914" s="71"/>
      <c r="M914" s="70"/>
      <c r="N914" s="70"/>
      <c r="O914" s="30"/>
      <c r="P914" s="23">
        <f t="shared" si="201"/>
        <v>34407</v>
      </c>
      <c r="Q914" s="24">
        <f t="shared" ca="1" si="202"/>
        <v>21</v>
      </c>
      <c r="R914" s="25">
        <f t="shared" ca="1" si="203"/>
        <v>1</v>
      </c>
      <c r="S914" s="25">
        <f t="shared" ca="1" si="204"/>
        <v>24</v>
      </c>
    </row>
    <row r="915" spans="1:19" ht="30.75" customHeight="1">
      <c r="A915" s="11">
        <f>IF(B915="","",MAX(A$1:A914)+1)</f>
        <v>910</v>
      </c>
      <c r="B915" s="127" t="s">
        <v>1852</v>
      </c>
      <c r="C915" s="102"/>
      <c r="D915" s="13">
        <v>34408</v>
      </c>
      <c r="E915" s="57"/>
      <c r="F915" s="94">
        <v>31366765915819</v>
      </c>
      <c r="G915" s="59">
        <v>94</v>
      </c>
      <c r="H915" s="60">
        <v>218.333333333333</v>
      </c>
      <c r="I915" s="56">
        <v>265</v>
      </c>
      <c r="J915" s="61"/>
      <c r="K915" s="57" t="s">
        <v>2035</v>
      </c>
      <c r="L915" s="71"/>
      <c r="M915" s="70"/>
      <c r="N915" s="70"/>
      <c r="O915" s="30"/>
      <c r="P915" s="23">
        <f t="shared" si="201"/>
        <v>34408</v>
      </c>
      <c r="Q915" s="24">
        <f t="shared" ca="1" si="202"/>
        <v>21</v>
      </c>
      <c r="R915" s="25">
        <f t="shared" ca="1" si="203"/>
        <v>1</v>
      </c>
      <c r="S915" s="25">
        <f t="shared" ca="1" si="204"/>
        <v>23</v>
      </c>
    </row>
    <row r="916" spans="1:19" ht="30.75" customHeight="1">
      <c r="A916" s="11">
        <f>IF(B916="","",MAX(A$1:A915)+1)</f>
        <v>911</v>
      </c>
      <c r="B916" s="127" t="s">
        <v>1853</v>
      </c>
      <c r="C916" s="102"/>
      <c r="D916" s="13">
        <v>34409</v>
      </c>
      <c r="E916" s="57"/>
      <c r="F916" s="94">
        <v>31455400137669</v>
      </c>
      <c r="G916" s="59">
        <v>94</v>
      </c>
      <c r="H916" s="60">
        <v>220.833333333333</v>
      </c>
      <c r="I916" s="56">
        <v>275</v>
      </c>
      <c r="J916" s="61"/>
      <c r="K916" s="57" t="s">
        <v>2035</v>
      </c>
      <c r="L916" s="71"/>
      <c r="M916" s="70"/>
      <c r="N916" s="70"/>
      <c r="O916" s="30"/>
      <c r="P916" s="38">
        <f t="shared" si="201"/>
        <v>34409</v>
      </c>
      <c r="Q916" s="24">
        <f t="shared" ca="1" si="202"/>
        <v>21</v>
      </c>
      <c r="R916" s="25">
        <f t="shared" ca="1" si="203"/>
        <v>1</v>
      </c>
      <c r="S916" s="25">
        <f t="shared" ca="1" si="204"/>
        <v>22</v>
      </c>
    </row>
    <row r="917" spans="1:19" ht="30.75" customHeight="1">
      <c r="A917" s="11">
        <f>IF(B917="","",MAX(A$1:A916)+1)</f>
        <v>912</v>
      </c>
      <c r="B917" s="127" t="s">
        <v>1854</v>
      </c>
      <c r="C917" s="102"/>
      <c r="D917" s="13">
        <v>34410</v>
      </c>
      <c r="E917" s="57"/>
      <c r="F917" s="94">
        <v>31544034359519</v>
      </c>
      <c r="G917" s="59">
        <v>94</v>
      </c>
      <c r="H917" s="60">
        <v>223.333333333333</v>
      </c>
      <c r="I917" s="56">
        <v>285</v>
      </c>
      <c r="J917" s="61"/>
      <c r="K917" s="57" t="s">
        <v>2035</v>
      </c>
      <c r="L917" s="71"/>
      <c r="M917" s="70"/>
      <c r="N917" s="70"/>
      <c r="O917" s="30"/>
      <c r="P917" s="39">
        <f t="shared" si="201"/>
        <v>34410</v>
      </c>
      <c r="Q917" s="24">
        <f t="shared" ca="1" si="202"/>
        <v>21</v>
      </c>
      <c r="R917" s="25">
        <f t="shared" ca="1" si="203"/>
        <v>1</v>
      </c>
      <c r="S917" s="25">
        <f t="shared" ca="1" si="204"/>
        <v>21</v>
      </c>
    </row>
    <row r="918" spans="1:19" ht="30.75" customHeight="1">
      <c r="A918" s="11">
        <f>IF(B918="","",MAX(A$1:A917)+1)</f>
        <v>913</v>
      </c>
      <c r="B918" s="127" t="s">
        <v>1855</v>
      </c>
      <c r="C918" s="102"/>
      <c r="D918" s="13">
        <v>34411</v>
      </c>
      <c r="E918" s="57"/>
      <c r="F918" s="94">
        <v>31632668581369</v>
      </c>
      <c r="G918" s="59">
        <v>94</v>
      </c>
      <c r="H918" s="60">
        <v>225.833333333333</v>
      </c>
      <c r="I918" s="56">
        <v>295</v>
      </c>
      <c r="J918" s="75"/>
      <c r="K918" s="75" t="s">
        <v>951</v>
      </c>
      <c r="L918" s="75"/>
      <c r="M918" s="76"/>
      <c r="N918" s="73"/>
      <c r="O918"/>
      <c r="P918" s="41">
        <f t="shared" si="201"/>
        <v>34411</v>
      </c>
      <c r="Q918" s="24">
        <f t="shared" ca="1" si="202"/>
        <v>21</v>
      </c>
      <c r="R918" s="25">
        <f t="shared" ca="1" si="203"/>
        <v>1</v>
      </c>
      <c r="S918" s="25">
        <f t="shared" ca="1" si="204"/>
        <v>20</v>
      </c>
    </row>
    <row r="919" spans="1:19" ht="30.75" customHeight="1">
      <c r="A919" s="11">
        <f>IF(B919="","",MAX(A$1:A918)+1)</f>
        <v>914</v>
      </c>
      <c r="B919" s="127" t="s">
        <v>1856</v>
      </c>
      <c r="C919" s="102"/>
      <c r="D919" s="13">
        <v>34412</v>
      </c>
      <c r="E919" s="57"/>
      <c r="F919" s="94">
        <v>31721302803219</v>
      </c>
      <c r="G919" s="59">
        <v>94</v>
      </c>
      <c r="H919" s="60">
        <v>228.333333333333</v>
      </c>
      <c r="I919" s="56">
        <v>305</v>
      </c>
      <c r="J919" s="61"/>
      <c r="K919" s="75" t="s">
        <v>951</v>
      </c>
      <c r="L919" s="71"/>
      <c r="M919" s="70"/>
      <c r="N919" s="70"/>
      <c r="O919" s="30"/>
      <c r="P919" s="23">
        <f t="shared" si="201"/>
        <v>34412</v>
      </c>
      <c r="Q919" s="24">
        <f t="shared" ca="1" si="202"/>
        <v>21</v>
      </c>
      <c r="R919" s="25">
        <f t="shared" ca="1" si="203"/>
        <v>1</v>
      </c>
      <c r="S919" s="25">
        <f t="shared" ca="1" si="204"/>
        <v>19</v>
      </c>
    </row>
    <row r="920" spans="1:19" ht="30.75" customHeight="1">
      <c r="A920" s="11">
        <f>IF(B920="","",MAX(A$1:A919)+1)</f>
        <v>915</v>
      </c>
      <c r="B920" s="127" t="s">
        <v>1857</v>
      </c>
      <c r="C920" s="102"/>
      <c r="D920" s="13">
        <v>34413</v>
      </c>
      <c r="E920" s="57"/>
      <c r="F920" s="94">
        <v>31809937025069</v>
      </c>
      <c r="G920" s="59">
        <v>94</v>
      </c>
      <c r="H920" s="60">
        <v>230.833333333333</v>
      </c>
      <c r="I920" s="56">
        <v>315</v>
      </c>
      <c r="J920" s="61"/>
      <c r="K920" s="75" t="s">
        <v>951</v>
      </c>
      <c r="L920" s="71"/>
      <c r="M920" s="70"/>
      <c r="N920" s="70"/>
      <c r="O920" s="30"/>
      <c r="P920" s="29">
        <f t="shared" si="201"/>
        <v>34413</v>
      </c>
      <c r="Q920" s="24">
        <f t="shared" ca="1" si="202"/>
        <v>21</v>
      </c>
      <c r="R920" s="25">
        <f t="shared" ca="1" si="203"/>
        <v>1</v>
      </c>
      <c r="S920" s="25">
        <f t="shared" ca="1" si="204"/>
        <v>18</v>
      </c>
    </row>
    <row r="921" spans="1:19" ht="30.75" customHeight="1">
      <c r="A921" s="11">
        <f>IF(B921="","",MAX(A$1:A920)+1)</f>
        <v>916</v>
      </c>
      <c r="B921" s="127" t="s">
        <v>1858</v>
      </c>
      <c r="C921" s="102"/>
      <c r="D921" s="13">
        <v>34414</v>
      </c>
      <c r="E921" s="57"/>
      <c r="F921" s="94">
        <v>31898571246919</v>
      </c>
      <c r="G921" s="59">
        <v>94</v>
      </c>
      <c r="H921" s="60">
        <v>233.333333333333</v>
      </c>
      <c r="I921" s="56">
        <v>325</v>
      </c>
      <c r="J921" s="61"/>
      <c r="K921" s="75" t="s">
        <v>951</v>
      </c>
      <c r="L921" s="71"/>
      <c r="M921" s="70"/>
      <c r="N921" s="70"/>
      <c r="O921" s="30"/>
      <c r="P921" s="23">
        <f t="shared" si="201"/>
        <v>34414</v>
      </c>
      <c r="Q921" s="24">
        <f t="shared" ca="1" si="202"/>
        <v>21</v>
      </c>
      <c r="R921" s="25">
        <f t="shared" ca="1" si="203"/>
        <v>1</v>
      </c>
      <c r="S921" s="25">
        <f t="shared" ca="1" si="204"/>
        <v>17</v>
      </c>
    </row>
    <row r="922" spans="1:19" ht="30.75" customHeight="1">
      <c r="A922" s="11">
        <f>IF(B922="","",MAX(A$1:A921)+1)</f>
        <v>917</v>
      </c>
      <c r="B922" s="127" t="s">
        <v>1859</v>
      </c>
      <c r="C922" s="102"/>
      <c r="D922" s="13">
        <v>34415</v>
      </c>
      <c r="E922" s="57"/>
      <c r="F922" s="94">
        <v>31987205468769</v>
      </c>
      <c r="G922" s="59">
        <v>94</v>
      </c>
      <c r="H922" s="60">
        <v>235.833333333333</v>
      </c>
      <c r="I922" s="56">
        <v>335</v>
      </c>
      <c r="J922" s="61"/>
      <c r="K922" s="75" t="s">
        <v>951</v>
      </c>
      <c r="L922" s="71"/>
      <c r="M922" s="70"/>
      <c r="N922" s="70"/>
      <c r="O922" s="30"/>
      <c r="P922" s="29">
        <f t="shared" si="201"/>
        <v>34415</v>
      </c>
      <c r="Q922" s="24">
        <f t="shared" ca="1" si="202"/>
        <v>21</v>
      </c>
      <c r="R922" s="25">
        <f t="shared" ca="1" si="203"/>
        <v>1</v>
      </c>
      <c r="S922" s="25">
        <f t="shared" ca="1" si="204"/>
        <v>16</v>
      </c>
    </row>
    <row r="923" spans="1:19" ht="30.75" customHeight="1">
      <c r="A923" s="11">
        <f>IF(B923="","",MAX(A$1:A922)+1)</f>
        <v>918</v>
      </c>
      <c r="B923" s="127" t="s">
        <v>1860</v>
      </c>
      <c r="C923" s="102"/>
      <c r="D923" s="13">
        <v>34416</v>
      </c>
      <c r="E923" s="57"/>
      <c r="F923" s="94">
        <v>32075839690619</v>
      </c>
      <c r="G923" s="59">
        <v>94</v>
      </c>
      <c r="H923" s="60">
        <v>238.333333333333</v>
      </c>
      <c r="I923" s="56">
        <v>345</v>
      </c>
      <c r="J923" s="61"/>
      <c r="K923" s="75" t="s">
        <v>951</v>
      </c>
      <c r="L923" s="71"/>
      <c r="M923" s="70"/>
      <c r="N923" s="70"/>
      <c r="O923" s="22"/>
      <c r="P923" s="23">
        <f t="shared" si="201"/>
        <v>34416</v>
      </c>
      <c r="Q923" s="24">
        <f t="shared" ca="1" si="202"/>
        <v>21</v>
      </c>
      <c r="R923" s="25">
        <f t="shared" ca="1" si="203"/>
        <v>1</v>
      </c>
      <c r="S923" s="25">
        <f t="shared" ca="1" si="204"/>
        <v>15</v>
      </c>
    </row>
    <row r="924" spans="1:19" ht="30.75" customHeight="1">
      <c r="A924" s="11">
        <f>IF(B924="","",MAX(A$1:A923)+1)</f>
        <v>919</v>
      </c>
      <c r="B924" s="127" t="s">
        <v>1861</v>
      </c>
      <c r="C924" s="102"/>
      <c r="D924" s="13">
        <v>34417</v>
      </c>
      <c r="E924" s="57"/>
      <c r="F924" s="94">
        <v>32164473912469</v>
      </c>
      <c r="G924" s="59">
        <v>94</v>
      </c>
      <c r="H924" s="60">
        <v>240.833333333333</v>
      </c>
      <c r="I924" s="56">
        <v>355</v>
      </c>
      <c r="J924" s="61"/>
      <c r="K924" s="75" t="s">
        <v>951</v>
      </c>
      <c r="L924" s="71"/>
      <c r="M924" s="70"/>
      <c r="N924" s="70"/>
      <c r="O924" s="30"/>
      <c r="P924" s="23">
        <f t="shared" si="201"/>
        <v>34417</v>
      </c>
      <c r="Q924" s="24">
        <f t="shared" ca="1" si="202"/>
        <v>21</v>
      </c>
      <c r="R924" s="25">
        <f t="shared" ca="1" si="203"/>
        <v>1</v>
      </c>
      <c r="S924" s="25">
        <f t="shared" ca="1" si="204"/>
        <v>14</v>
      </c>
    </row>
    <row r="925" spans="1:19" ht="30.75" customHeight="1">
      <c r="A925" s="11">
        <f>IF(B925="","",MAX(A$1:A924)+1)</f>
        <v>920</v>
      </c>
      <c r="B925" s="127" t="s">
        <v>1862</v>
      </c>
      <c r="C925" s="102"/>
      <c r="D925" s="13">
        <v>34418</v>
      </c>
      <c r="E925" s="57"/>
      <c r="F925" s="94">
        <v>32253108134319</v>
      </c>
      <c r="G925" s="59">
        <v>94</v>
      </c>
      <c r="H925" s="60">
        <v>243.333333333333</v>
      </c>
      <c r="I925" s="56">
        <v>365</v>
      </c>
      <c r="J925" s="61"/>
      <c r="K925" s="75" t="s">
        <v>951</v>
      </c>
      <c r="L925" s="71"/>
      <c r="M925" s="70"/>
      <c r="N925" s="70"/>
      <c r="O925" s="30"/>
      <c r="P925" s="29">
        <f t="shared" si="201"/>
        <v>34418</v>
      </c>
      <c r="Q925" s="24">
        <f t="shared" ca="1" si="202"/>
        <v>21</v>
      </c>
      <c r="R925" s="25">
        <f t="shared" ca="1" si="203"/>
        <v>1</v>
      </c>
      <c r="S925" s="25">
        <f t="shared" ca="1" si="204"/>
        <v>13</v>
      </c>
    </row>
    <row r="926" spans="1:19" ht="30.75" customHeight="1">
      <c r="A926" s="11">
        <f>IF(B926="","",MAX(A$1:A925)+1)</f>
        <v>921</v>
      </c>
      <c r="B926" s="127" t="s">
        <v>1863</v>
      </c>
      <c r="C926" s="102"/>
      <c r="D926" s="13">
        <v>34419</v>
      </c>
      <c r="E926" s="57"/>
      <c r="F926" s="94">
        <v>32341742356169</v>
      </c>
      <c r="G926" s="59">
        <v>94</v>
      </c>
      <c r="H926" s="60">
        <v>245.833333333333</v>
      </c>
      <c r="I926" s="56">
        <v>375</v>
      </c>
      <c r="J926" s="61"/>
      <c r="K926" s="75" t="s">
        <v>951</v>
      </c>
      <c r="L926" s="71"/>
      <c r="M926" s="70"/>
      <c r="N926" s="70"/>
      <c r="O926" s="22"/>
      <c r="P926" s="23">
        <f t="shared" si="201"/>
        <v>34419</v>
      </c>
      <c r="Q926" s="24">
        <f t="shared" ca="1" si="202"/>
        <v>21</v>
      </c>
      <c r="R926" s="25">
        <f t="shared" ca="1" si="203"/>
        <v>1</v>
      </c>
      <c r="S926" s="25">
        <f t="shared" ca="1" si="204"/>
        <v>12</v>
      </c>
    </row>
    <row r="927" spans="1:19" ht="30.75" customHeight="1">
      <c r="A927" s="11">
        <f>IF(B927="","",MAX(A$1:A926)+1)</f>
        <v>922</v>
      </c>
      <c r="B927" s="127" t="s">
        <v>1864</v>
      </c>
      <c r="C927" s="102"/>
      <c r="D927" s="13">
        <v>34420</v>
      </c>
      <c r="E927" s="57"/>
      <c r="F927" s="94">
        <v>32430376578019</v>
      </c>
      <c r="G927" s="59">
        <v>94</v>
      </c>
      <c r="H927" s="60">
        <v>248.333333333333</v>
      </c>
      <c r="I927" s="56">
        <v>385</v>
      </c>
      <c r="J927" s="61"/>
      <c r="K927" s="75" t="s">
        <v>951</v>
      </c>
      <c r="L927" s="71"/>
      <c r="M927" s="70"/>
      <c r="N927" s="70"/>
      <c r="O927" s="30"/>
      <c r="P927" s="23">
        <f t="shared" si="201"/>
        <v>34420</v>
      </c>
      <c r="Q927" s="24">
        <f t="shared" ca="1" si="202"/>
        <v>21</v>
      </c>
      <c r="R927" s="25">
        <f t="shared" ca="1" si="203"/>
        <v>1</v>
      </c>
      <c r="S927" s="25">
        <f t="shared" ca="1" si="204"/>
        <v>11</v>
      </c>
    </row>
    <row r="928" spans="1:19" ht="30.75" customHeight="1">
      <c r="A928" s="11">
        <f>IF(B928="","",MAX(A$1:A927)+1)</f>
        <v>923</v>
      </c>
      <c r="B928" s="127" t="s">
        <v>1865</v>
      </c>
      <c r="C928" s="102"/>
      <c r="D928" s="13">
        <v>34421</v>
      </c>
      <c r="E928" s="77"/>
      <c r="F928" s="94">
        <v>32519010799869</v>
      </c>
      <c r="G928" s="59">
        <v>94</v>
      </c>
      <c r="H928" s="60">
        <v>250.833333333333</v>
      </c>
      <c r="I928" s="56">
        <v>395</v>
      </c>
      <c r="J928" s="61"/>
      <c r="K928" s="75" t="s">
        <v>951</v>
      </c>
      <c r="L928" s="71"/>
      <c r="M928" s="70"/>
      <c r="N928" s="70"/>
      <c r="O928" s="30"/>
      <c r="P928" s="23">
        <f t="shared" si="201"/>
        <v>34421</v>
      </c>
      <c r="Q928" s="24">
        <f t="shared" ca="1" si="202"/>
        <v>21</v>
      </c>
      <c r="R928" s="25">
        <f t="shared" ca="1" si="203"/>
        <v>1</v>
      </c>
      <c r="S928" s="25">
        <f t="shared" ca="1" si="204"/>
        <v>10</v>
      </c>
    </row>
    <row r="929" spans="1:19" ht="30.75" customHeight="1">
      <c r="A929" s="11">
        <f>IF(B929="","",MAX(A$1:A928)+1)</f>
        <v>924</v>
      </c>
      <c r="B929" s="127" t="s">
        <v>1866</v>
      </c>
      <c r="C929" s="102"/>
      <c r="D929" s="13">
        <v>34422</v>
      </c>
      <c r="E929" s="57"/>
      <c r="F929" s="94">
        <v>32607645021719</v>
      </c>
      <c r="G929" s="59">
        <v>94</v>
      </c>
      <c r="H929" s="60">
        <v>253.333333333333</v>
      </c>
      <c r="I929" s="56">
        <v>405</v>
      </c>
      <c r="J929" s="61"/>
      <c r="K929" s="75" t="s">
        <v>951</v>
      </c>
      <c r="L929" s="71"/>
      <c r="M929" s="70"/>
      <c r="N929" s="70"/>
      <c r="O929" s="30"/>
      <c r="P929" s="38">
        <f t="shared" si="201"/>
        <v>34422</v>
      </c>
      <c r="Q929" s="24">
        <f t="shared" ca="1" si="202"/>
        <v>21</v>
      </c>
      <c r="R929" s="25">
        <f t="shared" ca="1" si="203"/>
        <v>1</v>
      </c>
      <c r="S929" s="25">
        <f t="shared" ca="1" si="204"/>
        <v>9</v>
      </c>
    </row>
    <row r="930" spans="1:19" ht="30.75" customHeight="1">
      <c r="A930" s="11">
        <f>IF(B930="","",MAX(A$1:A929)+1)</f>
        <v>925</v>
      </c>
      <c r="B930" s="127" t="s">
        <v>264</v>
      </c>
      <c r="C930" s="102"/>
      <c r="D930" s="13">
        <v>34423</v>
      </c>
      <c r="E930" s="57"/>
      <c r="F930" s="94">
        <v>32696279243569</v>
      </c>
      <c r="G930" s="59">
        <v>94</v>
      </c>
      <c r="H930" s="60">
        <v>255.833333333333</v>
      </c>
      <c r="I930" s="56">
        <v>415</v>
      </c>
      <c r="J930" s="61"/>
      <c r="K930" s="75" t="s">
        <v>951</v>
      </c>
      <c r="L930" s="71"/>
      <c r="M930" s="70"/>
      <c r="N930" s="70"/>
      <c r="O930" s="30"/>
      <c r="P930" s="39">
        <f t="shared" ref="P930:P993" si="205">D930</f>
        <v>34423</v>
      </c>
      <c r="Q930" s="24">
        <f t="shared" ref="Q930:Q993" ca="1" si="206">DATEDIF(P930,TODAY(),"y")</f>
        <v>21</v>
      </c>
      <c r="R930" s="25">
        <f t="shared" ref="R930:R993" ca="1" si="207">DATEDIF(P930,TODAY(),"ym")</f>
        <v>1</v>
      </c>
      <c r="S930" s="25">
        <f t="shared" ref="S930:S993" ca="1" si="208">DATEDIF(P930,TODAY(),"md")</f>
        <v>8</v>
      </c>
    </row>
    <row r="931" spans="1:19" ht="30.75" customHeight="1">
      <c r="A931" s="11">
        <f>IF(B931="","",MAX(A$1:A930)+1)</f>
        <v>926</v>
      </c>
      <c r="B931" s="127" t="s">
        <v>1867</v>
      </c>
      <c r="C931" s="102"/>
      <c r="D931" s="13">
        <v>34424</v>
      </c>
      <c r="E931" s="57"/>
      <c r="F931" s="94">
        <v>32784913465419</v>
      </c>
      <c r="G931" s="59">
        <v>94</v>
      </c>
      <c r="H931" s="60">
        <v>258.33333333333297</v>
      </c>
      <c r="I931" s="56">
        <v>425</v>
      </c>
      <c r="J931" s="61"/>
      <c r="K931" s="75" t="s">
        <v>951</v>
      </c>
      <c r="L931" s="71"/>
      <c r="M931" s="70"/>
      <c r="N931" s="70"/>
      <c r="O931" s="30"/>
      <c r="P931" s="41">
        <f t="shared" si="205"/>
        <v>34424</v>
      </c>
      <c r="Q931" s="24">
        <f t="shared" ca="1" si="206"/>
        <v>21</v>
      </c>
      <c r="R931" s="25">
        <f t="shared" ca="1" si="207"/>
        <v>1</v>
      </c>
      <c r="S931" s="25">
        <f t="shared" ca="1" si="208"/>
        <v>7</v>
      </c>
    </row>
    <row r="932" spans="1:19" ht="30.75" customHeight="1">
      <c r="A932" s="11">
        <f>IF(B932="","",MAX(A$1:A931)+1)</f>
        <v>927</v>
      </c>
      <c r="B932" s="127" t="s">
        <v>1868</v>
      </c>
      <c r="C932" s="102"/>
      <c r="D932" s="13">
        <v>34425</v>
      </c>
      <c r="E932" s="57"/>
      <c r="F932" s="94">
        <v>32873547687269</v>
      </c>
      <c r="G932" s="59">
        <v>94</v>
      </c>
      <c r="H932" s="60">
        <v>260.83333333333297</v>
      </c>
      <c r="I932" s="56">
        <v>435</v>
      </c>
      <c r="J932" s="61"/>
      <c r="K932" s="75" t="s">
        <v>951</v>
      </c>
      <c r="L932" s="71"/>
      <c r="M932" s="70"/>
      <c r="N932" s="70"/>
      <c r="O932" s="30"/>
      <c r="P932" s="23">
        <f t="shared" si="205"/>
        <v>34425</v>
      </c>
      <c r="Q932" s="24">
        <f t="shared" ca="1" si="206"/>
        <v>21</v>
      </c>
      <c r="R932" s="25">
        <f t="shared" ca="1" si="207"/>
        <v>1</v>
      </c>
      <c r="S932" s="25">
        <f t="shared" ca="1" si="208"/>
        <v>6</v>
      </c>
    </row>
    <row r="933" spans="1:19" ht="30.75" customHeight="1">
      <c r="A933" s="11">
        <f>IF(B933="","",MAX(A$1:A932)+1)</f>
        <v>928</v>
      </c>
      <c r="B933" s="127" t="s">
        <v>1869</v>
      </c>
      <c r="C933" s="102"/>
      <c r="D933" s="13">
        <v>34426</v>
      </c>
      <c r="E933" s="57"/>
      <c r="F933" s="94">
        <v>32962181909119</v>
      </c>
      <c r="G933" s="59">
        <v>94</v>
      </c>
      <c r="H933" s="60">
        <v>263.33333333333297</v>
      </c>
      <c r="I933" s="56">
        <v>445</v>
      </c>
      <c r="J933" s="61"/>
      <c r="K933" s="75" t="s">
        <v>951</v>
      </c>
      <c r="L933" s="71"/>
      <c r="M933" s="70"/>
      <c r="N933" s="70"/>
      <c r="O933" s="30"/>
      <c r="P933" s="23">
        <f t="shared" si="205"/>
        <v>34426</v>
      </c>
      <c r="Q933" s="24">
        <f t="shared" ca="1" si="206"/>
        <v>21</v>
      </c>
      <c r="R933" s="25">
        <f t="shared" ca="1" si="207"/>
        <v>1</v>
      </c>
      <c r="S933" s="25">
        <f t="shared" ca="1" si="208"/>
        <v>5</v>
      </c>
    </row>
    <row r="934" spans="1:19" ht="30.75" customHeight="1">
      <c r="A934" s="11">
        <f>IF(B934="","",MAX(A$1:A933)+1)</f>
        <v>929</v>
      </c>
      <c r="B934" s="127" t="s">
        <v>1870</v>
      </c>
      <c r="C934" s="102"/>
      <c r="D934" s="13">
        <v>34427</v>
      </c>
      <c r="E934" s="57"/>
      <c r="F934" s="94">
        <v>33050816130969</v>
      </c>
      <c r="G934" s="59">
        <v>94</v>
      </c>
      <c r="H934" s="60">
        <v>265.83333333333297</v>
      </c>
      <c r="I934" s="56">
        <v>455</v>
      </c>
      <c r="J934" s="61"/>
      <c r="K934" s="75" t="s">
        <v>951</v>
      </c>
      <c r="L934" s="71"/>
      <c r="M934" s="70"/>
      <c r="N934" s="70"/>
      <c r="O934" s="30"/>
      <c r="P934" s="29">
        <f t="shared" si="205"/>
        <v>34427</v>
      </c>
      <c r="Q934" s="24">
        <f t="shared" ca="1" si="206"/>
        <v>21</v>
      </c>
      <c r="R934" s="25">
        <f t="shared" ca="1" si="207"/>
        <v>1</v>
      </c>
      <c r="S934" s="25">
        <f t="shared" ca="1" si="208"/>
        <v>4</v>
      </c>
    </row>
    <row r="935" spans="1:19" ht="30.75" customHeight="1">
      <c r="A935" s="11">
        <f>IF(B935="","",MAX(A$1:A934)+1)</f>
        <v>930</v>
      </c>
      <c r="B935" s="127" t="s">
        <v>1871</v>
      </c>
      <c r="C935" s="102"/>
      <c r="D935" s="13">
        <v>34428</v>
      </c>
      <c r="E935" s="57"/>
      <c r="F935" s="94">
        <v>33139450352819</v>
      </c>
      <c r="G935" s="59">
        <v>94</v>
      </c>
      <c r="H935" s="60">
        <v>268.33333333333297</v>
      </c>
      <c r="I935" s="56">
        <v>465</v>
      </c>
      <c r="J935" s="61"/>
      <c r="K935" s="75" t="s">
        <v>951</v>
      </c>
      <c r="L935" s="71"/>
      <c r="M935" s="70"/>
      <c r="N935" s="70"/>
      <c r="O935" s="30"/>
      <c r="P935" s="23">
        <f t="shared" si="205"/>
        <v>34428</v>
      </c>
      <c r="Q935" s="24">
        <f t="shared" ca="1" si="206"/>
        <v>21</v>
      </c>
      <c r="R935" s="25">
        <f t="shared" ca="1" si="207"/>
        <v>1</v>
      </c>
      <c r="S935" s="25">
        <f t="shared" ca="1" si="208"/>
        <v>3</v>
      </c>
    </row>
    <row r="936" spans="1:19" ht="30.75" customHeight="1">
      <c r="A936" s="11">
        <f>IF(B936="","",MAX(A$1:A935)+1)</f>
        <v>931</v>
      </c>
      <c r="B936" s="127" t="s">
        <v>1872</v>
      </c>
      <c r="C936" s="102"/>
      <c r="D936" s="13">
        <v>34429</v>
      </c>
      <c r="E936" s="57"/>
      <c r="F936" s="94">
        <v>33228084574669</v>
      </c>
      <c r="G936" s="59">
        <v>94</v>
      </c>
      <c r="H936" s="60">
        <v>270.83333333333201</v>
      </c>
      <c r="I936" s="56">
        <v>475</v>
      </c>
      <c r="J936" s="61"/>
      <c r="K936" s="75" t="s">
        <v>951</v>
      </c>
      <c r="L936" s="71"/>
      <c r="M936" s="70"/>
      <c r="N936" s="70"/>
      <c r="O936" s="30"/>
      <c r="P936" s="23">
        <f t="shared" si="205"/>
        <v>34429</v>
      </c>
      <c r="Q936" s="24">
        <f t="shared" ca="1" si="206"/>
        <v>21</v>
      </c>
      <c r="R936" s="25">
        <f t="shared" ca="1" si="207"/>
        <v>1</v>
      </c>
      <c r="S936" s="25">
        <f t="shared" ca="1" si="208"/>
        <v>2</v>
      </c>
    </row>
    <row r="937" spans="1:19" ht="30.75" customHeight="1">
      <c r="A937" s="11">
        <f>IF(B937="","",MAX(A$1:A936)+1)</f>
        <v>932</v>
      </c>
      <c r="B937" s="127" t="s">
        <v>1873</v>
      </c>
      <c r="C937" s="102"/>
      <c r="D937" s="13">
        <v>34430</v>
      </c>
      <c r="E937" s="57"/>
      <c r="F937" s="94">
        <v>33316718796519</v>
      </c>
      <c r="G937" s="59">
        <v>94</v>
      </c>
      <c r="H937" s="60">
        <v>273.33333333333201</v>
      </c>
      <c r="I937" s="56">
        <v>485</v>
      </c>
      <c r="J937" s="61"/>
      <c r="K937" s="75" t="s">
        <v>951</v>
      </c>
      <c r="L937" s="71"/>
      <c r="M937" s="70"/>
      <c r="N937" s="70"/>
      <c r="O937" s="30"/>
      <c r="P937" s="23">
        <f t="shared" si="205"/>
        <v>34430</v>
      </c>
      <c r="Q937" s="24">
        <f t="shared" ca="1" si="206"/>
        <v>21</v>
      </c>
      <c r="R937" s="25">
        <f t="shared" ca="1" si="207"/>
        <v>1</v>
      </c>
      <c r="S937" s="25">
        <f t="shared" ca="1" si="208"/>
        <v>1</v>
      </c>
    </row>
    <row r="938" spans="1:19" ht="30.75" customHeight="1">
      <c r="A938" s="11">
        <f>IF(B938="","",MAX(A$1:A937)+1)</f>
        <v>933</v>
      </c>
      <c r="B938" s="127" t="s">
        <v>1874</v>
      </c>
      <c r="C938" s="102"/>
      <c r="D938" s="13">
        <v>34431</v>
      </c>
      <c r="E938" s="57"/>
      <c r="F938" s="94">
        <v>33405353018369</v>
      </c>
      <c r="G938" s="59">
        <v>94</v>
      </c>
      <c r="H938" s="60">
        <v>275.83333333333201</v>
      </c>
      <c r="I938" s="56">
        <v>495</v>
      </c>
      <c r="J938" s="61"/>
      <c r="K938" s="75" t="s">
        <v>951</v>
      </c>
      <c r="L938" s="71"/>
      <c r="M938" s="70"/>
      <c r="N938" s="70"/>
      <c r="O938" s="30"/>
      <c r="P938" s="23">
        <f t="shared" si="205"/>
        <v>34431</v>
      </c>
      <c r="Q938" s="24">
        <f t="shared" ca="1" si="206"/>
        <v>21</v>
      </c>
      <c r="R938" s="25">
        <f t="shared" ca="1" si="207"/>
        <v>1</v>
      </c>
      <c r="S938" s="25">
        <f t="shared" ca="1" si="208"/>
        <v>0</v>
      </c>
    </row>
    <row r="939" spans="1:19" ht="30.75" customHeight="1">
      <c r="A939" s="11">
        <f>IF(B939="","",MAX(A$1:A938)+1)</f>
        <v>934</v>
      </c>
      <c r="B939" s="127" t="s">
        <v>1875</v>
      </c>
      <c r="C939" s="102"/>
      <c r="D939" s="13">
        <v>34432</v>
      </c>
      <c r="E939" s="57"/>
      <c r="F939" s="94">
        <v>33493987240219</v>
      </c>
      <c r="G939" s="59">
        <v>94</v>
      </c>
      <c r="H939" s="60">
        <v>278.33333333333201</v>
      </c>
      <c r="I939" s="56">
        <v>505</v>
      </c>
      <c r="J939" s="61"/>
      <c r="K939" s="75" t="s">
        <v>951</v>
      </c>
      <c r="L939" s="71"/>
      <c r="M939" s="70"/>
      <c r="N939" s="70"/>
      <c r="O939" s="30"/>
      <c r="P939" s="29">
        <f t="shared" si="205"/>
        <v>34432</v>
      </c>
      <c r="Q939" s="24">
        <f t="shared" ca="1" si="206"/>
        <v>21</v>
      </c>
      <c r="R939" s="25">
        <f t="shared" ca="1" si="207"/>
        <v>0</v>
      </c>
      <c r="S939" s="25">
        <f t="shared" ca="1" si="208"/>
        <v>30</v>
      </c>
    </row>
    <row r="940" spans="1:19" ht="30.75" customHeight="1">
      <c r="A940" s="11">
        <f>IF(B940="","",MAX(A$1:A939)+1)</f>
        <v>935</v>
      </c>
      <c r="B940" s="127" t="s">
        <v>1876</v>
      </c>
      <c r="C940" s="102"/>
      <c r="D940" s="13">
        <v>34433</v>
      </c>
      <c r="E940" s="57"/>
      <c r="F940" s="94">
        <v>33582621462069</v>
      </c>
      <c r="G940" s="59">
        <v>94</v>
      </c>
      <c r="H940" s="60">
        <v>280.83333333333201</v>
      </c>
      <c r="I940" s="56">
        <v>515</v>
      </c>
      <c r="J940" s="61"/>
      <c r="K940" s="75" t="s">
        <v>951</v>
      </c>
      <c r="L940" s="71"/>
      <c r="M940" s="70"/>
      <c r="N940" s="70"/>
      <c r="O940" s="30"/>
      <c r="P940" s="23">
        <f t="shared" si="205"/>
        <v>34433</v>
      </c>
      <c r="Q940" s="24">
        <f t="shared" ca="1" si="206"/>
        <v>21</v>
      </c>
      <c r="R940" s="25">
        <f t="shared" ca="1" si="207"/>
        <v>0</v>
      </c>
      <c r="S940" s="25">
        <f t="shared" ca="1" si="208"/>
        <v>29</v>
      </c>
    </row>
    <row r="941" spans="1:19" ht="30.75" customHeight="1">
      <c r="A941" s="11">
        <f>IF(B941="","",MAX(A$1:A940)+1)</f>
        <v>936</v>
      </c>
      <c r="B941" s="127" t="s">
        <v>1877</v>
      </c>
      <c r="C941" s="102"/>
      <c r="D941" s="13">
        <v>34434</v>
      </c>
      <c r="E941" s="57"/>
      <c r="F941" s="94">
        <v>33671255683919</v>
      </c>
      <c r="G941" s="59">
        <v>94</v>
      </c>
      <c r="H941" s="60">
        <v>283.33333333333201</v>
      </c>
      <c r="I941" s="56">
        <v>525</v>
      </c>
      <c r="J941" s="61"/>
      <c r="K941" s="75" t="s">
        <v>951</v>
      </c>
      <c r="L941" s="71"/>
      <c r="M941" s="70"/>
      <c r="N941" s="70"/>
      <c r="O941" s="30"/>
      <c r="P941" s="29">
        <f t="shared" si="205"/>
        <v>34434</v>
      </c>
      <c r="Q941" s="24">
        <f t="shared" ca="1" si="206"/>
        <v>21</v>
      </c>
      <c r="R941" s="25">
        <f t="shared" ca="1" si="207"/>
        <v>0</v>
      </c>
      <c r="S941" s="25">
        <f t="shared" ca="1" si="208"/>
        <v>28</v>
      </c>
    </row>
    <row r="942" spans="1:19" ht="30.75" customHeight="1">
      <c r="A942" s="11">
        <f>IF(B942="","",MAX(A$1:A941)+1)</f>
        <v>937</v>
      </c>
      <c r="B942" s="127" t="s">
        <v>1878</v>
      </c>
      <c r="C942" s="102"/>
      <c r="D942" s="13">
        <v>34435</v>
      </c>
      <c r="E942" s="57"/>
      <c r="F942" s="94">
        <v>33759889905769</v>
      </c>
      <c r="G942" s="59">
        <v>94</v>
      </c>
      <c r="H942" s="60">
        <v>285.83333333333201</v>
      </c>
      <c r="I942" s="56">
        <v>535</v>
      </c>
      <c r="J942" s="61"/>
      <c r="K942" s="75" t="s">
        <v>951</v>
      </c>
      <c r="L942" s="71"/>
      <c r="M942" s="70"/>
      <c r="N942" s="70"/>
      <c r="O942" s="30"/>
      <c r="P942" s="23">
        <f t="shared" si="205"/>
        <v>34435</v>
      </c>
      <c r="Q942" s="24">
        <f t="shared" ca="1" si="206"/>
        <v>21</v>
      </c>
      <c r="R942" s="25">
        <f t="shared" ca="1" si="207"/>
        <v>0</v>
      </c>
      <c r="S942" s="25">
        <f t="shared" ca="1" si="208"/>
        <v>27</v>
      </c>
    </row>
    <row r="943" spans="1:19" ht="30.75" customHeight="1">
      <c r="A943" s="11">
        <f>IF(B943="","",MAX(A$1:A942)+1)</f>
        <v>938</v>
      </c>
      <c r="B943" s="127" t="s">
        <v>1879</v>
      </c>
      <c r="C943" s="102"/>
      <c r="D943" s="13">
        <v>34436</v>
      </c>
      <c r="E943" s="57"/>
      <c r="F943" s="94">
        <v>33848524127619</v>
      </c>
      <c r="G943" s="59">
        <v>94</v>
      </c>
      <c r="H943" s="60">
        <v>288.33333333333201</v>
      </c>
      <c r="I943" s="56">
        <v>545</v>
      </c>
      <c r="J943" s="75"/>
      <c r="K943" s="75" t="s">
        <v>951</v>
      </c>
      <c r="L943" s="75"/>
      <c r="M943" s="76"/>
      <c r="N943" s="73"/>
      <c r="O943"/>
      <c r="P943" s="38">
        <f t="shared" si="205"/>
        <v>34436</v>
      </c>
      <c r="Q943" s="24">
        <f t="shared" ca="1" si="206"/>
        <v>21</v>
      </c>
      <c r="R943" s="25">
        <f t="shared" ca="1" si="207"/>
        <v>0</v>
      </c>
      <c r="S943" s="25">
        <f t="shared" ca="1" si="208"/>
        <v>26</v>
      </c>
    </row>
    <row r="944" spans="1:19" ht="30.75" customHeight="1">
      <c r="A944" s="11">
        <f>IF(B944="","",MAX(A$1:A943)+1)</f>
        <v>939</v>
      </c>
      <c r="B944" s="127" t="s">
        <v>1880</v>
      </c>
      <c r="C944" s="102"/>
      <c r="D944" s="13">
        <v>34437</v>
      </c>
      <c r="E944" s="57"/>
      <c r="F944" s="94">
        <v>33937158349469</v>
      </c>
      <c r="G944" s="59">
        <v>94</v>
      </c>
      <c r="H944" s="60">
        <v>290.83333333333201</v>
      </c>
      <c r="I944" s="56">
        <v>555</v>
      </c>
      <c r="J944" s="61"/>
      <c r="K944" s="75" t="s">
        <v>951</v>
      </c>
      <c r="L944" s="71"/>
      <c r="M944" s="70"/>
      <c r="N944" s="70"/>
      <c r="O944" s="30"/>
      <c r="P944" s="41">
        <f t="shared" si="205"/>
        <v>34437</v>
      </c>
      <c r="Q944" s="24">
        <f t="shared" ca="1" si="206"/>
        <v>21</v>
      </c>
      <c r="R944" s="25">
        <f t="shared" ca="1" si="207"/>
        <v>0</v>
      </c>
      <c r="S944" s="25">
        <f t="shared" ca="1" si="208"/>
        <v>25</v>
      </c>
    </row>
    <row r="945" spans="1:19" ht="30.75" customHeight="1">
      <c r="A945" s="11">
        <f>IF(B945="","",MAX(A$1:A944)+1)</f>
        <v>940</v>
      </c>
      <c r="B945" s="127" t="s">
        <v>1881</v>
      </c>
      <c r="C945" s="102"/>
      <c r="D945" s="13">
        <v>34438</v>
      </c>
      <c r="E945" s="57"/>
      <c r="F945" s="94">
        <v>34025792571319</v>
      </c>
      <c r="G945" s="59">
        <v>94</v>
      </c>
      <c r="H945" s="60">
        <v>293.33333333333201</v>
      </c>
      <c r="I945" s="56">
        <v>565</v>
      </c>
      <c r="J945" s="61"/>
      <c r="K945" s="75" t="s">
        <v>951</v>
      </c>
      <c r="L945" s="71"/>
      <c r="M945" s="70"/>
      <c r="N945" s="70"/>
      <c r="O945" s="30"/>
      <c r="P945" s="23">
        <f t="shared" si="205"/>
        <v>34438</v>
      </c>
      <c r="Q945" s="24">
        <f t="shared" ca="1" si="206"/>
        <v>21</v>
      </c>
      <c r="R945" s="25">
        <f t="shared" ca="1" si="207"/>
        <v>0</v>
      </c>
      <c r="S945" s="25">
        <f t="shared" ca="1" si="208"/>
        <v>24</v>
      </c>
    </row>
    <row r="946" spans="1:19" ht="30.75" customHeight="1">
      <c r="A946" s="11">
        <f>IF(B946="","",MAX(A$1:A945)+1)</f>
        <v>941</v>
      </c>
      <c r="B946" s="127" t="s">
        <v>1882</v>
      </c>
      <c r="C946" s="102"/>
      <c r="D946" s="13">
        <v>34439</v>
      </c>
      <c r="E946" s="57"/>
      <c r="F946" s="94">
        <v>34114426793169</v>
      </c>
      <c r="G946" s="59">
        <v>94</v>
      </c>
      <c r="H946" s="60">
        <v>295.83333333333201</v>
      </c>
      <c r="I946" s="56">
        <v>575</v>
      </c>
      <c r="J946" s="61"/>
      <c r="K946" s="75" t="s">
        <v>951</v>
      </c>
      <c r="L946" s="71"/>
      <c r="M946" s="70"/>
      <c r="N946" s="70"/>
      <c r="O946" s="30"/>
      <c r="P946" s="23">
        <f t="shared" si="205"/>
        <v>34439</v>
      </c>
      <c r="Q946" s="24">
        <f t="shared" ca="1" si="206"/>
        <v>21</v>
      </c>
      <c r="R946" s="25">
        <f t="shared" ca="1" si="207"/>
        <v>0</v>
      </c>
      <c r="S946" s="25">
        <f t="shared" ca="1" si="208"/>
        <v>23</v>
      </c>
    </row>
    <row r="947" spans="1:19" ht="30.75" customHeight="1">
      <c r="A947" s="11">
        <f>IF(B947="","",MAX(A$1:A946)+1)</f>
        <v>942</v>
      </c>
      <c r="B947" s="127" t="s">
        <v>1883</v>
      </c>
      <c r="C947" s="102"/>
      <c r="D947" s="13">
        <v>34440</v>
      </c>
      <c r="E947" s="57"/>
      <c r="F947" s="94">
        <v>34203061015019</v>
      </c>
      <c r="G947" s="59">
        <v>94</v>
      </c>
      <c r="H947" s="60">
        <v>298.33333333333201</v>
      </c>
      <c r="I947" s="56">
        <v>585</v>
      </c>
      <c r="J947" s="61"/>
      <c r="K947" s="75" t="s">
        <v>951</v>
      </c>
      <c r="L947" s="71"/>
      <c r="M947" s="70"/>
      <c r="N947" s="70"/>
      <c r="O947" s="30"/>
      <c r="P947" s="23">
        <f t="shared" si="205"/>
        <v>34440</v>
      </c>
      <c r="Q947" s="24">
        <f t="shared" ca="1" si="206"/>
        <v>21</v>
      </c>
      <c r="R947" s="25">
        <f t="shared" ca="1" si="207"/>
        <v>0</v>
      </c>
      <c r="S947" s="25">
        <f t="shared" ca="1" si="208"/>
        <v>22</v>
      </c>
    </row>
    <row r="948" spans="1:19" ht="30.75" customHeight="1">
      <c r="A948" s="11">
        <f>IF(B948="","",MAX(A$1:A947)+1)</f>
        <v>943</v>
      </c>
      <c r="B948" s="127" t="s">
        <v>1884</v>
      </c>
      <c r="C948" s="102"/>
      <c r="D948" s="13">
        <v>34441</v>
      </c>
      <c r="E948" s="57"/>
      <c r="F948" s="94">
        <v>34291695236869</v>
      </c>
      <c r="G948" s="59">
        <v>94</v>
      </c>
      <c r="H948" s="60">
        <v>300.83333333333201</v>
      </c>
      <c r="I948" s="56">
        <v>595</v>
      </c>
      <c r="J948" s="61"/>
      <c r="K948" s="75" t="s">
        <v>951</v>
      </c>
      <c r="L948" s="71"/>
      <c r="M948" s="70"/>
      <c r="N948" s="70"/>
      <c r="O948" s="30"/>
      <c r="P948" s="23">
        <f t="shared" si="205"/>
        <v>34441</v>
      </c>
      <c r="Q948" s="24">
        <f t="shared" ca="1" si="206"/>
        <v>21</v>
      </c>
      <c r="R948" s="25">
        <f t="shared" ca="1" si="207"/>
        <v>0</v>
      </c>
      <c r="S948" s="25">
        <f t="shared" ca="1" si="208"/>
        <v>21</v>
      </c>
    </row>
    <row r="949" spans="1:19" ht="30.75" customHeight="1">
      <c r="A949" s="11">
        <f>IF(B949="","",MAX(A$1:A948)+1)</f>
        <v>944</v>
      </c>
      <c r="B949" s="127" t="s">
        <v>1885</v>
      </c>
      <c r="C949" s="102"/>
      <c r="D949" s="13">
        <v>34442</v>
      </c>
      <c r="E949" s="57"/>
      <c r="F949" s="94">
        <v>34380329458719</v>
      </c>
      <c r="G949" s="59">
        <v>94</v>
      </c>
      <c r="H949" s="60">
        <v>303.33333333333201</v>
      </c>
      <c r="I949" s="56">
        <v>605</v>
      </c>
      <c r="J949" s="61"/>
      <c r="K949" s="75" t="s">
        <v>951</v>
      </c>
      <c r="L949" s="71"/>
      <c r="M949" s="70"/>
      <c r="N949" s="70"/>
      <c r="O949" s="30"/>
      <c r="P949" s="29">
        <f t="shared" si="205"/>
        <v>34442</v>
      </c>
      <c r="Q949" s="24">
        <f t="shared" ca="1" si="206"/>
        <v>21</v>
      </c>
      <c r="R949" s="25">
        <f t="shared" ca="1" si="207"/>
        <v>0</v>
      </c>
      <c r="S949" s="25">
        <f t="shared" ca="1" si="208"/>
        <v>20</v>
      </c>
    </row>
    <row r="950" spans="1:19" ht="30.75" customHeight="1">
      <c r="A950" s="11">
        <f>IF(B950="","",MAX(A$1:A949)+1)</f>
        <v>945</v>
      </c>
      <c r="B950" s="127" t="s">
        <v>1886</v>
      </c>
      <c r="C950" s="102"/>
      <c r="D950" s="13">
        <v>34443</v>
      </c>
      <c r="E950" s="57"/>
      <c r="F950" s="94">
        <v>34468963680569</v>
      </c>
      <c r="G950" s="59">
        <v>94</v>
      </c>
      <c r="H950" s="60">
        <v>305.83333333333201</v>
      </c>
      <c r="I950" s="56">
        <v>615</v>
      </c>
      <c r="J950" s="61"/>
      <c r="K950" s="75" t="s">
        <v>951</v>
      </c>
      <c r="L950" s="71"/>
      <c r="M950" s="70"/>
      <c r="N950" s="70"/>
      <c r="O950" s="30"/>
      <c r="P950" s="23">
        <f t="shared" si="205"/>
        <v>34443</v>
      </c>
      <c r="Q950" s="24">
        <f t="shared" ca="1" si="206"/>
        <v>21</v>
      </c>
      <c r="R950" s="25">
        <f t="shared" ca="1" si="207"/>
        <v>0</v>
      </c>
      <c r="S950" s="25">
        <f t="shared" ca="1" si="208"/>
        <v>19</v>
      </c>
    </row>
    <row r="951" spans="1:19" ht="30.75" customHeight="1">
      <c r="A951" s="11">
        <f>IF(B951="","",MAX(A$1:A950)+1)</f>
        <v>946</v>
      </c>
      <c r="B951" s="127" t="s">
        <v>1887</v>
      </c>
      <c r="C951" s="102"/>
      <c r="D951" s="13">
        <v>34444</v>
      </c>
      <c r="E951" s="57"/>
      <c r="F951" s="94">
        <v>34557597902419</v>
      </c>
      <c r="G951" s="59">
        <v>94</v>
      </c>
      <c r="H951" s="60">
        <v>308.33333333333201</v>
      </c>
      <c r="I951" s="56">
        <v>625</v>
      </c>
      <c r="J951" s="75"/>
      <c r="K951" s="75" t="s">
        <v>951</v>
      </c>
      <c r="L951" s="75"/>
      <c r="M951" s="76"/>
      <c r="N951" s="73"/>
      <c r="O951"/>
      <c r="P951" s="29">
        <f t="shared" si="205"/>
        <v>34444</v>
      </c>
      <c r="Q951" s="24">
        <f t="shared" ca="1" si="206"/>
        <v>21</v>
      </c>
      <c r="R951" s="25">
        <f t="shared" ca="1" si="207"/>
        <v>0</v>
      </c>
      <c r="S951" s="25">
        <f t="shared" ca="1" si="208"/>
        <v>18</v>
      </c>
    </row>
    <row r="952" spans="1:19" ht="30.75" customHeight="1">
      <c r="A952" s="11">
        <f>IF(B952="","",MAX(A$1:A951)+1)</f>
        <v>947</v>
      </c>
      <c r="B952" s="127" t="s">
        <v>1888</v>
      </c>
      <c r="C952" s="102"/>
      <c r="D952" s="13">
        <v>34445</v>
      </c>
      <c r="E952" s="57"/>
      <c r="F952" s="94">
        <v>34646232124269</v>
      </c>
      <c r="G952" s="59">
        <v>94</v>
      </c>
      <c r="H952" s="60">
        <v>310.83333333333201</v>
      </c>
      <c r="I952" s="56">
        <v>635</v>
      </c>
      <c r="J952" s="61"/>
      <c r="K952" s="75" t="s">
        <v>951</v>
      </c>
      <c r="L952" s="71"/>
      <c r="M952" s="70"/>
      <c r="N952" s="70"/>
      <c r="O952" s="30"/>
      <c r="P952" s="23">
        <f t="shared" si="205"/>
        <v>34445</v>
      </c>
      <c r="Q952" s="24">
        <f t="shared" ca="1" si="206"/>
        <v>21</v>
      </c>
      <c r="R952" s="25">
        <f t="shared" ca="1" si="207"/>
        <v>0</v>
      </c>
      <c r="S952" s="25">
        <f t="shared" ca="1" si="208"/>
        <v>17</v>
      </c>
    </row>
    <row r="953" spans="1:19" ht="30.75" customHeight="1">
      <c r="A953" s="11">
        <f>IF(B953="","",MAX(A$1:A952)+1)</f>
        <v>948</v>
      </c>
      <c r="B953" s="127" t="s">
        <v>1889</v>
      </c>
      <c r="C953" s="102"/>
      <c r="D953" s="13">
        <v>34446</v>
      </c>
      <c r="E953" s="57"/>
      <c r="F953" s="94">
        <v>34734866346119</v>
      </c>
      <c r="G953" s="59">
        <v>94</v>
      </c>
      <c r="H953" s="60">
        <v>313.33333333333201</v>
      </c>
      <c r="I953" s="56">
        <v>645</v>
      </c>
      <c r="J953" s="61"/>
      <c r="K953" s="75" t="s">
        <v>951</v>
      </c>
      <c r="L953" s="71"/>
      <c r="M953" s="70"/>
      <c r="N953" s="70"/>
      <c r="O953" s="30"/>
      <c r="P953" s="38">
        <f t="shared" si="205"/>
        <v>34446</v>
      </c>
      <c r="Q953" s="24">
        <f t="shared" ca="1" si="206"/>
        <v>21</v>
      </c>
      <c r="R953" s="25">
        <f t="shared" ca="1" si="207"/>
        <v>0</v>
      </c>
      <c r="S953" s="25">
        <f t="shared" ca="1" si="208"/>
        <v>16</v>
      </c>
    </row>
    <row r="954" spans="1:19" ht="30.75" customHeight="1">
      <c r="A954" s="11">
        <f>IF(B954="","",MAX(A$1:A953)+1)</f>
        <v>949</v>
      </c>
      <c r="B954" s="127" t="s">
        <v>1890</v>
      </c>
      <c r="C954" s="102"/>
      <c r="D954" s="13">
        <v>34447</v>
      </c>
      <c r="E954" s="57"/>
      <c r="F954" s="94">
        <v>34823500567969</v>
      </c>
      <c r="G954" s="59">
        <v>94</v>
      </c>
      <c r="H954" s="60">
        <v>315.83333333333201</v>
      </c>
      <c r="I954" s="56">
        <v>655</v>
      </c>
      <c r="J954" s="75"/>
      <c r="K954" s="75" t="s">
        <v>951</v>
      </c>
      <c r="L954" s="75"/>
      <c r="M954" s="76"/>
      <c r="N954" s="73"/>
      <c r="O954"/>
      <c r="P954" s="41">
        <f t="shared" si="205"/>
        <v>34447</v>
      </c>
      <c r="Q954" s="24">
        <f t="shared" ca="1" si="206"/>
        <v>21</v>
      </c>
      <c r="R954" s="25">
        <f t="shared" ca="1" si="207"/>
        <v>0</v>
      </c>
      <c r="S954" s="25">
        <f t="shared" ca="1" si="208"/>
        <v>15</v>
      </c>
    </row>
    <row r="955" spans="1:19" ht="30.75" customHeight="1">
      <c r="A955" s="11">
        <f>IF(B955="","",MAX(A$1:A954)+1)</f>
        <v>950</v>
      </c>
      <c r="B955" s="127" t="s">
        <v>1891</v>
      </c>
      <c r="C955" s="102"/>
      <c r="D955" s="13">
        <v>34448</v>
      </c>
      <c r="E955" s="57"/>
      <c r="F955" s="94">
        <v>34912134789819</v>
      </c>
      <c r="G955" s="59">
        <v>94</v>
      </c>
      <c r="H955" s="60">
        <v>318.33333333333201</v>
      </c>
      <c r="I955" s="56">
        <v>665</v>
      </c>
      <c r="J955" s="61"/>
      <c r="K955" s="75" t="s">
        <v>951</v>
      </c>
      <c r="L955" s="71"/>
      <c r="M955" s="70"/>
      <c r="N955" s="70"/>
      <c r="O955" s="30"/>
      <c r="P955" s="23">
        <f t="shared" si="205"/>
        <v>34448</v>
      </c>
      <c r="Q955" s="24">
        <f t="shared" ca="1" si="206"/>
        <v>21</v>
      </c>
      <c r="R955" s="25">
        <f t="shared" ca="1" si="207"/>
        <v>0</v>
      </c>
      <c r="S955" s="25">
        <f t="shared" ca="1" si="208"/>
        <v>14</v>
      </c>
    </row>
    <row r="956" spans="1:19" ht="30.75" customHeight="1">
      <c r="A956" s="11">
        <f>IF(B956="","",MAX(A$1:A955)+1)</f>
        <v>951</v>
      </c>
      <c r="B956" s="127" t="s">
        <v>1892</v>
      </c>
      <c r="C956" s="102"/>
      <c r="D956" s="13">
        <v>34449</v>
      </c>
      <c r="E956" s="57"/>
      <c r="F956" s="94">
        <v>35000769011669</v>
      </c>
      <c r="G956" s="59">
        <v>94</v>
      </c>
      <c r="H956" s="60">
        <v>320.83333333333201</v>
      </c>
      <c r="I956" s="56">
        <v>675</v>
      </c>
      <c r="J956" s="61"/>
      <c r="K956" s="75" t="s">
        <v>951</v>
      </c>
      <c r="L956" s="71"/>
      <c r="M956" s="70"/>
      <c r="N956" s="70"/>
      <c r="O956" s="30"/>
      <c r="P956" s="23">
        <f t="shared" si="205"/>
        <v>34449</v>
      </c>
      <c r="Q956" s="24">
        <f t="shared" ca="1" si="206"/>
        <v>21</v>
      </c>
      <c r="R956" s="25">
        <f t="shared" ca="1" si="207"/>
        <v>0</v>
      </c>
      <c r="S956" s="25">
        <f t="shared" ca="1" si="208"/>
        <v>13</v>
      </c>
    </row>
    <row r="957" spans="1:19" ht="30.75" customHeight="1">
      <c r="A957" s="11">
        <f>IF(B957="","",MAX(A$1:A956)+1)</f>
        <v>952</v>
      </c>
      <c r="B957" s="127" t="s">
        <v>283</v>
      </c>
      <c r="C957" s="102"/>
      <c r="D957" s="13">
        <v>34450</v>
      </c>
      <c r="E957" s="57"/>
      <c r="F957" s="94">
        <v>35089403233519</v>
      </c>
      <c r="G957" s="59">
        <v>94</v>
      </c>
      <c r="H957" s="60">
        <v>323.33333333333201</v>
      </c>
      <c r="I957" s="56">
        <v>685</v>
      </c>
      <c r="J957" s="61"/>
      <c r="K957" s="75" t="s">
        <v>951</v>
      </c>
      <c r="L957" s="71"/>
      <c r="M957" s="70"/>
      <c r="N957" s="70"/>
      <c r="O957" s="30"/>
      <c r="P957" s="23">
        <f t="shared" si="205"/>
        <v>34450</v>
      </c>
      <c r="Q957" s="24">
        <f t="shared" ca="1" si="206"/>
        <v>21</v>
      </c>
      <c r="R957" s="25">
        <f t="shared" ca="1" si="207"/>
        <v>0</v>
      </c>
      <c r="S957" s="25">
        <f t="shared" ca="1" si="208"/>
        <v>12</v>
      </c>
    </row>
    <row r="958" spans="1:19" ht="30.75" customHeight="1">
      <c r="A958" s="11">
        <f>IF(B958="","",MAX(A$1:A957)+1)</f>
        <v>953</v>
      </c>
      <c r="B958" s="127" t="s">
        <v>1893</v>
      </c>
      <c r="C958" s="102"/>
      <c r="D958" s="13">
        <v>34451</v>
      </c>
      <c r="E958" s="57"/>
      <c r="F958" s="94">
        <v>35178037455369</v>
      </c>
      <c r="G958" s="59">
        <v>94</v>
      </c>
      <c r="H958" s="60">
        <v>325.83333333333201</v>
      </c>
      <c r="I958" s="56">
        <v>695</v>
      </c>
      <c r="J958" s="75"/>
      <c r="K958" s="75" t="s">
        <v>951</v>
      </c>
      <c r="L958" s="75"/>
      <c r="M958" s="76"/>
      <c r="N958" s="73"/>
      <c r="O958"/>
      <c r="P958" s="29">
        <f t="shared" si="205"/>
        <v>34451</v>
      </c>
      <c r="Q958" s="24">
        <f t="shared" ca="1" si="206"/>
        <v>21</v>
      </c>
      <c r="R958" s="25">
        <f t="shared" ca="1" si="207"/>
        <v>0</v>
      </c>
      <c r="S958" s="25">
        <f t="shared" ca="1" si="208"/>
        <v>11</v>
      </c>
    </row>
    <row r="959" spans="1:19" ht="30.75" customHeight="1">
      <c r="A959" s="11">
        <f>IF(B959="","",MAX(A$1:A958)+1)</f>
        <v>954</v>
      </c>
      <c r="B959" s="127" t="s">
        <v>288</v>
      </c>
      <c r="C959" s="102"/>
      <c r="D959" s="13">
        <v>34452</v>
      </c>
      <c r="E959" s="57"/>
      <c r="F959" s="94">
        <v>35266671677219</v>
      </c>
      <c r="G959" s="59">
        <v>94</v>
      </c>
      <c r="H959" s="60">
        <v>328.33333333333201</v>
      </c>
      <c r="I959" s="56">
        <v>705</v>
      </c>
      <c r="J959" s="61"/>
      <c r="K959" s="75" t="s">
        <v>951</v>
      </c>
      <c r="L959" s="71"/>
      <c r="M959" s="70"/>
      <c r="N959" s="70"/>
      <c r="O959" s="22"/>
      <c r="P959" s="23">
        <f t="shared" si="205"/>
        <v>34452</v>
      </c>
      <c r="Q959" s="24">
        <f t="shared" ca="1" si="206"/>
        <v>21</v>
      </c>
      <c r="R959" s="25">
        <f t="shared" ca="1" si="207"/>
        <v>0</v>
      </c>
      <c r="S959" s="25">
        <f t="shared" ca="1" si="208"/>
        <v>10</v>
      </c>
    </row>
    <row r="960" spans="1:19" ht="30.75" customHeight="1">
      <c r="A960" s="11">
        <f>IF(B960="","",MAX(A$1:A959)+1)</f>
        <v>955</v>
      </c>
      <c r="B960" s="127" t="s">
        <v>1894</v>
      </c>
      <c r="C960" s="102"/>
      <c r="D960" s="13">
        <v>34453</v>
      </c>
      <c r="E960" s="57"/>
      <c r="F960" s="94">
        <v>35355305899069</v>
      </c>
      <c r="G960" s="59">
        <v>94</v>
      </c>
      <c r="H960" s="60">
        <v>330.83333333333201</v>
      </c>
      <c r="I960" s="56">
        <v>715</v>
      </c>
      <c r="J960" s="61"/>
      <c r="K960" s="75" t="s">
        <v>951</v>
      </c>
      <c r="L960" s="71"/>
      <c r="M960" s="70"/>
      <c r="N960" s="70"/>
      <c r="O960" s="30"/>
      <c r="P960" s="38">
        <f t="shared" si="205"/>
        <v>34453</v>
      </c>
      <c r="Q960" s="24">
        <f t="shared" ca="1" si="206"/>
        <v>21</v>
      </c>
      <c r="R960" s="25">
        <f t="shared" ca="1" si="207"/>
        <v>0</v>
      </c>
      <c r="S960" s="25">
        <f t="shared" ca="1" si="208"/>
        <v>9</v>
      </c>
    </row>
    <row r="961" spans="1:19" ht="30.75" customHeight="1">
      <c r="A961" s="11">
        <f>IF(B961="","",MAX(A$1:A960)+1)</f>
        <v>956</v>
      </c>
      <c r="B961" s="127" t="s">
        <v>1895</v>
      </c>
      <c r="C961" s="104"/>
      <c r="D961" s="13">
        <v>34454</v>
      </c>
      <c r="E961" s="57"/>
      <c r="F961" s="94">
        <v>35443940120919</v>
      </c>
      <c r="G961" s="59">
        <v>94</v>
      </c>
      <c r="H961" s="60">
        <v>333.33333333333201</v>
      </c>
      <c r="I961" s="56">
        <v>725</v>
      </c>
      <c r="J961" s="61"/>
      <c r="K961" s="75" t="s">
        <v>951</v>
      </c>
      <c r="L961" s="71"/>
      <c r="M961" s="70"/>
      <c r="N961" s="70"/>
      <c r="O961" s="30"/>
      <c r="P961" s="39">
        <f t="shared" si="205"/>
        <v>34454</v>
      </c>
      <c r="Q961" s="24">
        <f t="shared" ca="1" si="206"/>
        <v>21</v>
      </c>
      <c r="R961" s="25">
        <f t="shared" ca="1" si="207"/>
        <v>0</v>
      </c>
      <c r="S961" s="25">
        <f t="shared" ca="1" si="208"/>
        <v>8</v>
      </c>
    </row>
    <row r="962" spans="1:19" ht="30.75" customHeight="1">
      <c r="A962" s="11">
        <f>IF(B962="","",MAX(A$1:A961)+1)</f>
        <v>957</v>
      </c>
      <c r="B962" s="127" t="s">
        <v>1896</v>
      </c>
      <c r="C962" s="102"/>
      <c r="D962" s="13">
        <v>34455</v>
      </c>
      <c r="E962" s="57"/>
      <c r="F962" s="94">
        <v>35532574342769</v>
      </c>
      <c r="G962" s="59">
        <v>94</v>
      </c>
      <c r="H962" s="60">
        <v>335.83333333333201</v>
      </c>
      <c r="I962" s="56">
        <v>735</v>
      </c>
      <c r="J962" s="75"/>
      <c r="K962" s="75" t="s">
        <v>951</v>
      </c>
      <c r="L962" s="75"/>
      <c r="M962" s="76"/>
      <c r="N962" s="73"/>
      <c r="O962"/>
      <c r="P962" s="41">
        <f t="shared" si="205"/>
        <v>34455</v>
      </c>
      <c r="Q962" s="24">
        <f t="shared" ca="1" si="206"/>
        <v>21</v>
      </c>
      <c r="R962" s="25">
        <f t="shared" ca="1" si="207"/>
        <v>0</v>
      </c>
      <c r="S962" s="25">
        <f t="shared" ca="1" si="208"/>
        <v>6</v>
      </c>
    </row>
    <row r="963" spans="1:19" ht="30.75" customHeight="1">
      <c r="A963" s="11">
        <f>IF(B963="","",MAX(A$1:A962)+1)</f>
        <v>958</v>
      </c>
      <c r="B963" s="127" t="s">
        <v>1897</v>
      </c>
      <c r="C963" s="102"/>
      <c r="D963" s="13">
        <v>34456</v>
      </c>
      <c r="E963" s="57"/>
      <c r="F963" s="94">
        <v>35621208564619</v>
      </c>
      <c r="G963" s="59">
        <v>94</v>
      </c>
      <c r="H963" s="60">
        <v>338.33333333333201</v>
      </c>
      <c r="I963" s="56">
        <v>745</v>
      </c>
      <c r="J963" s="61"/>
      <c r="K963" s="75" t="s">
        <v>951</v>
      </c>
      <c r="L963" s="71"/>
      <c r="M963" s="70"/>
      <c r="N963" s="70"/>
      <c r="O963" s="30"/>
      <c r="P963" s="23">
        <f t="shared" si="205"/>
        <v>34456</v>
      </c>
      <c r="Q963" s="24">
        <f t="shared" ca="1" si="206"/>
        <v>21</v>
      </c>
      <c r="R963" s="25">
        <f t="shared" ca="1" si="207"/>
        <v>0</v>
      </c>
      <c r="S963" s="25">
        <f t="shared" ca="1" si="208"/>
        <v>5</v>
      </c>
    </row>
    <row r="964" spans="1:19" ht="30.75" customHeight="1">
      <c r="A964" s="11">
        <f>IF(B964="","",MAX(A$1:A963)+1)</f>
        <v>959</v>
      </c>
      <c r="B964" s="127" t="s">
        <v>1898</v>
      </c>
      <c r="C964" s="102"/>
      <c r="D964" s="13">
        <v>34457</v>
      </c>
      <c r="E964" s="57"/>
      <c r="F964" s="94">
        <v>35709842786469</v>
      </c>
      <c r="G964" s="59">
        <v>94</v>
      </c>
      <c r="H964" s="60">
        <v>340.83333333333201</v>
      </c>
      <c r="I964" s="56">
        <v>755</v>
      </c>
      <c r="J964" s="61"/>
      <c r="K964" s="75" t="s">
        <v>951</v>
      </c>
      <c r="L964" s="71"/>
      <c r="M964" s="70"/>
      <c r="N964" s="70"/>
      <c r="O964" s="30"/>
      <c r="P964" s="23">
        <f t="shared" si="205"/>
        <v>34457</v>
      </c>
      <c r="Q964" s="24">
        <f t="shared" ca="1" si="206"/>
        <v>21</v>
      </c>
      <c r="R964" s="25">
        <f t="shared" ca="1" si="207"/>
        <v>0</v>
      </c>
      <c r="S964" s="25">
        <f t="shared" ca="1" si="208"/>
        <v>4</v>
      </c>
    </row>
    <row r="965" spans="1:19" ht="30.75" customHeight="1">
      <c r="A965" s="11">
        <f>IF(B965="","",MAX(A$1:A964)+1)</f>
        <v>960</v>
      </c>
      <c r="B965" s="127" t="s">
        <v>296</v>
      </c>
      <c r="C965" s="102"/>
      <c r="D965" s="13">
        <v>34458</v>
      </c>
      <c r="E965" s="57"/>
      <c r="F965" s="94">
        <v>35798477008319</v>
      </c>
      <c r="G965" s="59">
        <v>94</v>
      </c>
      <c r="H965" s="60">
        <v>343.33333333333201</v>
      </c>
      <c r="I965" s="56">
        <v>765</v>
      </c>
      <c r="J965" s="61"/>
      <c r="K965" s="75" t="s">
        <v>951</v>
      </c>
      <c r="L965" s="71"/>
      <c r="M965" s="70"/>
      <c r="N965" s="70"/>
      <c r="O965" s="30"/>
      <c r="P965" s="23">
        <f t="shared" si="205"/>
        <v>34458</v>
      </c>
      <c r="Q965" s="24">
        <f t="shared" ca="1" si="206"/>
        <v>21</v>
      </c>
      <c r="R965" s="25">
        <f t="shared" ca="1" si="207"/>
        <v>0</v>
      </c>
      <c r="S965" s="25">
        <f t="shared" ca="1" si="208"/>
        <v>3</v>
      </c>
    </row>
    <row r="966" spans="1:19" ht="30.75" customHeight="1">
      <c r="A966" s="11">
        <f>IF(B966="","",MAX(A$1:A965)+1)</f>
        <v>961</v>
      </c>
      <c r="B966" s="127" t="s">
        <v>1899</v>
      </c>
      <c r="C966" s="102"/>
      <c r="D966" s="13">
        <v>34459</v>
      </c>
      <c r="E966" s="57"/>
      <c r="F966" s="94">
        <v>35887111230169</v>
      </c>
      <c r="G966" s="59">
        <v>94</v>
      </c>
      <c r="H966" s="60">
        <v>345.83333333333201</v>
      </c>
      <c r="I966" s="56">
        <v>775</v>
      </c>
      <c r="J966" s="75"/>
      <c r="K966" s="75" t="s">
        <v>951</v>
      </c>
      <c r="L966" s="75"/>
      <c r="M966" s="76"/>
      <c r="N966" s="73"/>
      <c r="O966"/>
      <c r="P966" s="29">
        <f t="shared" si="205"/>
        <v>34459</v>
      </c>
      <c r="Q966" s="24">
        <f t="shared" ca="1" si="206"/>
        <v>21</v>
      </c>
      <c r="R966" s="25">
        <f t="shared" ca="1" si="207"/>
        <v>0</v>
      </c>
      <c r="S966" s="25">
        <f t="shared" ca="1" si="208"/>
        <v>2</v>
      </c>
    </row>
    <row r="967" spans="1:19" ht="30.75" customHeight="1">
      <c r="A967" s="11">
        <f>IF(B967="","",MAX(A$1:A966)+1)</f>
        <v>962</v>
      </c>
      <c r="B967" s="127" t="s">
        <v>1900</v>
      </c>
      <c r="C967" s="102"/>
      <c r="D967" s="13">
        <v>34460</v>
      </c>
      <c r="E967" s="57"/>
      <c r="F967" s="94">
        <v>35975745452019</v>
      </c>
      <c r="G967" s="59">
        <v>94</v>
      </c>
      <c r="H967" s="60">
        <v>348.33333333333201</v>
      </c>
      <c r="I967" s="56">
        <v>785</v>
      </c>
      <c r="J967" s="61"/>
      <c r="K967" s="75" t="s">
        <v>951</v>
      </c>
      <c r="L967" s="71"/>
      <c r="M967" s="70"/>
      <c r="N967" s="70"/>
      <c r="O967" s="30"/>
      <c r="P967" s="23">
        <f t="shared" si="205"/>
        <v>34460</v>
      </c>
      <c r="Q967" s="24">
        <f t="shared" ca="1" si="206"/>
        <v>21</v>
      </c>
      <c r="R967" s="25">
        <f t="shared" ca="1" si="207"/>
        <v>0</v>
      </c>
      <c r="S967" s="25">
        <f t="shared" ca="1" si="208"/>
        <v>1</v>
      </c>
    </row>
    <row r="968" spans="1:19" ht="30.75" customHeight="1">
      <c r="A968" s="11">
        <f>IF(B968="","",MAX(A$1:A967)+1)</f>
        <v>963</v>
      </c>
      <c r="B968" s="127" t="s">
        <v>1901</v>
      </c>
      <c r="C968" s="102"/>
      <c r="D968" s="13">
        <v>34461</v>
      </c>
      <c r="E968" s="57"/>
      <c r="F968" s="94">
        <v>36064379673869</v>
      </c>
      <c r="G968" s="59">
        <v>94</v>
      </c>
      <c r="H968" s="60">
        <v>350.83333333333201</v>
      </c>
      <c r="I968" s="56">
        <v>795</v>
      </c>
      <c r="J968" s="61"/>
      <c r="K968" s="75" t="s">
        <v>951</v>
      </c>
      <c r="L968" s="71"/>
      <c r="M968" s="70"/>
      <c r="N968" s="70"/>
      <c r="O968" s="30"/>
      <c r="P968" s="23">
        <f t="shared" si="205"/>
        <v>34461</v>
      </c>
      <c r="Q968" s="24">
        <f t="shared" ca="1" si="206"/>
        <v>21</v>
      </c>
      <c r="R968" s="25">
        <f t="shared" ca="1" si="207"/>
        <v>0</v>
      </c>
      <c r="S968" s="25">
        <f t="shared" ca="1" si="208"/>
        <v>0</v>
      </c>
    </row>
    <row r="969" spans="1:19" ht="30.75" customHeight="1">
      <c r="A969" s="11">
        <f>IF(B969="","",MAX(A$1:A968)+1)</f>
        <v>964</v>
      </c>
      <c r="B969" s="127" t="s">
        <v>1902</v>
      </c>
      <c r="C969" s="102"/>
      <c r="D969" s="13">
        <v>34462</v>
      </c>
      <c r="E969" s="57"/>
      <c r="F969" s="94">
        <v>36153013895719</v>
      </c>
      <c r="G969" s="59">
        <v>94</v>
      </c>
      <c r="H969" s="60">
        <v>353.33333333333201</v>
      </c>
      <c r="I969" s="56">
        <v>805</v>
      </c>
      <c r="J969" s="61"/>
      <c r="K969" s="75" t="s">
        <v>951</v>
      </c>
      <c r="L969" s="71"/>
      <c r="M969" s="70"/>
      <c r="N969" s="70"/>
      <c r="O969" s="30"/>
      <c r="P969" s="38">
        <f t="shared" si="205"/>
        <v>34462</v>
      </c>
      <c r="Q969" s="24">
        <f t="shared" ca="1" si="206"/>
        <v>20</v>
      </c>
      <c r="R969" s="25">
        <f t="shared" ca="1" si="207"/>
        <v>11</v>
      </c>
      <c r="S969" s="25">
        <f t="shared" ca="1" si="208"/>
        <v>30</v>
      </c>
    </row>
    <row r="970" spans="1:19" ht="30.75" customHeight="1">
      <c r="A970" s="11">
        <f>IF(B970="","",MAX(A$1:A969)+1)</f>
        <v>965</v>
      </c>
      <c r="B970" s="127" t="s">
        <v>1903</v>
      </c>
      <c r="C970" s="102"/>
      <c r="D970" s="13">
        <v>34463</v>
      </c>
      <c r="E970" s="57"/>
      <c r="F970" s="94">
        <v>36241648117569</v>
      </c>
      <c r="G970" s="59">
        <v>94</v>
      </c>
      <c r="H970" s="60">
        <v>355.83333333333201</v>
      </c>
      <c r="I970" s="56">
        <v>815</v>
      </c>
      <c r="J970" s="75"/>
      <c r="K970" s="75" t="s">
        <v>951</v>
      </c>
      <c r="L970" s="75"/>
      <c r="M970" s="76"/>
      <c r="N970" s="73"/>
      <c r="O970"/>
      <c r="P970" s="39">
        <f t="shared" si="205"/>
        <v>34463</v>
      </c>
      <c r="Q970" s="24">
        <f t="shared" ca="1" si="206"/>
        <v>20</v>
      </c>
      <c r="R970" s="25">
        <f t="shared" ca="1" si="207"/>
        <v>11</v>
      </c>
      <c r="S970" s="25">
        <f t="shared" ca="1" si="208"/>
        <v>29</v>
      </c>
    </row>
    <row r="971" spans="1:19" ht="30.75" customHeight="1">
      <c r="A971" s="11">
        <f>IF(B971="","",MAX(A$1:A970)+1)</f>
        <v>966</v>
      </c>
      <c r="B971" s="127" t="s">
        <v>1904</v>
      </c>
      <c r="C971" s="102"/>
      <c r="D971" s="13">
        <v>34464</v>
      </c>
      <c r="E971" s="57"/>
      <c r="F971" s="94">
        <v>36330282339419</v>
      </c>
      <c r="G971" s="59">
        <v>94</v>
      </c>
      <c r="H971" s="60">
        <v>358.33333333333201</v>
      </c>
      <c r="I971" s="56">
        <v>825</v>
      </c>
      <c r="J971" s="61"/>
      <c r="K971" s="75" t="s">
        <v>951</v>
      </c>
      <c r="L971" s="71"/>
      <c r="M971" s="70"/>
      <c r="N971" s="70"/>
      <c r="O971" s="30"/>
      <c r="P971" s="41">
        <f t="shared" si="205"/>
        <v>34464</v>
      </c>
      <c r="Q971" s="24">
        <f t="shared" ca="1" si="206"/>
        <v>20</v>
      </c>
      <c r="R971" s="25">
        <f t="shared" ca="1" si="207"/>
        <v>11</v>
      </c>
      <c r="S971" s="25">
        <f t="shared" ca="1" si="208"/>
        <v>28</v>
      </c>
    </row>
    <row r="972" spans="1:19" ht="30.75" customHeight="1">
      <c r="A972" s="11">
        <f>IF(B972="","",MAX(A$1:A971)+1)</f>
        <v>967</v>
      </c>
      <c r="B972" s="127" t="s">
        <v>1905</v>
      </c>
      <c r="C972" s="102"/>
      <c r="D972" s="13">
        <v>34465</v>
      </c>
      <c r="E972" s="57"/>
      <c r="F972" s="94">
        <v>36418916561269</v>
      </c>
      <c r="G972" s="59">
        <v>94</v>
      </c>
      <c r="H972" s="60">
        <v>360.83333333333201</v>
      </c>
      <c r="I972" s="56">
        <v>835</v>
      </c>
      <c r="J972" s="61"/>
      <c r="K972" s="75" t="s">
        <v>951</v>
      </c>
      <c r="L972" s="71"/>
      <c r="M972" s="70"/>
      <c r="N972" s="70"/>
      <c r="O972" s="30"/>
      <c r="P972" s="23">
        <f t="shared" si="205"/>
        <v>34465</v>
      </c>
      <c r="Q972" s="24">
        <f t="shared" ca="1" si="206"/>
        <v>20</v>
      </c>
      <c r="R972" s="25">
        <f t="shared" ca="1" si="207"/>
        <v>11</v>
      </c>
      <c r="S972" s="25">
        <f t="shared" ca="1" si="208"/>
        <v>27</v>
      </c>
    </row>
    <row r="973" spans="1:19" ht="30.75" customHeight="1">
      <c r="A973" s="11">
        <f>IF(B973="","",MAX(A$1:A972)+1)</f>
        <v>968</v>
      </c>
      <c r="B973" s="127" t="s">
        <v>1906</v>
      </c>
      <c r="C973" s="102"/>
      <c r="D973" s="13">
        <v>34466</v>
      </c>
      <c r="E973" s="57"/>
      <c r="F973" s="94">
        <v>36507550783119</v>
      </c>
      <c r="G973" s="59">
        <v>94</v>
      </c>
      <c r="H973" s="60">
        <v>363.33333333333201</v>
      </c>
      <c r="I973" s="56">
        <v>845</v>
      </c>
      <c r="J973" s="61"/>
      <c r="K973" s="75" t="s">
        <v>951</v>
      </c>
      <c r="L973" s="71"/>
      <c r="M973" s="70"/>
      <c r="N973" s="70"/>
      <c r="O973" s="30"/>
      <c r="P973" s="23">
        <f t="shared" si="205"/>
        <v>34466</v>
      </c>
      <c r="Q973" s="24">
        <f t="shared" ca="1" si="206"/>
        <v>20</v>
      </c>
      <c r="R973" s="25">
        <f t="shared" ca="1" si="207"/>
        <v>11</v>
      </c>
      <c r="S973" s="25">
        <f t="shared" ca="1" si="208"/>
        <v>26</v>
      </c>
    </row>
    <row r="974" spans="1:19" ht="30.75" customHeight="1">
      <c r="A974" s="11">
        <f>IF(B974="","",MAX(A$1:A973)+1)</f>
        <v>969</v>
      </c>
      <c r="B974" s="127" t="s">
        <v>1907</v>
      </c>
      <c r="C974" s="102"/>
      <c r="D974" s="13">
        <v>34467</v>
      </c>
      <c r="E974" s="57"/>
      <c r="F974" s="94">
        <v>36596185004969</v>
      </c>
      <c r="G974" s="59">
        <v>94</v>
      </c>
      <c r="H974" s="60">
        <v>365.83333333333201</v>
      </c>
      <c r="I974" s="56">
        <v>855</v>
      </c>
      <c r="J974" s="61"/>
      <c r="K974" s="75" t="s">
        <v>951</v>
      </c>
      <c r="L974" s="71"/>
      <c r="M974" s="70"/>
      <c r="N974" s="70"/>
      <c r="O974" s="30"/>
      <c r="P974" s="23">
        <f t="shared" si="205"/>
        <v>34467</v>
      </c>
      <c r="Q974" s="24">
        <f t="shared" ca="1" si="206"/>
        <v>20</v>
      </c>
      <c r="R974" s="25">
        <f t="shared" ca="1" si="207"/>
        <v>11</v>
      </c>
      <c r="S974" s="25">
        <f t="shared" ca="1" si="208"/>
        <v>25</v>
      </c>
    </row>
    <row r="975" spans="1:19" ht="30.75" customHeight="1">
      <c r="A975" s="11">
        <f>IF(B975="","",MAX(A$1:A974)+1)</f>
        <v>970</v>
      </c>
      <c r="B975" s="127" t="s">
        <v>1908</v>
      </c>
      <c r="C975" s="102"/>
      <c r="D975" s="13">
        <v>34468</v>
      </c>
      <c r="E975" s="57"/>
      <c r="F975" s="94">
        <v>36684819226819</v>
      </c>
      <c r="G975" s="59">
        <v>94</v>
      </c>
      <c r="H975" s="60">
        <v>368.33333333333201</v>
      </c>
      <c r="I975" s="56">
        <v>865</v>
      </c>
      <c r="J975" s="61"/>
      <c r="K975" s="100" t="s">
        <v>953</v>
      </c>
      <c r="L975" s="71"/>
      <c r="M975" s="70"/>
      <c r="N975" s="70"/>
      <c r="O975" s="30"/>
      <c r="P975" s="29">
        <f t="shared" si="205"/>
        <v>34468</v>
      </c>
      <c r="Q975" s="24">
        <f t="shared" ca="1" si="206"/>
        <v>20</v>
      </c>
      <c r="R975" s="25">
        <f t="shared" ca="1" si="207"/>
        <v>11</v>
      </c>
      <c r="S975" s="25">
        <f t="shared" ca="1" si="208"/>
        <v>24</v>
      </c>
    </row>
    <row r="976" spans="1:19" ht="30.75" customHeight="1">
      <c r="A976" s="11">
        <f>IF(B976="","",MAX(A$1:A975)+1)</f>
        <v>971</v>
      </c>
      <c r="B976" s="127" t="s">
        <v>1909</v>
      </c>
      <c r="C976" s="102"/>
      <c r="D976" s="13">
        <v>34469</v>
      </c>
      <c r="E976" s="57"/>
      <c r="F976" s="94">
        <v>36773453448669</v>
      </c>
      <c r="G976" s="59">
        <v>94</v>
      </c>
      <c r="H976" s="60">
        <v>370.83333333333201</v>
      </c>
      <c r="I976" s="56">
        <v>875</v>
      </c>
      <c r="J976" s="61"/>
      <c r="K976" s="100" t="s">
        <v>953</v>
      </c>
      <c r="L976" s="71"/>
      <c r="M976" s="70"/>
      <c r="N976" s="70"/>
      <c r="O976" s="30"/>
      <c r="P976" s="23">
        <f t="shared" si="205"/>
        <v>34469</v>
      </c>
      <c r="Q976" s="24">
        <f t="shared" ca="1" si="206"/>
        <v>20</v>
      </c>
      <c r="R976" s="25">
        <f t="shared" ca="1" si="207"/>
        <v>11</v>
      </c>
      <c r="S976" s="25">
        <f t="shared" ca="1" si="208"/>
        <v>23</v>
      </c>
    </row>
    <row r="977" spans="1:19" ht="30.75" customHeight="1">
      <c r="A977" s="11">
        <f>IF(B977="","",MAX(A$1:A976)+1)</f>
        <v>972</v>
      </c>
      <c r="B977" s="127" t="s">
        <v>1910</v>
      </c>
      <c r="C977" s="102"/>
      <c r="D977" s="13">
        <v>34470</v>
      </c>
      <c r="E977" s="57"/>
      <c r="F977" s="94">
        <v>36862087670519</v>
      </c>
      <c r="G977" s="59">
        <v>94</v>
      </c>
      <c r="H977" s="60">
        <v>373.33333333333201</v>
      </c>
      <c r="I977" s="56">
        <v>885</v>
      </c>
      <c r="J977" s="61"/>
      <c r="K977" s="100" t="s">
        <v>953</v>
      </c>
      <c r="L977" s="71"/>
      <c r="M977" s="70"/>
      <c r="N977" s="70"/>
      <c r="O977" s="30"/>
      <c r="P977" s="29">
        <f t="shared" si="205"/>
        <v>34470</v>
      </c>
      <c r="Q977" s="24">
        <f t="shared" ca="1" si="206"/>
        <v>20</v>
      </c>
      <c r="R977" s="25">
        <f t="shared" ca="1" si="207"/>
        <v>11</v>
      </c>
      <c r="S977" s="25">
        <f t="shared" ca="1" si="208"/>
        <v>22</v>
      </c>
    </row>
    <row r="978" spans="1:19" ht="30.75" customHeight="1">
      <c r="A978" s="11">
        <f>IF(B978="","",MAX(A$1:A977)+1)</f>
        <v>973</v>
      </c>
      <c r="B978" s="127" t="s">
        <v>1911</v>
      </c>
      <c r="C978" s="102"/>
      <c r="D978" s="13">
        <v>34471</v>
      </c>
      <c r="E978" s="57"/>
      <c r="F978" s="94">
        <v>36950721892369</v>
      </c>
      <c r="G978" s="59">
        <v>94</v>
      </c>
      <c r="H978" s="60">
        <v>375.83333333333201</v>
      </c>
      <c r="I978" s="56">
        <v>895</v>
      </c>
      <c r="J978" s="61"/>
      <c r="K978" s="100" t="s">
        <v>953</v>
      </c>
      <c r="L978" s="71"/>
      <c r="M978" s="70"/>
      <c r="N978" s="70"/>
      <c r="O978" s="30"/>
      <c r="P978" s="23">
        <f t="shared" si="205"/>
        <v>34471</v>
      </c>
      <c r="Q978" s="24">
        <f t="shared" ca="1" si="206"/>
        <v>20</v>
      </c>
      <c r="R978" s="25">
        <f t="shared" ca="1" si="207"/>
        <v>11</v>
      </c>
      <c r="S978" s="25">
        <f t="shared" ca="1" si="208"/>
        <v>21</v>
      </c>
    </row>
    <row r="979" spans="1:19" ht="30.75" customHeight="1">
      <c r="A979" s="11">
        <f>IF(B979="","",MAX(A$1:A978)+1)</f>
        <v>974</v>
      </c>
      <c r="B979" s="127" t="s">
        <v>1912</v>
      </c>
      <c r="C979" s="102"/>
      <c r="D979" s="13">
        <v>34472</v>
      </c>
      <c r="E979" s="57"/>
      <c r="F979" s="94">
        <v>37039356114219</v>
      </c>
      <c r="G979" s="59">
        <v>94</v>
      </c>
      <c r="H979" s="60">
        <v>378.33333333333201</v>
      </c>
      <c r="I979" s="56">
        <v>905</v>
      </c>
      <c r="J979" s="61"/>
      <c r="K979" s="100" t="s">
        <v>953</v>
      </c>
      <c r="L979" s="71"/>
      <c r="M979" s="70"/>
      <c r="N979" s="70"/>
      <c r="O979" s="30"/>
      <c r="P979" s="29">
        <f t="shared" si="205"/>
        <v>34472</v>
      </c>
      <c r="Q979" s="24">
        <f t="shared" ca="1" si="206"/>
        <v>20</v>
      </c>
      <c r="R979" s="25">
        <f t="shared" ca="1" si="207"/>
        <v>11</v>
      </c>
      <c r="S979" s="25">
        <f t="shared" ca="1" si="208"/>
        <v>20</v>
      </c>
    </row>
    <row r="980" spans="1:19" ht="30.75" customHeight="1">
      <c r="A980" s="11">
        <f>IF(B980="","",MAX(A$1:A979)+1)</f>
        <v>975</v>
      </c>
      <c r="B980" s="127" t="s">
        <v>1913</v>
      </c>
      <c r="C980" s="102"/>
      <c r="D980" s="13">
        <v>34473</v>
      </c>
      <c r="E980" s="57"/>
      <c r="F980" s="94">
        <v>37127990336069</v>
      </c>
      <c r="G980" s="59">
        <v>94</v>
      </c>
      <c r="H980" s="60">
        <v>380.83333333333201</v>
      </c>
      <c r="I980" s="56">
        <v>915</v>
      </c>
      <c r="J980" s="61"/>
      <c r="K980" s="100" t="s">
        <v>953</v>
      </c>
      <c r="L980" s="71"/>
      <c r="M980" s="70"/>
      <c r="N980" s="70"/>
      <c r="O980" s="30"/>
      <c r="P980" s="23">
        <f t="shared" si="205"/>
        <v>34473</v>
      </c>
      <c r="Q980" s="24">
        <f t="shared" ca="1" si="206"/>
        <v>20</v>
      </c>
      <c r="R980" s="25">
        <f t="shared" ca="1" si="207"/>
        <v>11</v>
      </c>
      <c r="S980" s="25">
        <f t="shared" ca="1" si="208"/>
        <v>19</v>
      </c>
    </row>
    <row r="981" spans="1:19" ht="30.75" customHeight="1">
      <c r="A981" s="11">
        <f>IF(B981="","",MAX(A$1:A980)+1)</f>
        <v>976</v>
      </c>
      <c r="B981" s="127" t="s">
        <v>1914</v>
      </c>
      <c r="C981" s="102"/>
      <c r="D981" s="13">
        <v>34474</v>
      </c>
      <c r="E981" s="57"/>
      <c r="F981" s="94">
        <v>37216624557919</v>
      </c>
      <c r="G981" s="59">
        <v>94</v>
      </c>
      <c r="H981" s="60">
        <v>383.33333333333201</v>
      </c>
      <c r="I981" s="56">
        <v>925</v>
      </c>
      <c r="J981" s="61"/>
      <c r="K981" s="100" t="s">
        <v>953</v>
      </c>
      <c r="L981" s="71"/>
      <c r="M981" s="70"/>
      <c r="N981" s="70"/>
      <c r="O981" s="30"/>
      <c r="P981" s="29">
        <f t="shared" si="205"/>
        <v>34474</v>
      </c>
      <c r="Q981" s="24">
        <f t="shared" ca="1" si="206"/>
        <v>20</v>
      </c>
      <c r="R981" s="25">
        <f t="shared" ca="1" si="207"/>
        <v>11</v>
      </c>
      <c r="S981" s="25">
        <f t="shared" ca="1" si="208"/>
        <v>18</v>
      </c>
    </row>
    <row r="982" spans="1:19" ht="30.75" customHeight="1">
      <c r="A982" s="11">
        <f>IF(B982="","",MAX(A$1:A981)+1)</f>
        <v>977</v>
      </c>
      <c r="B982" s="127" t="s">
        <v>1915</v>
      </c>
      <c r="C982" s="102"/>
      <c r="D982" s="13">
        <v>34475</v>
      </c>
      <c r="E982" s="57"/>
      <c r="F982" s="94">
        <v>37305258779769</v>
      </c>
      <c r="G982" s="59">
        <v>94</v>
      </c>
      <c r="H982" s="60">
        <v>385.83333333333201</v>
      </c>
      <c r="I982" s="56">
        <v>935</v>
      </c>
      <c r="J982" s="61"/>
      <c r="K982" s="100" t="s">
        <v>953</v>
      </c>
      <c r="L982" s="71"/>
      <c r="M982" s="70"/>
      <c r="N982" s="70"/>
      <c r="O982" s="30"/>
      <c r="P982" s="23">
        <f t="shared" si="205"/>
        <v>34475</v>
      </c>
      <c r="Q982" s="24">
        <f t="shared" ca="1" si="206"/>
        <v>20</v>
      </c>
      <c r="R982" s="25">
        <f t="shared" ca="1" si="207"/>
        <v>11</v>
      </c>
      <c r="S982" s="25">
        <f t="shared" ca="1" si="208"/>
        <v>17</v>
      </c>
    </row>
    <row r="983" spans="1:19" ht="30.75" customHeight="1">
      <c r="A983" s="11">
        <f>IF(B983="","",MAX(A$1:A982)+1)</f>
        <v>978</v>
      </c>
      <c r="B983" s="127" t="s">
        <v>1916</v>
      </c>
      <c r="C983" s="102"/>
      <c r="D983" s="13">
        <v>34476</v>
      </c>
      <c r="E983" s="57"/>
      <c r="F983" s="94">
        <v>37393893001619</v>
      </c>
      <c r="G983" s="59">
        <v>94</v>
      </c>
      <c r="H983" s="60">
        <v>388.33333333333201</v>
      </c>
      <c r="I983" s="56">
        <v>945</v>
      </c>
      <c r="J983" s="61"/>
      <c r="K983" s="100" t="s">
        <v>953</v>
      </c>
      <c r="L983" s="71"/>
      <c r="M983" s="70"/>
      <c r="N983" s="70"/>
      <c r="O983" s="30"/>
      <c r="P983" s="23">
        <f t="shared" si="205"/>
        <v>34476</v>
      </c>
      <c r="Q983" s="24">
        <f t="shared" ca="1" si="206"/>
        <v>20</v>
      </c>
      <c r="R983" s="25">
        <f t="shared" ca="1" si="207"/>
        <v>11</v>
      </c>
      <c r="S983" s="25">
        <f t="shared" ca="1" si="208"/>
        <v>16</v>
      </c>
    </row>
    <row r="984" spans="1:19" ht="30.75" customHeight="1">
      <c r="A984" s="11">
        <f>IF(B984="","",MAX(A$1:A983)+1)</f>
        <v>979</v>
      </c>
      <c r="B984" s="127" t="s">
        <v>1917</v>
      </c>
      <c r="C984" s="102"/>
      <c r="D984" s="13">
        <v>34477</v>
      </c>
      <c r="E984" s="57"/>
      <c r="F984" s="94">
        <v>37482527223469</v>
      </c>
      <c r="G984" s="59">
        <v>94</v>
      </c>
      <c r="H984" s="60">
        <v>390.83333333333201</v>
      </c>
      <c r="I984" s="56">
        <v>955</v>
      </c>
      <c r="J984" s="61"/>
      <c r="K984" s="100" t="s">
        <v>953</v>
      </c>
      <c r="L984" s="71"/>
      <c r="M984" s="70"/>
      <c r="N984" s="70"/>
      <c r="O984" s="30"/>
      <c r="P984" s="29">
        <f t="shared" si="205"/>
        <v>34477</v>
      </c>
      <c r="Q984" s="24">
        <f t="shared" ca="1" si="206"/>
        <v>20</v>
      </c>
      <c r="R984" s="25">
        <f t="shared" ca="1" si="207"/>
        <v>11</v>
      </c>
      <c r="S984" s="25">
        <f t="shared" ca="1" si="208"/>
        <v>15</v>
      </c>
    </row>
    <row r="985" spans="1:19" ht="30.75" customHeight="1">
      <c r="A985" s="11">
        <f>IF(B985="","",MAX(A$1:A984)+1)</f>
        <v>980</v>
      </c>
      <c r="B985" s="127" t="s">
        <v>1918</v>
      </c>
      <c r="C985" s="102"/>
      <c r="D985" s="13">
        <v>34478</v>
      </c>
      <c r="E985" s="57"/>
      <c r="F985" s="94">
        <v>37571161445319</v>
      </c>
      <c r="G985" s="59">
        <v>94</v>
      </c>
      <c r="H985" s="60">
        <v>393.33333333333201</v>
      </c>
      <c r="I985" s="56">
        <v>965</v>
      </c>
      <c r="J985" s="61"/>
      <c r="K985" s="100" t="s">
        <v>953</v>
      </c>
      <c r="L985" s="71"/>
      <c r="M985" s="70"/>
      <c r="N985" s="70"/>
      <c r="O985" s="30"/>
      <c r="P985" s="23">
        <f t="shared" si="205"/>
        <v>34478</v>
      </c>
      <c r="Q985" s="24">
        <f t="shared" ca="1" si="206"/>
        <v>20</v>
      </c>
      <c r="R985" s="25">
        <f t="shared" ca="1" si="207"/>
        <v>11</v>
      </c>
      <c r="S985" s="25">
        <f t="shared" ca="1" si="208"/>
        <v>14</v>
      </c>
    </row>
    <row r="986" spans="1:19" ht="30.75" customHeight="1">
      <c r="A986" s="11">
        <f>IF(B986="","",MAX(A$1:A985)+1)</f>
        <v>981</v>
      </c>
      <c r="B986" s="127" t="s">
        <v>1919</v>
      </c>
      <c r="C986" s="102"/>
      <c r="D986" s="13">
        <v>34479</v>
      </c>
      <c r="E986" s="57"/>
      <c r="F986" s="94">
        <v>37659795667169</v>
      </c>
      <c r="G986" s="59">
        <v>94</v>
      </c>
      <c r="H986" s="60">
        <v>395.83333333333201</v>
      </c>
      <c r="I986" s="56">
        <v>975</v>
      </c>
      <c r="J986" s="61"/>
      <c r="K986" s="100" t="s">
        <v>953</v>
      </c>
      <c r="L986" s="71"/>
      <c r="M986" s="70"/>
      <c r="N986" s="70"/>
      <c r="O986" s="30"/>
      <c r="P986" s="23">
        <f t="shared" si="205"/>
        <v>34479</v>
      </c>
      <c r="Q986" s="24">
        <f t="shared" ca="1" si="206"/>
        <v>20</v>
      </c>
      <c r="R986" s="25">
        <f t="shared" ca="1" si="207"/>
        <v>11</v>
      </c>
      <c r="S986" s="25">
        <f t="shared" ca="1" si="208"/>
        <v>13</v>
      </c>
    </row>
    <row r="987" spans="1:19" ht="30.75" customHeight="1">
      <c r="A987" s="11">
        <f>IF(B987="","",MAX(A$1:A986)+1)</f>
        <v>982</v>
      </c>
      <c r="B987" s="127" t="s">
        <v>1920</v>
      </c>
      <c r="C987" s="102"/>
      <c r="D987" s="13">
        <v>34480</v>
      </c>
      <c r="E987" s="57"/>
      <c r="F987" s="94">
        <v>37748429889019</v>
      </c>
      <c r="G987" s="59">
        <v>94</v>
      </c>
      <c r="H987" s="60">
        <v>398.33333333333201</v>
      </c>
      <c r="I987" s="56">
        <v>985</v>
      </c>
      <c r="J987" s="61"/>
      <c r="K987" s="100" t="s">
        <v>953</v>
      </c>
      <c r="L987" s="71"/>
      <c r="M987" s="70"/>
      <c r="N987" s="70"/>
      <c r="O987" s="30"/>
      <c r="P987" s="23">
        <f t="shared" si="205"/>
        <v>34480</v>
      </c>
      <c r="Q987" s="24">
        <f t="shared" ca="1" si="206"/>
        <v>20</v>
      </c>
      <c r="R987" s="25">
        <f t="shared" ca="1" si="207"/>
        <v>11</v>
      </c>
      <c r="S987" s="25">
        <f t="shared" ca="1" si="208"/>
        <v>12</v>
      </c>
    </row>
    <row r="988" spans="1:19" ht="30.75" customHeight="1">
      <c r="A988" s="11">
        <f>IF(B988="","",MAX(A$1:A987)+1)</f>
        <v>983</v>
      </c>
      <c r="B988" s="127" t="s">
        <v>1921</v>
      </c>
      <c r="C988" s="102"/>
      <c r="D988" s="13">
        <v>34481</v>
      </c>
      <c r="E988" s="57"/>
      <c r="F988" s="94">
        <v>37837064110869</v>
      </c>
      <c r="G988" s="59">
        <v>94</v>
      </c>
      <c r="H988" s="60">
        <v>400.83333333333201</v>
      </c>
      <c r="I988" s="56">
        <v>995</v>
      </c>
      <c r="J988" s="61"/>
      <c r="K988" s="100" t="s">
        <v>953</v>
      </c>
      <c r="L988" s="71"/>
      <c r="M988" s="70"/>
      <c r="N988" s="70"/>
      <c r="O988" s="30"/>
      <c r="P988" s="23">
        <f t="shared" si="205"/>
        <v>34481</v>
      </c>
      <c r="Q988" s="24">
        <f t="shared" ca="1" si="206"/>
        <v>20</v>
      </c>
      <c r="R988" s="25">
        <f t="shared" ca="1" si="207"/>
        <v>11</v>
      </c>
      <c r="S988" s="25">
        <f t="shared" ca="1" si="208"/>
        <v>11</v>
      </c>
    </row>
    <row r="989" spans="1:19" ht="30.75" customHeight="1">
      <c r="A989" s="11">
        <f>IF(B989="","",MAX(A$1:A988)+1)</f>
        <v>984</v>
      </c>
      <c r="B989" s="127" t="s">
        <v>1922</v>
      </c>
      <c r="C989" s="102"/>
      <c r="D989" s="13">
        <v>34482</v>
      </c>
      <c r="E989" s="57"/>
      <c r="F989" s="94">
        <v>37925698332719</v>
      </c>
      <c r="G989" s="59">
        <v>94</v>
      </c>
      <c r="H989" s="60">
        <v>403.33333333333201</v>
      </c>
      <c r="I989" s="56">
        <v>1005</v>
      </c>
      <c r="J989" s="61"/>
      <c r="K989" s="100" t="s">
        <v>953</v>
      </c>
      <c r="L989" s="71"/>
      <c r="M989" s="70"/>
      <c r="N989" s="70"/>
      <c r="O989" s="30"/>
      <c r="P989" s="23">
        <f t="shared" si="205"/>
        <v>34482</v>
      </c>
      <c r="Q989" s="24">
        <f t="shared" ca="1" si="206"/>
        <v>20</v>
      </c>
      <c r="R989" s="25">
        <f t="shared" ca="1" si="207"/>
        <v>11</v>
      </c>
      <c r="S989" s="25">
        <f t="shared" ca="1" si="208"/>
        <v>10</v>
      </c>
    </row>
    <row r="990" spans="1:19" ht="30.75" customHeight="1">
      <c r="A990" s="11">
        <f>IF(B990="","",MAX(A$1:A989)+1)</f>
        <v>985</v>
      </c>
      <c r="B990" s="127" t="s">
        <v>1923</v>
      </c>
      <c r="C990" s="102"/>
      <c r="D990" s="13">
        <v>34483</v>
      </c>
      <c r="E990" s="57"/>
      <c r="F990" s="94">
        <v>38014332554569</v>
      </c>
      <c r="G990" s="59">
        <v>94</v>
      </c>
      <c r="H990" s="60">
        <v>405.83333333333201</v>
      </c>
      <c r="I990" s="56">
        <v>1015</v>
      </c>
      <c r="J990" s="61"/>
      <c r="K990" s="100" t="s">
        <v>953</v>
      </c>
      <c r="L990" s="71"/>
      <c r="M990" s="70"/>
      <c r="N990" s="70"/>
      <c r="O990" s="30"/>
      <c r="P990" s="23">
        <f t="shared" si="205"/>
        <v>34483</v>
      </c>
      <c r="Q990" s="24">
        <f t="shared" ca="1" si="206"/>
        <v>20</v>
      </c>
      <c r="R990" s="25">
        <f t="shared" ca="1" si="207"/>
        <v>11</v>
      </c>
      <c r="S990" s="25">
        <f t="shared" ca="1" si="208"/>
        <v>9</v>
      </c>
    </row>
    <row r="991" spans="1:19" ht="30.75" customHeight="1">
      <c r="A991" s="11">
        <f>IF(B991="","",MAX(A$1:A990)+1)</f>
        <v>986</v>
      </c>
      <c r="B991" s="127" t="s">
        <v>1924</v>
      </c>
      <c r="C991" s="102"/>
      <c r="D991" s="13">
        <v>34484</v>
      </c>
      <c r="E991" s="57"/>
      <c r="F991" s="94">
        <v>38102966776419</v>
      </c>
      <c r="G991" s="59">
        <v>94</v>
      </c>
      <c r="H991" s="60">
        <v>408.33333333333201</v>
      </c>
      <c r="I991" s="56">
        <v>1025</v>
      </c>
      <c r="J991" s="61"/>
      <c r="K991" s="100" t="s">
        <v>953</v>
      </c>
      <c r="L991" s="71"/>
      <c r="M991" s="70"/>
      <c r="N991" s="70"/>
      <c r="O991" s="30"/>
      <c r="P991" s="23">
        <f t="shared" si="205"/>
        <v>34484</v>
      </c>
      <c r="Q991" s="24">
        <f t="shared" ca="1" si="206"/>
        <v>20</v>
      </c>
      <c r="R991" s="25">
        <f t="shared" ca="1" si="207"/>
        <v>11</v>
      </c>
      <c r="S991" s="25">
        <f t="shared" ca="1" si="208"/>
        <v>8</v>
      </c>
    </row>
    <row r="992" spans="1:19" ht="30.75" customHeight="1">
      <c r="A992" s="11">
        <f>IF(B992="","",MAX(A$1:A991)+1)</f>
        <v>987</v>
      </c>
      <c r="B992" s="127" t="s">
        <v>1925</v>
      </c>
      <c r="C992" s="102"/>
      <c r="D992" s="13">
        <v>34485</v>
      </c>
      <c r="E992" s="57"/>
      <c r="F992" s="94">
        <v>38191600998269</v>
      </c>
      <c r="G992" s="59">
        <v>94</v>
      </c>
      <c r="H992" s="60">
        <v>410.83333333333201</v>
      </c>
      <c r="I992" s="56">
        <v>1035</v>
      </c>
      <c r="J992" s="75"/>
      <c r="K992" s="100" t="s">
        <v>953</v>
      </c>
      <c r="L992" s="75"/>
      <c r="M992" s="76"/>
      <c r="N992" s="73"/>
      <c r="O992"/>
      <c r="P992" s="29">
        <f t="shared" si="205"/>
        <v>34485</v>
      </c>
      <c r="Q992" s="24">
        <f t="shared" ca="1" si="206"/>
        <v>20</v>
      </c>
      <c r="R992" s="25">
        <f t="shared" ca="1" si="207"/>
        <v>11</v>
      </c>
      <c r="S992" s="25">
        <f t="shared" ca="1" si="208"/>
        <v>7</v>
      </c>
    </row>
    <row r="993" spans="1:19" ht="30.75" customHeight="1">
      <c r="A993" s="11">
        <f>IF(B993="","",MAX(A$1:A992)+1)</f>
        <v>988</v>
      </c>
      <c r="B993" s="127" t="s">
        <v>316</v>
      </c>
      <c r="C993" s="102"/>
      <c r="D993" s="13">
        <v>34486</v>
      </c>
      <c r="E993" s="77"/>
      <c r="F993" s="94">
        <v>38280235220119</v>
      </c>
      <c r="G993" s="59">
        <v>94</v>
      </c>
      <c r="H993" s="60">
        <v>413.33333333333201</v>
      </c>
      <c r="I993" s="56">
        <v>1045</v>
      </c>
      <c r="J993" s="61"/>
      <c r="K993" s="100" t="s">
        <v>953</v>
      </c>
      <c r="L993" s="71"/>
      <c r="M993" s="70"/>
      <c r="N993" s="70"/>
      <c r="O993" s="30"/>
      <c r="P993" s="23">
        <f t="shared" si="205"/>
        <v>34486</v>
      </c>
      <c r="Q993" s="24">
        <f t="shared" ca="1" si="206"/>
        <v>20</v>
      </c>
      <c r="R993" s="25">
        <f t="shared" ca="1" si="207"/>
        <v>11</v>
      </c>
      <c r="S993" s="25">
        <f t="shared" ca="1" si="208"/>
        <v>6</v>
      </c>
    </row>
    <row r="994" spans="1:19" ht="30.75" customHeight="1">
      <c r="A994" s="11">
        <f>IF(B994="","",MAX(A$1:A993)+1)</f>
        <v>989</v>
      </c>
      <c r="B994" s="127" t="s">
        <v>1926</v>
      </c>
      <c r="C994" s="102"/>
      <c r="D994" s="13">
        <v>34487</v>
      </c>
      <c r="E994" s="57"/>
      <c r="F994" s="94">
        <v>38368869441969</v>
      </c>
      <c r="G994" s="59">
        <v>94</v>
      </c>
      <c r="H994" s="60">
        <v>415.83333333333201</v>
      </c>
      <c r="I994" s="56">
        <v>1055</v>
      </c>
      <c r="J994" s="75"/>
      <c r="K994" s="100" t="s">
        <v>953</v>
      </c>
      <c r="L994" s="75"/>
      <c r="M994" s="76"/>
      <c r="N994" s="73"/>
      <c r="O994"/>
      <c r="P994" s="29">
        <f t="shared" ref="P994:P1057" si="209">D994</f>
        <v>34487</v>
      </c>
      <c r="Q994" s="24">
        <f t="shared" ref="Q994:Q1057" ca="1" si="210">DATEDIF(P994,TODAY(),"y")</f>
        <v>20</v>
      </c>
      <c r="R994" s="25">
        <f t="shared" ref="R994:R1057" ca="1" si="211">DATEDIF(P994,TODAY(),"ym")</f>
        <v>11</v>
      </c>
      <c r="S994" s="25">
        <f t="shared" ref="S994:S1057" ca="1" si="212">DATEDIF(P994,TODAY(),"md")</f>
        <v>5</v>
      </c>
    </row>
    <row r="995" spans="1:19" ht="30.75" customHeight="1">
      <c r="A995" s="11">
        <f>IF(B995="","",MAX(A$1:A994)+1)</f>
        <v>990</v>
      </c>
      <c r="B995" s="127" t="s">
        <v>1927</v>
      </c>
      <c r="C995" s="102"/>
      <c r="D995" s="13">
        <v>34488</v>
      </c>
      <c r="E995" s="57"/>
      <c r="F995" s="94">
        <v>38457503663819</v>
      </c>
      <c r="G995" s="59">
        <v>94</v>
      </c>
      <c r="H995" s="60">
        <v>418.33333333333201</v>
      </c>
      <c r="I995" s="56">
        <v>1065</v>
      </c>
      <c r="J995" s="61"/>
      <c r="K995" s="100" t="s">
        <v>953</v>
      </c>
      <c r="L995" s="71"/>
      <c r="M995" s="70"/>
      <c r="N995" s="70"/>
      <c r="O995" s="30"/>
      <c r="P995" s="23">
        <f t="shared" si="209"/>
        <v>34488</v>
      </c>
      <c r="Q995" s="24">
        <f t="shared" ca="1" si="210"/>
        <v>20</v>
      </c>
      <c r="R995" s="25">
        <f t="shared" ca="1" si="211"/>
        <v>11</v>
      </c>
      <c r="S995" s="25">
        <f t="shared" ca="1" si="212"/>
        <v>4</v>
      </c>
    </row>
    <row r="996" spans="1:19" ht="30.75" customHeight="1">
      <c r="A996" s="11">
        <f>IF(B996="","",MAX(A$1:A995)+1)</f>
        <v>991</v>
      </c>
      <c r="B996" s="127" t="s">
        <v>1928</v>
      </c>
      <c r="C996" s="102"/>
      <c r="D996" s="13">
        <v>34489</v>
      </c>
      <c r="E996" s="57"/>
      <c r="F996" s="94">
        <v>38546137885669</v>
      </c>
      <c r="G996" s="59">
        <v>94</v>
      </c>
      <c r="H996" s="60">
        <v>420.83333333333201</v>
      </c>
      <c r="I996" s="56">
        <v>1075</v>
      </c>
      <c r="J996" s="61"/>
      <c r="K996" s="100" t="s">
        <v>953</v>
      </c>
      <c r="L996" s="71"/>
      <c r="M996" s="70"/>
      <c r="N996" s="70"/>
      <c r="O996" s="30"/>
      <c r="P996" s="23">
        <f t="shared" si="209"/>
        <v>34489</v>
      </c>
      <c r="Q996" s="24">
        <f t="shared" ca="1" si="210"/>
        <v>20</v>
      </c>
      <c r="R996" s="25">
        <f t="shared" ca="1" si="211"/>
        <v>11</v>
      </c>
      <c r="S996" s="25">
        <f t="shared" ca="1" si="212"/>
        <v>3</v>
      </c>
    </row>
    <row r="997" spans="1:19" ht="30.75" customHeight="1">
      <c r="A997" s="11">
        <f>IF(B997="","",MAX(A$1:A996)+1)</f>
        <v>992</v>
      </c>
      <c r="B997" s="127" t="s">
        <v>1929</v>
      </c>
      <c r="C997" s="102"/>
      <c r="D997" s="13">
        <v>34490</v>
      </c>
      <c r="E997" s="57"/>
      <c r="F997" s="94">
        <v>38634772107519</v>
      </c>
      <c r="G997" s="59">
        <v>94</v>
      </c>
      <c r="H997" s="60">
        <v>423.33333333333201</v>
      </c>
      <c r="I997" s="56">
        <v>1085</v>
      </c>
      <c r="J997" s="61"/>
      <c r="K997" s="100" t="s">
        <v>953</v>
      </c>
      <c r="L997" s="71"/>
      <c r="M997" s="70"/>
      <c r="N997" s="70"/>
      <c r="O997" s="30"/>
      <c r="P997" s="38">
        <f t="shared" si="209"/>
        <v>34490</v>
      </c>
      <c r="Q997" s="24">
        <f t="shared" ca="1" si="210"/>
        <v>20</v>
      </c>
      <c r="R997" s="25">
        <f t="shared" ca="1" si="211"/>
        <v>11</v>
      </c>
      <c r="S997" s="25">
        <f t="shared" ca="1" si="212"/>
        <v>2</v>
      </c>
    </row>
    <row r="998" spans="1:19" ht="30.75" customHeight="1">
      <c r="A998" s="11">
        <f>IF(B998="","",MAX(A$1:A997)+1)</f>
        <v>993</v>
      </c>
      <c r="B998" s="127" t="s">
        <v>1930</v>
      </c>
      <c r="C998" s="102"/>
      <c r="D998" s="13">
        <v>34491</v>
      </c>
      <c r="E998" s="57"/>
      <c r="F998" s="94">
        <v>38723406329369</v>
      </c>
      <c r="G998" s="59">
        <v>94</v>
      </c>
      <c r="H998" s="60">
        <v>425.83333333333201</v>
      </c>
      <c r="I998" s="56">
        <v>1095</v>
      </c>
      <c r="J998" s="61"/>
      <c r="K998" s="100" t="s">
        <v>953</v>
      </c>
      <c r="L998" s="71"/>
      <c r="M998" s="70"/>
      <c r="N998" s="70"/>
      <c r="O998" s="30"/>
      <c r="P998" s="39">
        <f t="shared" si="209"/>
        <v>34491</v>
      </c>
      <c r="Q998" s="24">
        <f t="shared" ca="1" si="210"/>
        <v>20</v>
      </c>
      <c r="R998" s="25">
        <f t="shared" ca="1" si="211"/>
        <v>11</v>
      </c>
      <c r="S998" s="25">
        <f t="shared" ca="1" si="212"/>
        <v>1</v>
      </c>
    </row>
    <row r="999" spans="1:19" ht="30.75" customHeight="1">
      <c r="A999" s="11">
        <f>IF(B999="","",MAX(A$1:A998)+1)</f>
        <v>994</v>
      </c>
      <c r="B999" s="127" t="s">
        <v>1931</v>
      </c>
      <c r="C999" s="102"/>
      <c r="D999" s="13">
        <v>34492</v>
      </c>
      <c r="E999" s="57"/>
      <c r="F999" s="94">
        <v>38812040551219</v>
      </c>
      <c r="G999" s="59">
        <v>94</v>
      </c>
      <c r="H999" s="60">
        <v>428.33333333333201</v>
      </c>
      <c r="I999" s="56">
        <v>1105</v>
      </c>
      <c r="J999" s="75"/>
      <c r="K999" s="100" t="s">
        <v>953</v>
      </c>
      <c r="L999" s="75"/>
      <c r="M999" s="76"/>
      <c r="N999" s="73"/>
      <c r="O999"/>
      <c r="P999" s="39">
        <f t="shared" si="209"/>
        <v>34492</v>
      </c>
      <c r="Q999" s="24">
        <f t="shared" ca="1" si="210"/>
        <v>20</v>
      </c>
      <c r="R999" s="25">
        <f t="shared" ca="1" si="211"/>
        <v>11</v>
      </c>
      <c r="S999" s="25">
        <f t="shared" ca="1" si="212"/>
        <v>0</v>
      </c>
    </row>
    <row r="1000" spans="1:19" ht="30.75" customHeight="1">
      <c r="A1000" s="11">
        <f>IF(B1000="","",MAX(A$1:A999)+1)</f>
        <v>995</v>
      </c>
      <c r="B1000" s="127" t="s">
        <v>1932</v>
      </c>
      <c r="C1000" s="102"/>
      <c r="D1000" s="13">
        <v>34493</v>
      </c>
      <c r="E1000" s="57"/>
      <c r="F1000" s="94">
        <v>38900674773069</v>
      </c>
      <c r="G1000" s="59">
        <v>94</v>
      </c>
      <c r="H1000" s="60">
        <v>430.83333333333201</v>
      </c>
      <c r="I1000" s="56">
        <v>1115</v>
      </c>
      <c r="J1000" s="61"/>
      <c r="K1000" s="100" t="s">
        <v>953</v>
      </c>
      <c r="L1000" s="71"/>
      <c r="M1000" s="70"/>
      <c r="N1000" s="70"/>
      <c r="O1000" s="30"/>
      <c r="P1000" s="39">
        <f t="shared" si="209"/>
        <v>34493</v>
      </c>
      <c r="Q1000" s="24">
        <f t="shared" ca="1" si="210"/>
        <v>20</v>
      </c>
      <c r="R1000" s="25">
        <f t="shared" ca="1" si="211"/>
        <v>10</v>
      </c>
      <c r="S1000" s="25">
        <f t="shared" ca="1" si="212"/>
        <v>30</v>
      </c>
    </row>
    <row r="1001" spans="1:19" ht="30.75" customHeight="1">
      <c r="A1001" s="11">
        <f>IF(B1001="","",MAX(A$1:A1000)+1)</f>
        <v>996</v>
      </c>
      <c r="B1001" s="127" t="s">
        <v>1933</v>
      </c>
      <c r="C1001" s="102"/>
      <c r="D1001" s="13">
        <v>34494</v>
      </c>
      <c r="E1001" s="57"/>
      <c r="F1001" s="94">
        <v>38989308994919</v>
      </c>
      <c r="G1001" s="59">
        <v>94</v>
      </c>
      <c r="H1001" s="60">
        <v>433.33333333333201</v>
      </c>
      <c r="I1001" s="56">
        <v>1125</v>
      </c>
      <c r="J1001" s="61"/>
      <c r="K1001" s="100" t="s">
        <v>953</v>
      </c>
      <c r="L1001" s="71"/>
      <c r="M1001" s="70"/>
      <c r="N1001" s="70"/>
      <c r="O1001" s="30"/>
      <c r="P1001" s="41">
        <f t="shared" si="209"/>
        <v>34494</v>
      </c>
      <c r="Q1001" s="24">
        <f t="shared" ca="1" si="210"/>
        <v>20</v>
      </c>
      <c r="R1001" s="25">
        <f t="shared" ca="1" si="211"/>
        <v>10</v>
      </c>
      <c r="S1001" s="25">
        <f t="shared" ca="1" si="212"/>
        <v>29</v>
      </c>
    </row>
    <row r="1002" spans="1:19" ht="30.75" customHeight="1">
      <c r="A1002" s="11">
        <f>IF(B1002="","",MAX(A$1:A1001)+1)</f>
        <v>997</v>
      </c>
      <c r="B1002" s="127" t="s">
        <v>1934</v>
      </c>
      <c r="C1002" s="102"/>
      <c r="D1002" s="13">
        <v>34495</v>
      </c>
      <c r="E1002" s="57"/>
      <c r="F1002" s="94">
        <v>39077943216769</v>
      </c>
      <c r="G1002" s="59">
        <v>94</v>
      </c>
      <c r="H1002" s="60">
        <v>435.83333333333201</v>
      </c>
      <c r="I1002" s="56">
        <v>1135</v>
      </c>
      <c r="J1002" s="61"/>
      <c r="K1002" s="100" t="s">
        <v>953</v>
      </c>
      <c r="L1002" s="71"/>
      <c r="M1002" s="70"/>
      <c r="N1002" s="70"/>
      <c r="O1002" s="30"/>
      <c r="P1002" s="23">
        <f t="shared" si="209"/>
        <v>34495</v>
      </c>
      <c r="Q1002" s="24">
        <f t="shared" ca="1" si="210"/>
        <v>20</v>
      </c>
      <c r="R1002" s="25">
        <f t="shared" ca="1" si="211"/>
        <v>10</v>
      </c>
      <c r="S1002" s="25">
        <f t="shared" ca="1" si="212"/>
        <v>28</v>
      </c>
    </row>
    <row r="1003" spans="1:19" ht="30.75" customHeight="1">
      <c r="A1003" s="11">
        <f>IF(B1003="","",MAX(A$1:A1002)+1)</f>
        <v>998</v>
      </c>
      <c r="B1003" s="127" t="s">
        <v>1935</v>
      </c>
      <c r="C1003" s="102"/>
      <c r="D1003" s="13">
        <v>34496</v>
      </c>
      <c r="E1003" s="57"/>
      <c r="F1003" s="94">
        <v>39166577438619</v>
      </c>
      <c r="G1003" s="59">
        <v>94</v>
      </c>
      <c r="H1003" s="60">
        <v>438.33333333333201</v>
      </c>
      <c r="I1003" s="56">
        <v>1145</v>
      </c>
      <c r="J1003" s="61"/>
      <c r="K1003" s="100" t="s">
        <v>953</v>
      </c>
      <c r="L1003" s="71"/>
      <c r="M1003" s="70"/>
      <c r="N1003" s="70"/>
      <c r="O1003" s="30"/>
      <c r="P1003" s="29">
        <f t="shared" si="209"/>
        <v>34496</v>
      </c>
      <c r="Q1003" s="24">
        <f t="shared" ca="1" si="210"/>
        <v>20</v>
      </c>
      <c r="R1003" s="25">
        <f t="shared" ca="1" si="211"/>
        <v>10</v>
      </c>
      <c r="S1003" s="25">
        <f t="shared" ca="1" si="212"/>
        <v>27</v>
      </c>
    </row>
    <row r="1004" spans="1:19" ht="30.75" customHeight="1">
      <c r="A1004" s="11">
        <f>IF(B1004="","",MAX(A$1:A1003)+1)</f>
        <v>999</v>
      </c>
      <c r="B1004" s="127" t="s">
        <v>1936</v>
      </c>
      <c r="C1004" s="102"/>
      <c r="D1004" s="13">
        <v>34497</v>
      </c>
      <c r="E1004" s="57"/>
      <c r="F1004" s="94">
        <v>39255211660469</v>
      </c>
      <c r="G1004" s="59">
        <v>94</v>
      </c>
      <c r="H1004" s="60">
        <v>440.83333333333201</v>
      </c>
      <c r="I1004" s="56">
        <v>1155</v>
      </c>
      <c r="J1004" s="61"/>
      <c r="K1004" s="100" t="s">
        <v>953</v>
      </c>
      <c r="L1004" s="71"/>
      <c r="M1004" s="70"/>
      <c r="N1004" s="70"/>
      <c r="O1004" s="30"/>
      <c r="P1004" s="23">
        <f t="shared" si="209"/>
        <v>34497</v>
      </c>
      <c r="Q1004" s="24">
        <f t="shared" ca="1" si="210"/>
        <v>20</v>
      </c>
      <c r="R1004" s="25">
        <f t="shared" ca="1" si="211"/>
        <v>10</v>
      </c>
      <c r="S1004" s="25">
        <f t="shared" ca="1" si="212"/>
        <v>26</v>
      </c>
    </row>
    <row r="1005" spans="1:19" ht="30.75" customHeight="1">
      <c r="A1005" s="11">
        <f>IF(B1005="","",MAX(A$1:A1004)+1)</f>
        <v>1000</v>
      </c>
      <c r="B1005" s="127" t="s">
        <v>1937</v>
      </c>
      <c r="C1005" s="102"/>
      <c r="D1005" s="13">
        <v>34498</v>
      </c>
      <c r="E1005" s="57"/>
      <c r="F1005" s="94">
        <v>39343845882319</v>
      </c>
      <c r="G1005" s="59">
        <v>94</v>
      </c>
      <c r="H1005" s="60">
        <v>443.33333333333201</v>
      </c>
      <c r="I1005" s="56">
        <v>1165</v>
      </c>
      <c r="J1005" s="61"/>
      <c r="K1005" s="100" t="s">
        <v>953</v>
      </c>
      <c r="L1005" s="71"/>
      <c r="M1005" s="70"/>
      <c r="N1005" s="70"/>
      <c r="O1005" s="30"/>
      <c r="P1005" s="23">
        <f t="shared" si="209"/>
        <v>34498</v>
      </c>
      <c r="Q1005" s="24">
        <f t="shared" ca="1" si="210"/>
        <v>20</v>
      </c>
      <c r="R1005" s="25">
        <f t="shared" ca="1" si="211"/>
        <v>10</v>
      </c>
      <c r="S1005" s="25">
        <f t="shared" ca="1" si="212"/>
        <v>25</v>
      </c>
    </row>
    <row r="1006" spans="1:19" ht="30.75" customHeight="1">
      <c r="A1006" s="11">
        <f>IF(B1006="","",MAX(A$1:A1005)+1)</f>
        <v>1001</v>
      </c>
      <c r="B1006" s="127" t="s">
        <v>1938</v>
      </c>
      <c r="C1006" s="102"/>
      <c r="D1006" s="13">
        <v>34499</v>
      </c>
      <c r="E1006" s="57"/>
      <c r="F1006" s="94">
        <v>39432480104169</v>
      </c>
      <c r="G1006" s="59">
        <v>94</v>
      </c>
      <c r="H1006" s="60">
        <v>445.83333333333201</v>
      </c>
      <c r="I1006" s="56">
        <v>1175</v>
      </c>
      <c r="J1006" s="61"/>
      <c r="K1006" s="100" t="s">
        <v>953</v>
      </c>
      <c r="L1006" s="71"/>
      <c r="M1006" s="70"/>
      <c r="N1006" s="70"/>
      <c r="O1006" s="30"/>
      <c r="P1006" s="29">
        <f t="shared" si="209"/>
        <v>34499</v>
      </c>
      <c r="Q1006" s="24">
        <f t="shared" ca="1" si="210"/>
        <v>20</v>
      </c>
      <c r="R1006" s="25">
        <f t="shared" ca="1" si="211"/>
        <v>10</v>
      </c>
      <c r="S1006" s="25">
        <f t="shared" ca="1" si="212"/>
        <v>24</v>
      </c>
    </row>
    <row r="1007" spans="1:19" ht="30.75" customHeight="1">
      <c r="A1007" s="11">
        <f>IF(B1007="","",MAX(A$1:A1006)+1)</f>
        <v>1002</v>
      </c>
      <c r="B1007" s="127" t="s">
        <v>1939</v>
      </c>
      <c r="C1007" s="102"/>
      <c r="D1007" s="13">
        <v>34500</v>
      </c>
      <c r="E1007" s="57"/>
      <c r="F1007" s="94">
        <v>39521114326019</v>
      </c>
      <c r="G1007" s="59">
        <v>94</v>
      </c>
      <c r="H1007" s="60">
        <v>448.33333333333201</v>
      </c>
      <c r="I1007" s="56">
        <v>1185</v>
      </c>
      <c r="J1007" s="61"/>
      <c r="K1007" s="100" t="s">
        <v>953</v>
      </c>
      <c r="L1007" s="71"/>
      <c r="M1007" s="70"/>
      <c r="N1007" s="70"/>
      <c r="O1007" s="30"/>
      <c r="P1007" s="23">
        <f t="shared" si="209"/>
        <v>34500</v>
      </c>
      <c r="Q1007" s="24">
        <f t="shared" ca="1" si="210"/>
        <v>20</v>
      </c>
      <c r="R1007" s="25">
        <f t="shared" ca="1" si="211"/>
        <v>10</v>
      </c>
      <c r="S1007" s="25">
        <f t="shared" ca="1" si="212"/>
        <v>23</v>
      </c>
    </row>
    <row r="1008" spans="1:19" ht="30.75" customHeight="1">
      <c r="A1008" s="11">
        <f>IF(B1008="","",MAX(A$1:A1007)+1)</f>
        <v>1003</v>
      </c>
      <c r="B1008" s="127" t="s">
        <v>1940</v>
      </c>
      <c r="C1008" s="102"/>
      <c r="D1008" s="13">
        <v>34501</v>
      </c>
      <c r="E1008" s="57"/>
      <c r="F1008" s="94">
        <v>39609748547869</v>
      </c>
      <c r="G1008" s="59">
        <v>94</v>
      </c>
      <c r="H1008" s="60">
        <v>450.83333333333201</v>
      </c>
      <c r="I1008" s="56">
        <v>1195</v>
      </c>
      <c r="J1008" s="61"/>
      <c r="K1008" s="100" t="s">
        <v>953</v>
      </c>
      <c r="L1008" s="71"/>
      <c r="M1008" s="70"/>
      <c r="N1008" s="70"/>
      <c r="O1008" s="30"/>
      <c r="P1008" s="23">
        <f t="shared" si="209"/>
        <v>34501</v>
      </c>
      <c r="Q1008" s="24">
        <f t="shared" ca="1" si="210"/>
        <v>20</v>
      </c>
      <c r="R1008" s="25">
        <f t="shared" ca="1" si="211"/>
        <v>10</v>
      </c>
      <c r="S1008" s="25">
        <f t="shared" ca="1" si="212"/>
        <v>22</v>
      </c>
    </row>
    <row r="1009" spans="1:19" ht="30.75" customHeight="1">
      <c r="A1009" s="11">
        <f>IF(B1009="","",MAX(A$1:A1008)+1)</f>
        <v>1004</v>
      </c>
      <c r="B1009" s="127" t="s">
        <v>1941</v>
      </c>
      <c r="C1009" s="102"/>
      <c r="D1009" s="13">
        <v>34502</v>
      </c>
      <c r="E1009" s="57"/>
      <c r="F1009" s="94">
        <v>39698382769719</v>
      </c>
      <c r="G1009" s="59">
        <v>94</v>
      </c>
      <c r="H1009" s="60">
        <v>453.33333333333201</v>
      </c>
      <c r="I1009" s="56">
        <v>1205</v>
      </c>
      <c r="J1009" s="75"/>
      <c r="K1009" s="100" t="s">
        <v>953</v>
      </c>
      <c r="L1009" s="75"/>
      <c r="M1009" s="76"/>
      <c r="N1009" s="73"/>
      <c r="O1009"/>
      <c r="P1009" s="29">
        <f t="shared" si="209"/>
        <v>34502</v>
      </c>
      <c r="Q1009" s="24">
        <f t="shared" ca="1" si="210"/>
        <v>20</v>
      </c>
      <c r="R1009" s="25">
        <f t="shared" ca="1" si="211"/>
        <v>10</v>
      </c>
      <c r="S1009" s="25">
        <f t="shared" ca="1" si="212"/>
        <v>21</v>
      </c>
    </row>
    <row r="1010" spans="1:19" ht="30.75" customHeight="1">
      <c r="A1010" s="11">
        <f>IF(B1010="","",MAX(A$1:A1009)+1)</f>
        <v>1005</v>
      </c>
      <c r="B1010" s="127" t="s">
        <v>1942</v>
      </c>
      <c r="C1010" s="102"/>
      <c r="D1010" s="13">
        <v>34503</v>
      </c>
      <c r="E1010" s="57"/>
      <c r="F1010" s="94">
        <v>39787016991569</v>
      </c>
      <c r="G1010" s="59">
        <v>94</v>
      </c>
      <c r="H1010" s="60">
        <v>455.83333333333201</v>
      </c>
      <c r="I1010" s="56">
        <v>1215</v>
      </c>
      <c r="J1010" s="61"/>
      <c r="K1010" s="100" t="s">
        <v>953</v>
      </c>
      <c r="L1010" s="71"/>
      <c r="M1010" s="70"/>
      <c r="N1010" s="70"/>
      <c r="O1010" s="30"/>
      <c r="P1010" s="23">
        <f t="shared" si="209"/>
        <v>34503</v>
      </c>
      <c r="Q1010" s="24">
        <f t="shared" ca="1" si="210"/>
        <v>20</v>
      </c>
      <c r="R1010" s="25">
        <f t="shared" ca="1" si="211"/>
        <v>10</v>
      </c>
      <c r="S1010" s="25">
        <f t="shared" ca="1" si="212"/>
        <v>20</v>
      </c>
    </row>
    <row r="1011" spans="1:19" ht="30.75" customHeight="1">
      <c r="A1011" s="11">
        <f>IF(B1011="","",MAX(A$1:A1010)+1)</f>
        <v>1006</v>
      </c>
      <c r="B1011" s="127" t="s">
        <v>1943</v>
      </c>
      <c r="C1011" s="102"/>
      <c r="D1011" s="13">
        <v>34504</v>
      </c>
      <c r="E1011" s="57"/>
      <c r="F1011" s="94">
        <v>39875651213419</v>
      </c>
      <c r="G1011" s="59">
        <v>94</v>
      </c>
      <c r="H1011" s="60">
        <v>458.33333333333201</v>
      </c>
      <c r="I1011" s="56">
        <v>1225</v>
      </c>
      <c r="J1011" s="61"/>
      <c r="K1011" s="100" t="s">
        <v>953</v>
      </c>
      <c r="L1011" s="71"/>
      <c r="M1011" s="70"/>
      <c r="N1011" s="70"/>
      <c r="O1011" s="30"/>
      <c r="P1011" s="23">
        <f t="shared" si="209"/>
        <v>34504</v>
      </c>
      <c r="Q1011" s="24">
        <f t="shared" ca="1" si="210"/>
        <v>20</v>
      </c>
      <c r="R1011" s="25">
        <f t="shared" ca="1" si="211"/>
        <v>10</v>
      </c>
      <c r="S1011" s="25">
        <f t="shared" ca="1" si="212"/>
        <v>19</v>
      </c>
    </row>
    <row r="1012" spans="1:19" ht="30.75" customHeight="1">
      <c r="A1012" s="11">
        <f>IF(B1012="","",MAX(A$1:A1011)+1)</f>
        <v>1007</v>
      </c>
      <c r="B1012" s="127" t="s">
        <v>1944</v>
      </c>
      <c r="C1012" s="102"/>
      <c r="D1012" s="13">
        <v>34505</v>
      </c>
      <c r="E1012" s="57"/>
      <c r="F1012" s="94">
        <v>39964285435269</v>
      </c>
      <c r="G1012" s="59">
        <v>94</v>
      </c>
      <c r="H1012" s="60">
        <v>460.83333333333201</v>
      </c>
      <c r="I1012" s="56">
        <v>1235</v>
      </c>
      <c r="J1012" s="61"/>
      <c r="K1012" s="100" t="s">
        <v>953</v>
      </c>
      <c r="L1012" s="71"/>
      <c r="M1012" s="70"/>
      <c r="N1012" s="70"/>
      <c r="O1012" s="30"/>
      <c r="P1012" s="38">
        <f t="shared" si="209"/>
        <v>34505</v>
      </c>
      <c r="Q1012" s="24">
        <f t="shared" ca="1" si="210"/>
        <v>20</v>
      </c>
      <c r="R1012" s="25">
        <f t="shared" ca="1" si="211"/>
        <v>10</v>
      </c>
      <c r="S1012" s="25">
        <f t="shared" ca="1" si="212"/>
        <v>18</v>
      </c>
    </row>
    <row r="1013" spans="1:19" ht="30.75" customHeight="1">
      <c r="A1013" s="11">
        <f>IF(B1013="","",MAX(A$1:A1012)+1)</f>
        <v>1008</v>
      </c>
      <c r="B1013" s="127" t="s">
        <v>1945</v>
      </c>
      <c r="C1013" s="102"/>
      <c r="D1013" s="13">
        <v>34506</v>
      </c>
      <c r="E1013" s="57"/>
      <c r="F1013" s="94">
        <v>40052919657119</v>
      </c>
      <c r="G1013" s="59">
        <v>94</v>
      </c>
      <c r="H1013" s="60">
        <v>463.33333333333201</v>
      </c>
      <c r="I1013" s="56">
        <v>1245</v>
      </c>
      <c r="J1013" s="61"/>
      <c r="K1013" s="100" t="s">
        <v>953</v>
      </c>
      <c r="L1013" s="71"/>
      <c r="M1013" s="70"/>
      <c r="N1013" s="70"/>
      <c r="O1013" s="30"/>
      <c r="P1013" s="41">
        <f t="shared" si="209"/>
        <v>34506</v>
      </c>
      <c r="Q1013" s="24">
        <f t="shared" ca="1" si="210"/>
        <v>20</v>
      </c>
      <c r="R1013" s="25">
        <f t="shared" ca="1" si="211"/>
        <v>10</v>
      </c>
      <c r="S1013" s="25">
        <f t="shared" ca="1" si="212"/>
        <v>17</v>
      </c>
    </row>
    <row r="1014" spans="1:19" ht="30.75" customHeight="1">
      <c r="A1014" s="11">
        <f>IF(B1014="","",MAX(A$1:A1013)+1)</f>
        <v>1009</v>
      </c>
      <c r="B1014" s="127" t="s">
        <v>1946</v>
      </c>
      <c r="C1014" s="102"/>
      <c r="D1014" s="13">
        <v>34507</v>
      </c>
      <c r="E1014" s="57"/>
      <c r="F1014" s="94">
        <v>40141553878969</v>
      </c>
      <c r="G1014" s="59">
        <v>94</v>
      </c>
      <c r="H1014" s="60">
        <v>465.83333333333201</v>
      </c>
      <c r="I1014" s="56">
        <v>1255</v>
      </c>
      <c r="J1014" s="61"/>
      <c r="K1014" s="100" t="s">
        <v>953</v>
      </c>
      <c r="L1014" s="71"/>
      <c r="M1014" s="70"/>
      <c r="N1014" s="70"/>
      <c r="O1014" s="30"/>
      <c r="P1014" s="23">
        <f t="shared" si="209"/>
        <v>34507</v>
      </c>
      <c r="Q1014" s="24">
        <f t="shared" ca="1" si="210"/>
        <v>20</v>
      </c>
      <c r="R1014" s="25">
        <f t="shared" ca="1" si="211"/>
        <v>10</v>
      </c>
      <c r="S1014" s="25">
        <f t="shared" ca="1" si="212"/>
        <v>16</v>
      </c>
    </row>
    <row r="1015" spans="1:19" ht="30.75" customHeight="1">
      <c r="A1015" s="11">
        <f>IF(B1015="","",MAX(A$1:A1014)+1)</f>
        <v>1010</v>
      </c>
      <c r="B1015" s="127" t="s">
        <v>1947</v>
      </c>
      <c r="C1015" s="102"/>
      <c r="D1015" s="13">
        <v>34508</v>
      </c>
      <c r="E1015" s="57"/>
      <c r="F1015" s="94">
        <v>40230188100819</v>
      </c>
      <c r="G1015" s="59">
        <v>94</v>
      </c>
      <c r="H1015" s="60">
        <v>468.33333333333201</v>
      </c>
      <c r="I1015" s="56">
        <v>1265</v>
      </c>
      <c r="J1015" s="61"/>
      <c r="K1015" s="100" t="s">
        <v>953</v>
      </c>
      <c r="L1015" s="71"/>
      <c r="M1015" s="70"/>
      <c r="N1015" s="70"/>
      <c r="O1015" s="30"/>
      <c r="P1015" s="23">
        <f t="shared" si="209"/>
        <v>34508</v>
      </c>
      <c r="Q1015" s="24">
        <f t="shared" ca="1" si="210"/>
        <v>20</v>
      </c>
      <c r="R1015" s="25">
        <f t="shared" ca="1" si="211"/>
        <v>10</v>
      </c>
      <c r="S1015" s="25">
        <f t="shared" ca="1" si="212"/>
        <v>15</v>
      </c>
    </row>
    <row r="1016" spans="1:19" ht="30.75" customHeight="1">
      <c r="A1016" s="11">
        <f>IF(B1016="","",MAX(A$1:A1015)+1)</f>
        <v>1011</v>
      </c>
      <c r="B1016" s="127" t="s">
        <v>1948</v>
      </c>
      <c r="C1016" s="102"/>
      <c r="D1016" s="13">
        <v>34509</v>
      </c>
      <c r="E1016" s="57"/>
      <c r="F1016" s="94">
        <v>40318822322669</v>
      </c>
      <c r="G1016" s="59">
        <v>94</v>
      </c>
      <c r="H1016" s="60">
        <v>470.83333333333201</v>
      </c>
      <c r="I1016" s="56">
        <v>1275</v>
      </c>
      <c r="J1016" s="61"/>
      <c r="K1016" s="100" t="s">
        <v>953</v>
      </c>
      <c r="L1016" s="71"/>
      <c r="M1016" s="70"/>
      <c r="N1016" s="70"/>
      <c r="O1016" s="30"/>
      <c r="P1016" s="29">
        <f t="shared" si="209"/>
        <v>34509</v>
      </c>
      <c r="Q1016" s="24">
        <f t="shared" ca="1" si="210"/>
        <v>20</v>
      </c>
      <c r="R1016" s="25">
        <f t="shared" ca="1" si="211"/>
        <v>10</v>
      </c>
      <c r="S1016" s="25">
        <f t="shared" ca="1" si="212"/>
        <v>14</v>
      </c>
    </row>
    <row r="1017" spans="1:19" ht="30.75" customHeight="1">
      <c r="A1017" s="11">
        <f>IF(B1017="","",MAX(A$1:A1016)+1)</f>
        <v>1012</v>
      </c>
      <c r="B1017" s="127" t="s">
        <v>1949</v>
      </c>
      <c r="C1017" s="102"/>
      <c r="D1017" s="13">
        <v>34510</v>
      </c>
      <c r="E1017" s="57"/>
      <c r="F1017" s="94">
        <v>40407456544519</v>
      </c>
      <c r="G1017" s="59">
        <v>94</v>
      </c>
      <c r="H1017" s="60">
        <v>473.33333333333201</v>
      </c>
      <c r="I1017" s="56">
        <v>1285</v>
      </c>
      <c r="J1017" s="61"/>
      <c r="K1017" s="100" t="s">
        <v>953</v>
      </c>
      <c r="L1017" s="71"/>
      <c r="M1017" s="70"/>
      <c r="N1017" s="70"/>
      <c r="O1017" s="30"/>
      <c r="P1017" s="23">
        <f t="shared" si="209"/>
        <v>34510</v>
      </c>
      <c r="Q1017" s="24">
        <f t="shared" ca="1" si="210"/>
        <v>20</v>
      </c>
      <c r="R1017" s="25">
        <f t="shared" ca="1" si="211"/>
        <v>10</v>
      </c>
      <c r="S1017" s="25">
        <f t="shared" ca="1" si="212"/>
        <v>13</v>
      </c>
    </row>
    <row r="1018" spans="1:19" ht="30.75" customHeight="1">
      <c r="A1018" s="11">
        <f>IF(B1018="","",MAX(A$1:A1017)+1)</f>
        <v>1013</v>
      </c>
      <c r="B1018" s="127" t="s">
        <v>1950</v>
      </c>
      <c r="C1018" s="102"/>
      <c r="D1018" s="13">
        <v>34511</v>
      </c>
      <c r="E1018" s="57"/>
      <c r="F1018" s="94">
        <v>40496090766369</v>
      </c>
      <c r="G1018" s="59">
        <v>94</v>
      </c>
      <c r="H1018" s="60">
        <v>475.83333333333201</v>
      </c>
      <c r="I1018" s="56">
        <v>1295</v>
      </c>
      <c r="J1018" s="61"/>
      <c r="K1018" s="100" t="s">
        <v>953</v>
      </c>
      <c r="L1018" s="71"/>
      <c r="M1018" s="70"/>
      <c r="N1018" s="70"/>
      <c r="O1018" s="30"/>
      <c r="P1018" s="23">
        <f t="shared" si="209"/>
        <v>34511</v>
      </c>
      <c r="Q1018" s="24">
        <f t="shared" ca="1" si="210"/>
        <v>20</v>
      </c>
      <c r="R1018" s="25">
        <f t="shared" ca="1" si="211"/>
        <v>10</v>
      </c>
      <c r="S1018" s="25">
        <f t="shared" ca="1" si="212"/>
        <v>12</v>
      </c>
    </row>
    <row r="1019" spans="1:19" ht="30.75" customHeight="1">
      <c r="A1019" s="11">
        <f>IF(B1019="","",MAX(A$1:A1018)+1)</f>
        <v>1014</v>
      </c>
      <c r="B1019" s="127" t="s">
        <v>1951</v>
      </c>
      <c r="C1019" s="102"/>
      <c r="D1019" s="13">
        <v>34512</v>
      </c>
      <c r="E1019" s="57"/>
      <c r="F1019" s="94">
        <v>40584724988219</v>
      </c>
      <c r="G1019" s="59">
        <v>94</v>
      </c>
      <c r="H1019" s="60">
        <v>478.33333333333201</v>
      </c>
      <c r="I1019" s="56">
        <v>1305</v>
      </c>
      <c r="J1019" s="75"/>
      <c r="K1019" s="100" t="s">
        <v>953</v>
      </c>
      <c r="L1019" s="75"/>
      <c r="M1019" s="76"/>
      <c r="N1019" s="73"/>
      <c r="O1019"/>
      <c r="P1019" s="38">
        <f t="shared" si="209"/>
        <v>34512</v>
      </c>
      <c r="Q1019" s="24">
        <f t="shared" ca="1" si="210"/>
        <v>20</v>
      </c>
      <c r="R1019" s="25">
        <f t="shared" ca="1" si="211"/>
        <v>10</v>
      </c>
      <c r="S1019" s="25">
        <f t="shared" ca="1" si="212"/>
        <v>11</v>
      </c>
    </row>
    <row r="1020" spans="1:19" ht="30.75" customHeight="1">
      <c r="A1020" s="11">
        <f>IF(B1020="","",MAX(A$1:A1019)+1)</f>
        <v>1015</v>
      </c>
      <c r="B1020" s="127" t="s">
        <v>1952</v>
      </c>
      <c r="C1020" s="102"/>
      <c r="D1020" s="13">
        <v>34513</v>
      </c>
      <c r="E1020" s="57"/>
      <c r="F1020" s="94">
        <v>40673359210069</v>
      </c>
      <c r="G1020" s="59">
        <v>94</v>
      </c>
      <c r="H1020" s="60">
        <v>480.83333333333201</v>
      </c>
      <c r="I1020" s="56">
        <v>1315</v>
      </c>
      <c r="J1020" s="61"/>
      <c r="K1020" s="100" t="s">
        <v>953</v>
      </c>
      <c r="L1020" s="71"/>
      <c r="M1020" s="70"/>
      <c r="N1020" s="70"/>
      <c r="O1020" s="30"/>
      <c r="P1020" s="39">
        <f t="shared" si="209"/>
        <v>34513</v>
      </c>
      <c r="Q1020" s="24">
        <f t="shared" ca="1" si="210"/>
        <v>20</v>
      </c>
      <c r="R1020" s="25">
        <f t="shared" ca="1" si="211"/>
        <v>10</v>
      </c>
      <c r="S1020" s="25">
        <f t="shared" ca="1" si="212"/>
        <v>10</v>
      </c>
    </row>
    <row r="1021" spans="1:19" ht="30.75" customHeight="1">
      <c r="A1021" s="11">
        <f>IF(B1021="","",MAX(A$1:A1020)+1)</f>
        <v>1016</v>
      </c>
      <c r="B1021" s="127" t="s">
        <v>335</v>
      </c>
      <c r="C1021" s="102"/>
      <c r="D1021" s="13">
        <v>34514</v>
      </c>
      <c r="E1021" s="57"/>
      <c r="F1021" s="94">
        <v>40761993431919</v>
      </c>
      <c r="G1021" s="59">
        <v>94</v>
      </c>
      <c r="H1021" s="60">
        <v>483.33333333333201</v>
      </c>
      <c r="I1021" s="56">
        <v>1325</v>
      </c>
      <c r="J1021" s="61"/>
      <c r="K1021" s="100" t="s">
        <v>953</v>
      </c>
      <c r="L1021" s="71"/>
      <c r="M1021" s="70"/>
      <c r="N1021" s="70"/>
      <c r="O1021" s="30"/>
      <c r="P1021" s="39">
        <f t="shared" si="209"/>
        <v>34514</v>
      </c>
      <c r="Q1021" s="24">
        <f t="shared" ca="1" si="210"/>
        <v>20</v>
      </c>
      <c r="R1021" s="25">
        <f t="shared" ca="1" si="211"/>
        <v>10</v>
      </c>
      <c r="S1021" s="25">
        <f t="shared" ca="1" si="212"/>
        <v>9</v>
      </c>
    </row>
    <row r="1022" spans="1:19" ht="30.75" customHeight="1">
      <c r="A1022" s="11">
        <f>IF(B1022="","",MAX(A$1:A1021)+1)</f>
        <v>1017</v>
      </c>
      <c r="B1022" s="127" t="s">
        <v>1953</v>
      </c>
      <c r="C1022" s="102"/>
      <c r="D1022" s="13">
        <v>34515</v>
      </c>
      <c r="E1022" s="57"/>
      <c r="F1022" s="94">
        <v>40850627653769</v>
      </c>
      <c r="G1022" s="59">
        <v>94</v>
      </c>
      <c r="H1022" s="60">
        <v>485.83333333333201</v>
      </c>
      <c r="I1022" s="56">
        <v>1335</v>
      </c>
      <c r="J1022" s="61"/>
      <c r="K1022" s="100" t="s">
        <v>953</v>
      </c>
      <c r="L1022" s="71"/>
      <c r="M1022" s="70"/>
      <c r="N1022" s="70"/>
      <c r="O1022" s="30"/>
      <c r="P1022" s="41">
        <f t="shared" si="209"/>
        <v>34515</v>
      </c>
      <c r="Q1022" s="24">
        <f t="shared" ca="1" si="210"/>
        <v>20</v>
      </c>
      <c r="R1022" s="25">
        <f t="shared" ca="1" si="211"/>
        <v>10</v>
      </c>
      <c r="S1022" s="25">
        <f t="shared" ca="1" si="212"/>
        <v>8</v>
      </c>
    </row>
    <row r="1023" spans="1:19" ht="30.75" customHeight="1">
      <c r="A1023" s="11">
        <f>IF(B1023="","",MAX(A$1:A1022)+1)</f>
        <v>1018</v>
      </c>
      <c r="B1023" s="127" t="s">
        <v>1954</v>
      </c>
      <c r="C1023" s="102"/>
      <c r="D1023" s="13">
        <v>34516</v>
      </c>
      <c r="E1023" s="57"/>
      <c r="F1023" s="94">
        <v>40939261875619</v>
      </c>
      <c r="G1023" s="59">
        <v>94</v>
      </c>
      <c r="H1023" s="60">
        <v>488.33333333333201</v>
      </c>
      <c r="I1023" s="56">
        <v>1345</v>
      </c>
      <c r="J1023" s="61"/>
      <c r="K1023" s="100" t="s">
        <v>953</v>
      </c>
      <c r="L1023" s="71"/>
      <c r="M1023" s="70"/>
      <c r="N1023" s="70"/>
      <c r="O1023" s="30"/>
      <c r="P1023" s="23">
        <f t="shared" si="209"/>
        <v>34516</v>
      </c>
      <c r="Q1023" s="24">
        <f t="shared" ca="1" si="210"/>
        <v>20</v>
      </c>
      <c r="R1023" s="25">
        <f t="shared" ca="1" si="211"/>
        <v>10</v>
      </c>
      <c r="S1023" s="25">
        <f t="shared" ca="1" si="212"/>
        <v>6</v>
      </c>
    </row>
    <row r="1024" spans="1:19" ht="30.75" customHeight="1">
      <c r="A1024" s="11">
        <f>IF(B1024="","",MAX(A$1:A1023)+1)</f>
        <v>1019</v>
      </c>
      <c r="B1024" s="127" t="s">
        <v>1955</v>
      </c>
      <c r="C1024" s="102"/>
      <c r="D1024" s="13">
        <v>34517</v>
      </c>
      <c r="E1024" s="57"/>
      <c r="F1024" s="94">
        <v>41027896097469</v>
      </c>
      <c r="G1024" s="59">
        <v>94</v>
      </c>
      <c r="H1024" s="60">
        <v>490.83333333333201</v>
      </c>
      <c r="I1024" s="56">
        <v>1355</v>
      </c>
      <c r="J1024" s="61"/>
      <c r="K1024" s="100" t="s">
        <v>953</v>
      </c>
      <c r="L1024" s="71"/>
      <c r="M1024" s="70"/>
      <c r="N1024" s="70"/>
      <c r="O1024" s="30"/>
      <c r="P1024" s="23">
        <f t="shared" si="209"/>
        <v>34517</v>
      </c>
      <c r="Q1024" s="24">
        <f t="shared" ca="1" si="210"/>
        <v>20</v>
      </c>
      <c r="R1024" s="25">
        <f t="shared" ca="1" si="211"/>
        <v>10</v>
      </c>
      <c r="S1024" s="25">
        <f t="shared" ca="1" si="212"/>
        <v>5</v>
      </c>
    </row>
    <row r="1025" spans="1:19" ht="30.75" customHeight="1">
      <c r="A1025" s="11">
        <f>IF(B1025="","",MAX(A$1:A1024)+1)</f>
        <v>1020</v>
      </c>
      <c r="B1025" s="127" t="s">
        <v>1956</v>
      </c>
      <c r="C1025" s="102"/>
      <c r="D1025" s="13">
        <v>34518</v>
      </c>
      <c r="E1025" s="57"/>
      <c r="F1025" s="94">
        <v>41116530319319</v>
      </c>
      <c r="G1025" s="59">
        <v>94</v>
      </c>
      <c r="H1025" s="60">
        <v>493.33333333333201</v>
      </c>
      <c r="I1025" s="56">
        <v>1365</v>
      </c>
      <c r="J1025" s="75"/>
      <c r="K1025" s="100" t="s">
        <v>953</v>
      </c>
      <c r="L1025" s="75"/>
      <c r="M1025" s="76"/>
      <c r="N1025" s="73"/>
      <c r="O1025"/>
      <c r="P1025" s="38">
        <f t="shared" si="209"/>
        <v>34518</v>
      </c>
      <c r="Q1025" s="24">
        <f t="shared" ca="1" si="210"/>
        <v>20</v>
      </c>
      <c r="R1025" s="25">
        <f t="shared" ca="1" si="211"/>
        <v>10</v>
      </c>
      <c r="S1025" s="25">
        <f t="shared" ca="1" si="212"/>
        <v>4</v>
      </c>
    </row>
    <row r="1026" spans="1:19" ht="30.75" customHeight="1">
      <c r="A1026" s="11">
        <f>IF(B1026="","",MAX(A$1:A1025)+1)</f>
        <v>1021</v>
      </c>
      <c r="B1026" s="127" t="s">
        <v>1957</v>
      </c>
      <c r="C1026" s="102"/>
      <c r="D1026" s="13">
        <v>34519</v>
      </c>
      <c r="E1026" s="57"/>
      <c r="F1026" s="94">
        <v>41205164541169</v>
      </c>
      <c r="G1026" s="59">
        <v>94</v>
      </c>
      <c r="H1026" s="60">
        <v>495.83333333333201</v>
      </c>
      <c r="I1026" s="56">
        <v>1375</v>
      </c>
      <c r="J1026" s="61"/>
      <c r="K1026" s="100" t="s">
        <v>953</v>
      </c>
      <c r="L1026" s="71"/>
      <c r="M1026" s="70"/>
      <c r="N1026" s="70"/>
      <c r="O1026" s="30"/>
      <c r="P1026" s="41">
        <f t="shared" si="209"/>
        <v>34519</v>
      </c>
      <c r="Q1026" s="24">
        <f t="shared" ca="1" si="210"/>
        <v>20</v>
      </c>
      <c r="R1026" s="25">
        <f t="shared" ca="1" si="211"/>
        <v>10</v>
      </c>
      <c r="S1026" s="25">
        <f t="shared" ca="1" si="212"/>
        <v>3</v>
      </c>
    </row>
    <row r="1027" spans="1:19" ht="30.75" customHeight="1">
      <c r="A1027" s="11">
        <f>IF(B1027="","",MAX(A$1:A1026)+1)</f>
        <v>1022</v>
      </c>
      <c r="B1027" s="127" t="s">
        <v>1958</v>
      </c>
      <c r="C1027" s="102"/>
      <c r="D1027" s="13">
        <v>34520</v>
      </c>
      <c r="E1027" s="57"/>
      <c r="F1027" s="94">
        <v>41293798763019</v>
      </c>
      <c r="G1027" s="59">
        <v>94</v>
      </c>
      <c r="H1027" s="60">
        <v>498.33333333333201</v>
      </c>
      <c r="I1027" s="56">
        <v>1385</v>
      </c>
      <c r="J1027" s="61"/>
      <c r="K1027" s="100" t="s">
        <v>953</v>
      </c>
      <c r="L1027" s="71"/>
      <c r="M1027" s="70"/>
      <c r="N1027" s="70"/>
      <c r="O1027" s="30"/>
      <c r="P1027" s="23">
        <f t="shared" si="209"/>
        <v>34520</v>
      </c>
      <c r="Q1027" s="24">
        <f t="shared" ca="1" si="210"/>
        <v>20</v>
      </c>
      <c r="R1027" s="25">
        <f t="shared" ca="1" si="211"/>
        <v>10</v>
      </c>
      <c r="S1027" s="25">
        <f t="shared" ca="1" si="212"/>
        <v>2</v>
      </c>
    </row>
    <row r="1028" spans="1:19" ht="30.75" customHeight="1">
      <c r="A1028" s="11">
        <f>IF(B1028="","",MAX(A$1:A1027)+1)</f>
        <v>1023</v>
      </c>
      <c r="B1028" s="127" t="s">
        <v>1959</v>
      </c>
      <c r="C1028" s="102"/>
      <c r="D1028" s="13">
        <v>34521</v>
      </c>
      <c r="E1028" s="57"/>
      <c r="F1028" s="94">
        <v>41382432984869</v>
      </c>
      <c r="G1028" s="59">
        <v>94</v>
      </c>
      <c r="H1028" s="60">
        <v>500.83333333333201</v>
      </c>
      <c r="I1028" s="56">
        <v>1395</v>
      </c>
      <c r="J1028" s="61"/>
      <c r="K1028" s="100" t="s">
        <v>953</v>
      </c>
      <c r="L1028" s="71"/>
      <c r="M1028" s="70"/>
      <c r="N1028" s="70"/>
      <c r="O1028" s="30"/>
      <c r="P1028" s="29">
        <f t="shared" si="209"/>
        <v>34521</v>
      </c>
      <c r="Q1028" s="24">
        <f t="shared" ca="1" si="210"/>
        <v>20</v>
      </c>
      <c r="R1028" s="25">
        <f t="shared" ca="1" si="211"/>
        <v>10</v>
      </c>
      <c r="S1028" s="25">
        <f t="shared" ca="1" si="212"/>
        <v>1</v>
      </c>
    </row>
    <row r="1029" spans="1:19" ht="30.75" customHeight="1">
      <c r="A1029" s="11">
        <f>IF(B1029="","",MAX(A$1:A1028)+1)</f>
        <v>1024</v>
      </c>
      <c r="B1029" s="127" t="s">
        <v>1960</v>
      </c>
      <c r="C1029" s="102"/>
      <c r="D1029" s="13">
        <v>34522</v>
      </c>
      <c r="E1029" s="57"/>
      <c r="F1029" s="94">
        <v>41471067206719</v>
      </c>
      <c r="G1029" s="59">
        <v>94</v>
      </c>
      <c r="H1029" s="60">
        <v>503.33333333333201</v>
      </c>
      <c r="I1029" s="56">
        <v>1405</v>
      </c>
      <c r="J1029" s="61"/>
      <c r="K1029" s="101" t="s">
        <v>2036</v>
      </c>
      <c r="L1029" s="71"/>
      <c r="M1029" s="70"/>
      <c r="N1029" s="70"/>
      <c r="O1029" s="30"/>
      <c r="P1029" s="23">
        <f t="shared" si="209"/>
        <v>34522</v>
      </c>
      <c r="Q1029" s="24">
        <f t="shared" ca="1" si="210"/>
        <v>20</v>
      </c>
      <c r="R1029" s="25">
        <f t="shared" ca="1" si="211"/>
        <v>10</v>
      </c>
      <c r="S1029" s="25">
        <f t="shared" ca="1" si="212"/>
        <v>0</v>
      </c>
    </row>
    <row r="1030" spans="1:19" ht="30.75" customHeight="1">
      <c r="A1030" s="11">
        <f>IF(B1030="","",MAX(A$1:A1029)+1)</f>
        <v>1025</v>
      </c>
      <c r="B1030" s="127" t="s">
        <v>1961</v>
      </c>
      <c r="C1030" s="102"/>
      <c r="D1030" s="13">
        <v>34523</v>
      </c>
      <c r="E1030" s="57"/>
      <c r="F1030" s="94">
        <v>41559701428569</v>
      </c>
      <c r="G1030" s="59">
        <v>94</v>
      </c>
      <c r="H1030" s="60">
        <v>505.83333333333201</v>
      </c>
      <c r="I1030" s="56">
        <v>1415</v>
      </c>
      <c r="J1030" s="61"/>
      <c r="K1030" s="101" t="s">
        <v>2036</v>
      </c>
      <c r="L1030" s="71"/>
      <c r="M1030" s="70"/>
      <c r="N1030" s="70"/>
      <c r="O1030" s="30"/>
      <c r="P1030" s="23">
        <f t="shared" si="209"/>
        <v>34523</v>
      </c>
      <c r="Q1030" s="24">
        <f t="shared" ca="1" si="210"/>
        <v>20</v>
      </c>
      <c r="R1030" s="25">
        <f t="shared" ca="1" si="211"/>
        <v>9</v>
      </c>
      <c r="S1030" s="25">
        <f t="shared" ca="1" si="212"/>
        <v>30</v>
      </c>
    </row>
    <row r="1031" spans="1:19" ht="30.75" customHeight="1">
      <c r="A1031" s="11">
        <f>IF(B1031="","",MAX(A$1:A1030)+1)</f>
        <v>1026</v>
      </c>
      <c r="B1031" s="127" t="s">
        <v>1962</v>
      </c>
      <c r="C1031" s="102"/>
      <c r="D1031" s="13">
        <v>34524</v>
      </c>
      <c r="E1031" s="57"/>
      <c r="F1031" s="94">
        <v>41648335650419</v>
      </c>
      <c r="G1031" s="59">
        <v>94</v>
      </c>
      <c r="H1031" s="60">
        <v>508.33333333333201</v>
      </c>
      <c r="I1031" s="56">
        <v>1425</v>
      </c>
      <c r="J1031" s="61"/>
      <c r="K1031" s="101" t="s">
        <v>2036</v>
      </c>
      <c r="L1031" s="71"/>
      <c r="M1031" s="70"/>
      <c r="N1031" s="70"/>
      <c r="O1031" s="30"/>
      <c r="P1031" s="23">
        <f t="shared" si="209"/>
        <v>34524</v>
      </c>
      <c r="Q1031" s="24">
        <f t="shared" ca="1" si="210"/>
        <v>20</v>
      </c>
      <c r="R1031" s="25">
        <f t="shared" ca="1" si="211"/>
        <v>9</v>
      </c>
      <c r="S1031" s="25">
        <f t="shared" ca="1" si="212"/>
        <v>29</v>
      </c>
    </row>
    <row r="1032" spans="1:19" ht="30.75" customHeight="1">
      <c r="A1032" s="11">
        <f>IF(B1032="","",MAX(A$1:A1031)+1)</f>
        <v>1027</v>
      </c>
      <c r="B1032" s="127" t="s">
        <v>1963</v>
      </c>
      <c r="C1032" s="102"/>
      <c r="D1032" s="13">
        <v>34525</v>
      </c>
      <c r="E1032" s="57"/>
      <c r="F1032" s="94">
        <v>41736969872269</v>
      </c>
      <c r="G1032" s="59">
        <v>94</v>
      </c>
      <c r="H1032" s="60">
        <v>510.83333333333201</v>
      </c>
      <c r="I1032" s="56">
        <v>1435</v>
      </c>
      <c r="J1032" s="75"/>
      <c r="K1032" s="101" t="s">
        <v>2036</v>
      </c>
      <c r="L1032" s="75"/>
      <c r="M1032" s="76"/>
      <c r="N1032" s="73"/>
      <c r="O1032"/>
      <c r="P1032" s="29">
        <f t="shared" si="209"/>
        <v>34525</v>
      </c>
      <c r="Q1032" s="24">
        <f t="shared" ca="1" si="210"/>
        <v>20</v>
      </c>
      <c r="R1032" s="25">
        <f t="shared" ca="1" si="211"/>
        <v>9</v>
      </c>
      <c r="S1032" s="25">
        <f t="shared" ca="1" si="212"/>
        <v>28</v>
      </c>
    </row>
    <row r="1033" spans="1:19" ht="30.75" customHeight="1">
      <c r="A1033" s="11">
        <f>IF(B1033="","",MAX(A$1:A1032)+1)</f>
        <v>1028</v>
      </c>
      <c r="B1033" s="127" t="s">
        <v>1964</v>
      </c>
      <c r="C1033" s="102"/>
      <c r="D1033" s="13">
        <v>34526</v>
      </c>
      <c r="E1033" s="57"/>
      <c r="F1033" s="94">
        <v>41825604094119</v>
      </c>
      <c r="G1033" s="59">
        <v>94</v>
      </c>
      <c r="H1033" s="60">
        <v>513.33333333333201</v>
      </c>
      <c r="I1033" s="56">
        <v>1445</v>
      </c>
      <c r="J1033" s="61"/>
      <c r="K1033" s="101" t="s">
        <v>2036</v>
      </c>
      <c r="L1033" s="71"/>
      <c r="M1033" s="70"/>
      <c r="N1033" s="70"/>
      <c r="O1033" s="30"/>
      <c r="P1033" s="23">
        <f t="shared" si="209"/>
        <v>34526</v>
      </c>
      <c r="Q1033" s="24">
        <f t="shared" ca="1" si="210"/>
        <v>20</v>
      </c>
      <c r="R1033" s="25">
        <f t="shared" ca="1" si="211"/>
        <v>9</v>
      </c>
      <c r="S1033" s="25">
        <f t="shared" ca="1" si="212"/>
        <v>27</v>
      </c>
    </row>
    <row r="1034" spans="1:19" ht="30.75" customHeight="1">
      <c r="A1034" s="11">
        <f>IF(B1034="","",MAX(A$1:A1033)+1)</f>
        <v>1029</v>
      </c>
      <c r="B1034" s="127" t="s">
        <v>1965</v>
      </c>
      <c r="C1034" s="102"/>
      <c r="D1034" s="13">
        <v>34527</v>
      </c>
      <c r="E1034" s="57"/>
      <c r="F1034" s="94">
        <v>41914238315969</v>
      </c>
      <c r="G1034" s="59">
        <v>94</v>
      </c>
      <c r="H1034" s="60">
        <v>515.83333333333098</v>
      </c>
      <c r="I1034" s="56">
        <v>1455</v>
      </c>
      <c r="J1034" s="61"/>
      <c r="K1034" s="101" t="s">
        <v>2036</v>
      </c>
      <c r="L1034" s="71"/>
      <c r="M1034" s="70"/>
      <c r="N1034" s="70"/>
      <c r="O1034" s="30"/>
      <c r="P1034" s="23">
        <f t="shared" si="209"/>
        <v>34527</v>
      </c>
      <c r="Q1034" s="24">
        <f t="shared" ca="1" si="210"/>
        <v>20</v>
      </c>
      <c r="R1034" s="25">
        <f t="shared" ca="1" si="211"/>
        <v>9</v>
      </c>
      <c r="S1034" s="25">
        <f t="shared" ca="1" si="212"/>
        <v>26</v>
      </c>
    </row>
    <row r="1035" spans="1:19" ht="30.75" customHeight="1">
      <c r="A1035" s="11">
        <f>IF(B1035="","",MAX(A$1:A1034)+1)</f>
        <v>1030</v>
      </c>
      <c r="B1035" s="127" t="s">
        <v>1966</v>
      </c>
      <c r="C1035" s="102"/>
      <c r="D1035" s="13">
        <v>34528</v>
      </c>
      <c r="E1035" s="57"/>
      <c r="F1035" s="94">
        <v>42002872537819</v>
      </c>
      <c r="G1035" s="59">
        <v>94</v>
      </c>
      <c r="H1035" s="60">
        <v>518.33333333333098</v>
      </c>
      <c r="I1035" s="56">
        <v>1465</v>
      </c>
      <c r="J1035" s="61"/>
      <c r="K1035" s="101" t="s">
        <v>2036</v>
      </c>
      <c r="L1035" s="71"/>
      <c r="M1035" s="70"/>
      <c r="N1035" s="70"/>
      <c r="O1035" s="30"/>
      <c r="P1035" s="23">
        <f t="shared" si="209"/>
        <v>34528</v>
      </c>
      <c r="Q1035" s="24">
        <f t="shared" ca="1" si="210"/>
        <v>20</v>
      </c>
      <c r="R1035" s="25">
        <f t="shared" ca="1" si="211"/>
        <v>9</v>
      </c>
      <c r="S1035" s="25">
        <f t="shared" ca="1" si="212"/>
        <v>25</v>
      </c>
    </row>
    <row r="1036" spans="1:19" ht="30.75" customHeight="1">
      <c r="A1036" s="11">
        <f>IF(B1036="","",MAX(A$1:A1035)+1)</f>
        <v>1031</v>
      </c>
      <c r="B1036" s="127" t="s">
        <v>1967</v>
      </c>
      <c r="C1036" s="102"/>
      <c r="D1036" s="13">
        <v>34529</v>
      </c>
      <c r="E1036" s="57"/>
      <c r="F1036" s="94">
        <v>42091506759669</v>
      </c>
      <c r="G1036" s="59">
        <v>94</v>
      </c>
      <c r="H1036" s="60">
        <v>520.83333333333098</v>
      </c>
      <c r="I1036" s="56">
        <v>1475</v>
      </c>
      <c r="J1036" s="61"/>
      <c r="K1036" s="101" t="s">
        <v>2036</v>
      </c>
      <c r="L1036" s="71"/>
      <c r="M1036" s="70"/>
      <c r="N1036" s="70"/>
      <c r="O1036" s="30"/>
      <c r="P1036" s="23">
        <f t="shared" si="209"/>
        <v>34529</v>
      </c>
      <c r="Q1036" s="24">
        <f t="shared" ca="1" si="210"/>
        <v>20</v>
      </c>
      <c r="R1036" s="25">
        <f t="shared" ca="1" si="211"/>
        <v>9</v>
      </c>
      <c r="S1036" s="25">
        <f t="shared" ca="1" si="212"/>
        <v>24</v>
      </c>
    </row>
    <row r="1037" spans="1:19" ht="30.75" customHeight="1">
      <c r="A1037" s="11">
        <f>IF(B1037="","",MAX(A$1:A1036)+1)</f>
        <v>1032</v>
      </c>
      <c r="B1037" s="127" t="s">
        <v>1968</v>
      </c>
      <c r="C1037" s="102"/>
      <c r="D1037" s="13">
        <v>34530</v>
      </c>
      <c r="E1037" s="57"/>
      <c r="F1037" s="94">
        <v>42180140981519</v>
      </c>
      <c r="G1037" s="59">
        <v>94</v>
      </c>
      <c r="H1037" s="60">
        <v>523.33333333333098</v>
      </c>
      <c r="I1037" s="56">
        <v>1485</v>
      </c>
      <c r="J1037" s="61"/>
      <c r="K1037" s="101" t="s">
        <v>2036</v>
      </c>
      <c r="L1037" s="71"/>
      <c r="M1037" s="70"/>
      <c r="N1037" s="70"/>
      <c r="O1037" s="30"/>
      <c r="P1037" s="29">
        <f t="shared" si="209"/>
        <v>34530</v>
      </c>
      <c r="Q1037" s="24">
        <f t="shared" ca="1" si="210"/>
        <v>20</v>
      </c>
      <c r="R1037" s="25">
        <f t="shared" ca="1" si="211"/>
        <v>9</v>
      </c>
      <c r="S1037" s="25">
        <f t="shared" ca="1" si="212"/>
        <v>23</v>
      </c>
    </row>
    <row r="1038" spans="1:19" ht="30.75" customHeight="1">
      <c r="A1038" s="11">
        <f>IF(B1038="","",MAX(A$1:A1037)+1)</f>
        <v>1033</v>
      </c>
      <c r="B1038" s="127" t="s">
        <v>1969</v>
      </c>
      <c r="C1038" s="102"/>
      <c r="D1038" s="13">
        <v>34531</v>
      </c>
      <c r="E1038" s="57"/>
      <c r="F1038" s="94">
        <v>42268775203369</v>
      </c>
      <c r="G1038" s="59">
        <v>94</v>
      </c>
      <c r="H1038" s="60">
        <v>525.83333333333098</v>
      </c>
      <c r="I1038" s="56">
        <v>1495</v>
      </c>
      <c r="J1038" s="61"/>
      <c r="K1038" s="101" t="s">
        <v>2036</v>
      </c>
      <c r="L1038" s="71"/>
      <c r="M1038" s="70"/>
      <c r="N1038" s="70"/>
      <c r="O1038" s="30"/>
      <c r="P1038" s="23">
        <f t="shared" si="209"/>
        <v>34531</v>
      </c>
      <c r="Q1038" s="24">
        <f t="shared" ca="1" si="210"/>
        <v>20</v>
      </c>
      <c r="R1038" s="25">
        <f t="shared" ca="1" si="211"/>
        <v>9</v>
      </c>
      <c r="S1038" s="25">
        <f t="shared" ca="1" si="212"/>
        <v>22</v>
      </c>
    </row>
    <row r="1039" spans="1:19" ht="30.75" customHeight="1">
      <c r="A1039" s="11">
        <f>IF(B1039="","",MAX(A$1:A1038)+1)</f>
        <v>1034</v>
      </c>
      <c r="B1039" s="127" t="s">
        <v>1970</v>
      </c>
      <c r="C1039" s="102"/>
      <c r="D1039" s="13">
        <v>34532</v>
      </c>
      <c r="E1039" s="57"/>
      <c r="F1039" s="94">
        <v>42357409425219</v>
      </c>
      <c r="G1039" s="59">
        <v>94</v>
      </c>
      <c r="H1039" s="60">
        <v>528.33333333333098</v>
      </c>
      <c r="I1039" s="56">
        <v>1505</v>
      </c>
      <c r="J1039" s="61"/>
      <c r="K1039" s="101" t="s">
        <v>2036</v>
      </c>
      <c r="L1039" s="71"/>
      <c r="M1039" s="70"/>
      <c r="N1039" s="70"/>
      <c r="O1039" s="30"/>
      <c r="P1039" s="23">
        <f t="shared" si="209"/>
        <v>34532</v>
      </c>
      <c r="Q1039" s="24">
        <f t="shared" ca="1" si="210"/>
        <v>20</v>
      </c>
      <c r="R1039" s="25">
        <f t="shared" ca="1" si="211"/>
        <v>9</v>
      </c>
      <c r="S1039" s="25">
        <f t="shared" ca="1" si="212"/>
        <v>21</v>
      </c>
    </row>
    <row r="1040" spans="1:19" ht="30.75" customHeight="1">
      <c r="A1040" s="11">
        <f>IF(B1040="","",MAX(A$1:A1039)+1)</f>
        <v>1035</v>
      </c>
      <c r="B1040" s="127" t="s">
        <v>352</v>
      </c>
      <c r="C1040" s="102"/>
      <c r="D1040" s="13">
        <v>34533</v>
      </c>
      <c r="E1040" s="57"/>
      <c r="F1040" s="94">
        <v>42446043647069</v>
      </c>
      <c r="G1040" s="59">
        <v>94</v>
      </c>
      <c r="H1040" s="60">
        <v>530.83333333333098</v>
      </c>
      <c r="I1040" s="56">
        <v>1515</v>
      </c>
      <c r="J1040" s="61"/>
      <c r="K1040" s="101" t="s">
        <v>2036</v>
      </c>
      <c r="L1040" s="71"/>
      <c r="M1040" s="70"/>
      <c r="N1040" s="70"/>
      <c r="O1040" s="30"/>
      <c r="P1040" s="23">
        <f t="shared" si="209"/>
        <v>34533</v>
      </c>
      <c r="Q1040" s="24">
        <f t="shared" ca="1" si="210"/>
        <v>20</v>
      </c>
      <c r="R1040" s="25">
        <f t="shared" ca="1" si="211"/>
        <v>9</v>
      </c>
      <c r="S1040" s="25">
        <f t="shared" ca="1" si="212"/>
        <v>20</v>
      </c>
    </row>
    <row r="1041" spans="1:19" ht="30.75" customHeight="1">
      <c r="A1041" s="11">
        <f>IF(B1041="","",MAX(A$1:A1040)+1)</f>
        <v>1036</v>
      </c>
      <c r="B1041" s="127" t="s">
        <v>1971</v>
      </c>
      <c r="C1041" s="102"/>
      <c r="D1041" s="13">
        <v>34534</v>
      </c>
      <c r="E1041" s="57"/>
      <c r="F1041" s="94">
        <v>42534677868919</v>
      </c>
      <c r="G1041" s="59">
        <v>94</v>
      </c>
      <c r="H1041" s="60">
        <v>533.33333333333098</v>
      </c>
      <c r="I1041" s="56">
        <v>1525</v>
      </c>
      <c r="J1041" s="61"/>
      <c r="K1041" s="101" t="s">
        <v>2036</v>
      </c>
      <c r="L1041" s="71"/>
      <c r="M1041" s="70"/>
      <c r="N1041" s="70"/>
      <c r="O1041" s="30"/>
      <c r="P1041" s="23">
        <f t="shared" si="209"/>
        <v>34534</v>
      </c>
      <c r="Q1041" s="24">
        <f t="shared" ca="1" si="210"/>
        <v>20</v>
      </c>
      <c r="R1041" s="25">
        <f t="shared" ca="1" si="211"/>
        <v>9</v>
      </c>
      <c r="S1041" s="25">
        <f t="shared" ca="1" si="212"/>
        <v>19</v>
      </c>
    </row>
    <row r="1042" spans="1:19" ht="30.75" customHeight="1">
      <c r="A1042" s="11">
        <f>IF(B1042="","",MAX(A$1:A1041)+1)</f>
        <v>1037</v>
      </c>
      <c r="B1042" s="127" t="s">
        <v>1972</v>
      </c>
      <c r="C1042" s="102"/>
      <c r="D1042" s="13">
        <v>34535</v>
      </c>
      <c r="E1042" s="57"/>
      <c r="F1042" s="94">
        <v>42623312090769</v>
      </c>
      <c r="G1042" s="59">
        <v>94</v>
      </c>
      <c r="H1042" s="60">
        <v>535.83333333333098</v>
      </c>
      <c r="I1042" s="56">
        <v>1535</v>
      </c>
      <c r="J1042" s="61"/>
      <c r="K1042" s="101" t="s">
        <v>2036</v>
      </c>
      <c r="L1042" s="71"/>
      <c r="M1042" s="70"/>
      <c r="N1042" s="70"/>
      <c r="O1042" s="22"/>
      <c r="P1042" s="23">
        <f t="shared" si="209"/>
        <v>34535</v>
      </c>
      <c r="Q1042" s="24">
        <f t="shared" ca="1" si="210"/>
        <v>20</v>
      </c>
      <c r="R1042" s="25">
        <f t="shared" ca="1" si="211"/>
        <v>9</v>
      </c>
      <c r="S1042" s="25">
        <f t="shared" ca="1" si="212"/>
        <v>18</v>
      </c>
    </row>
    <row r="1043" spans="1:19" ht="30.75" customHeight="1">
      <c r="A1043" s="11">
        <f>IF(B1043="","",MAX(A$1:A1042)+1)</f>
        <v>1038</v>
      </c>
      <c r="B1043" s="127" t="s">
        <v>1973</v>
      </c>
      <c r="C1043" s="102"/>
      <c r="D1043" s="13">
        <v>34536</v>
      </c>
      <c r="E1043" s="57"/>
      <c r="F1043" s="94">
        <v>42711946312619</v>
      </c>
      <c r="G1043" s="59">
        <v>94</v>
      </c>
      <c r="H1043" s="60">
        <v>538.33333333333098</v>
      </c>
      <c r="I1043" s="56">
        <v>1545</v>
      </c>
      <c r="J1043" s="61"/>
      <c r="K1043" s="101" t="s">
        <v>2036</v>
      </c>
      <c r="L1043" s="71"/>
      <c r="M1043" s="70"/>
      <c r="N1043" s="70"/>
      <c r="O1043" s="30"/>
      <c r="P1043" s="23">
        <f t="shared" si="209"/>
        <v>34536</v>
      </c>
      <c r="Q1043" s="24">
        <f t="shared" ca="1" si="210"/>
        <v>20</v>
      </c>
      <c r="R1043" s="25">
        <f t="shared" ca="1" si="211"/>
        <v>9</v>
      </c>
      <c r="S1043" s="25">
        <f t="shared" ca="1" si="212"/>
        <v>17</v>
      </c>
    </row>
    <row r="1044" spans="1:19" ht="30.75" customHeight="1">
      <c r="A1044" s="11">
        <f>IF(B1044="","",MAX(A$1:A1043)+1)</f>
        <v>1039</v>
      </c>
      <c r="B1044" s="127" t="s">
        <v>1974</v>
      </c>
      <c r="C1044" s="102"/>
      <c r="D1044" s="13">
        <v>34537</v>
      </c>
      <c r="E1044" s="57"/>
      <c r="F1044" s="94">
        <v>42800580534469</v>
      </c>
      <c r="G1044" s="59">
        <v>94</v>
      </c>
      <c r="H1044" s="60">
        <v>540.83333333333098</v>
      </c>
      <c r="I1044" s="56">
        <v>1555</v>
      </c>
      <c r="J1044" s="61"/>
      <c r="K1044" s="101" t="s">
        <v>2036</v>
      </c>
      <c r="L1044" s="71"/>
      <c r="M1044" s="70"/>
      <c r="N1044" s="70"/>
      <c r="O1044" s="30"/>
      <c r="P1044" s="23">
        <f t="shared" si="209"/>
        <v>34537</v>
      </c>
      <c r="Q1044" s="24">
        <f t="shared" ca="1" si="210"/>
        <v>20</v>
      </c>
      <c r="R1044" s="25">
        <f t="shared" ca="1" si="211"/>
        <v>9</v>
      </c>
      <c r="S1044" s="25">
        <f t="shared" ca="1" si="212"/>
        <v>16</v>
      </c>
    </row>
    <row r="1045" spans="1:19" ht="30.75" customHeight="1">
      <c r="A1045" s="11">
        <f>IF(B1045="","",MAX(A$1:A1044)+1)</f>
        <v>1040</v>
      </c>
      <c r="B1045" s="127" t="s">
        <v>1975</v>
      </c>
      <c r="C1045" s="102"/>
      <c r="D1045" s="13">
        <v>34538</v>
      </c>
      <c r="E1045" s="57"/>
      <c r="F1045" s="94">
        <v>42889214756319</v>
      </c>
      <c r="G1045" s="59">
        <v>94</v>
      </c>
      <c r="H1045" s="60">
        <v>543.33333333333098</v>
      </c>
      <c r="I1045" s="56">
        <v>1565</v>
      </c>
      <c r="J1045" s="61"/>
      <c r="K1045" s="101" t="s">
        <v>2036</v>
      </c>
      <c r="L1045" s="71"/>
      <c r="M1045" s="70"/>
      <c r="N1045" s="70"/>
      <c r="O1045" s="30"/>
      <c r="P1045" s="29">
        <f t="shared" si="209"/>
        <v>34538</v>
      </c>
      <c r="Q1045" s="24">
        <f t="shared" ca="1" si="210"/>
        <v>20</v>
      </c>
      <c r="R1045" s="25">
        <f t="shared" ca="1" si="211"/>
        <v>9</v>
      </c>
      <c r="S1045" s="25">
        <f t="shared" ca="1" si="212"/>
        <v>15</v>
      </c>
    </row>
    <row r="1046" spans="1:19" ht="30.75" customHeight="1">
      <c r="A1046" s="11">
        <f>IF(B1046="","",MAX(A$1:A1045)+1)</f>
        <v>1041</v>
      </c>
      <c r="B1046" s="127" t="s">
        <v>1976</v>
      </c>
      <c r="C1046" s="102"/>
      <c r="D1046" s="13">
        <v>34539</v>
      </c>
      <c r="E1046" s="57"/>
      <c r="F1046" s="94">
        <v>42977848978169</v>
      </c>
      <c r="G1046" s="59">
        <v>94</v>
      </c>
      <c r="H1046" s="60">
        <v>545.83333333333098</v>
      </c>
      <c r="I1046" s="56">
        <v>1575</v>
      </c>
      <c r="J1046" s="61"/>
      <c r="K1046" s="101" t="s">
        <v>2036</v>
      </c>
      <c r="L1046" s="71"/>
      <c r="M1046" s="70"/>
      <c r="N1046" s="70"/>
      <c r="O1046" s="30"/>
      <c r="P1046" s="23">
        <f t="shared" si="209"/>
        <v>34539</v>
      </c>
      <c r="Q1046" s="24">
        <f t="shared" ca="1" si="210"/>
        <v>20</v>
      </c>
      <c r="R1046" s="25">
        <f t="shared" ca="1" si="211"/>
        <v>9</v>
      </c>
      <c r="S1046" s="25">
        <f t="shared" ca="1" si="212"/>
        <v>14</v>
      </c>
    </row>
    <row r="1047" spans="1:19" ht="30.75" customHeight="1">
      <c r="A1047" s="11">
        <f>IF(B1047="","",MAX(A$1:A1046)+1)</f>
        <v>1042</v>
      </c>
      <c r="B1047" s="127" t="s">
        <v>1977</v>
      </c>
      <c r="C1047" s="102"/>
      <c r="D1047" s="13">
        <v>34540</v>
      </c>
      <c r="E1047" s="57"/>
      <c r="F1047" s="94">
        <v>43066483200019</v>
      </c>
      <c r="G1047" s="59">
        <v>94</v>
      </c>
      <c r="H1047" s="60">
        <v>548.33333333333098</v>
      </c>
      <c r="I1047" s="56">
        <v>1585</v>
      </c>
      <c r="J1047" s="61"/>
      <c r="K1047" s="101" t="s">
        <v>2036</v>
      </c>
      <c r="L1047" s="71"/>
      <c r="M1047" s="70"/>
      <c r="N1047" s="70"/>
      <c r="O1047" s="30"/>
      <c r="P1047" s="23">
        <f t="shared" si="209"/>
        <v>34540</v>
      </c>
      <c r="Q1047" s="24">
        <f t="shared" ca="1" si="210"/>
        <v>20</v>
      </c>
      <c r="R1047" s="25">
        <f t="shared" ca="1" si="211"/>
        <v>9</v>
      </c>
      <c r="S1047" s="25">
        <f t="shared" ca="1" si="212"/>
        <v>13</v>
      </c>
    </row>
    <row r="1048" spans="1:19" ht="30.75" customHeight="1">
      <c r="A1048" s="11">
        <f>IF(B1048="","",MAX(A$1:A1047)+1)</f>
        <v>1043</v>
      </c>
      <c r="B1048" s="127" t="s">
        <v>1978</v>
      </c>
      <c r="C1048" s="102"/>
      <c r="D1048" s="13">
        <v>34541</v>
      </c>
      <c r="E1048" s="57"/>
      <c r="F1048" s="94">
        <v>43155117421869</v>
      </c>
      <c r="G1048" s="59">
        <v>94</v>
      </c>
      <c r="H1048" s="60">
        <v>550.83333333333098</v>
      </c>
      <c r="I1048" s="56">
        <v>1595</v>
      </c>
      <c r="J1048" s="75"/>
      <c r="K1048" s="101" t="s">
        <v>2036</v>
      </c>
      <c r="L1048" s="75"/>
      <c r="M1048" s="76"/>
      <c r="N1048" s="73"/>
      <c r="O1048"/>
      <c r="P1048" s="29">
        <f t="shared" si="209"/>
        <v>34541</v>
      </c>
      <c r="Q1048" s="24">
        <f t="shared" ca="1" si="210"/>
        <v>20</v>
      </c>
      <c r="R1048" s="25">
        <f t="shared" ca="1" si="211"/>
        <v>9</v>
      </c>
      <c r="S1048" s="25">
        <f t="shared" ca="1" si="212"/>
        <v>12</v>
      </c>
    </row>
    <row r="1049" spans="1:19" ht="30.75" customHeight="1">
      <c r="A1049" s="11">
        <f>IF(B1049="","",MAX(A$1:A1048)+1)</f>
        <v>1044</v>
      </c>
      <c r="B1049" s="127" t="s">
        <v>1979</v>
      </c>
      <c r="C1049" s="102"/>
      <c r="D1049" s="13">
        <v>34542</v>
      </c>
      <c r="E1049" s="57"/>
      <c r="F1049" s="94">
        <v>43243751643719</v>
      </c>
      <c r="G1049" s="59">
        <v>94</v>
      </c>
      <c r="H1049" s="60">
        <v>553.33333333333098</v>
      </c>
      <c r="I1049" s="56">
        <v>1605</v>
      </c>
      <c r="J1049" s="61"/>
      <c r="K1049" s="101" t="s">
        <v>2036</v>
      </c>
      <c r="L1049" s="71"/>
      <c r="M1049" s="70"/>
      <c r="N1049" s="70"/>
      <c r="O1049" s="30"/>
      <c r="P1049" s="23">
        <f t="shared" si="209"/>
        <v>34542</v>
      </c>
      <c r="Q1049" s="24">
        <f t="shared" ca="1" si="210"/>
        <v>20</v>
      </c>
      <c r="R1049" s="25">
        <f t="shared" ca="1" si="211"/>
        <v>9</v>
      </c>
      <c r="S1049" s="25">
        <f t="shared" ca="1" si="212"/>
        <v>11</v>
      </c>
    </row>
    <row r="1050" spans="1:19" ht="30.75" customHeight="1">
      <c r="A1050" s="11">
        <f>IF(B1050="","",MAX(A$1:A1049)+1)</f>
        <v>1045</v>
      </c>
      <c r="B1050" s="127" t="s">
        <v>1980</v>
      </c>
      <c r="C1050" s="102"/>
      <c r="D1050" s="13">
        <v>34543</v>
      </c>
      <c r="E1050" s="57"/>
      <c r="F1050" s="94">
        <v>43332385865569</v>
      </c>
      <c r="G1050" s="59">
        <v>94</v>
      </c>
      <c r="H1050" s="60">
        <v>555.83333333333098</v>
      </c>
      <c r="I1050" s="56">
        <v>1615</v>
      </c>
      <c r="J1050" s="61"/>
      <c r="K1050" s="101" t="s">
        <v>2036</v>
      </c>
      <c r="L1050" s="71"/>
      <c r="M1050" s="70"/>
      <c r="N1050" s="70"/>
      <c r="O1050" s="30"/>
      <c r="P1050" s="29">
        <f t="shared" si="209"/>
        <v>34543</v>
      </c>
      <c r="Q1050" s="24">
        <f t="shared" ca="1" si="210"/>
        <v>20</v>
      </c>
      <c r="R1050" s="25">
        <f t="shared" ca="1" si="211"/>
        <v>9</v>
      </c>
      <c r="S1050" s="25">
        <f t="shared" ca="1" si="212"/>
        <v>10</v>
      </c>
    </row>
    <row r="1051" spans="1:19" ht="30.75" customHeight="1">
      <c r="A1051" s="11">
        <f>IF(B1051="","",MAX(A$1:A1050)+1)</f>
        <v>1046</v>
      </c>
      <c r="B1051" s="127" t="s">
        <v>1981</v>
      </c>
      <c r="C1051" s="102"/>
      <c r="D1051" s="13">
        <v>34544</v>
      </c>
      <c r="E1051" s="57"/>
      <c r="F1051" s="94">
        <v>43421020087419</v>
      </c>
      <c r="G1051" s="59">
        <v>94</v>
      </c>
      <c r="H1051" s="60">
        <v>558.33333333333098</v>
      </c>
      <c r="I1051" s="56">
        <v>1625</v>
      </c>
      <c r="J1051" s="61"/>
      <c r="K1051" s="101" t="s">
        <v>2036</v>
      </c>
      <c r="L1051" s="71"/>
      <c r="M1051" s="70"/>
      <c r="N1051" s="70"/>
      <c r="O1051" s="30"/>
      <c r="P1051" s="23">
        <f t="shared" si="209"/>
        <v>34544</v>
      </c>
      <c r="Q1051" s="24">
        <f t="shared" ca="1" si="210"/>
        <v>20</v>
      </c>
      <c r="R1051" s="25">
        <f t="shared" ca="1" si="211"/>
        <v>9</v>
      </c>
      <c r="S1051" s="25">
        <f t="shared" ca="1" si="212"/>
        <v>9</v>
      </c>
    </row>
    <row r="1052" spans="1:19" ht="30.75" customHeight="1">
      <c r="A1052" s="11">
        <f>IF(B1052="","",MAX(A$1:A1051)+1)</f>
        <v>1047</v>
      </c>
      <c r="B1052" s="127" t="s">
        <v>1982</v>
      </c>
      <c r="C1052" s="102"/>
      <c r="D1052" s="13">
        <v>34545</v>
      </c>
      <c r="E1052" s="57"/>
      <c r="F1052" s="94">
        <v>43509654309269</v>
      </c>
      <c r="G1052" s="59">
        <v>94</v>
      </c>
      <c r="H1052" s="60">
        <v>560.83333333333098</v>
      </c>
      <c r="I1052" s="56">
        <v>1635</v>
      </c>
      <c r="J1052" s="61"/>
      <c r="K1052" s="101" t="s">
        <v>2036</v>
      </c>
      <c r="L1052" s="71"/>
      <c r="M1052" s="70"/>
      <c r="N1052" s="70"/>
      <c r="O1052" s="30"/>
      <c r="P1052" s="23">
        <f t="shared" si="209"/>
        <v>34545</v>
      </c>
      <c r="Q1052" s="24">
        <f t="shared" ca="1" si="210"/>
        <v>20</v>
      </c>
      <c r="R1052" s="25">
        <f t="shared" ca="1" si="211"/>
        <v>9</v>
      </c>
      <c r="S1052" s="25">
        <f t="shared" ca="1" si="212"/>
        <v>8</v>
      </c>
    </row>
    <row r="1053" spans="1:19" ht="30.75" customHeight="1">
      <c r="A1053" s="11">
        <f>IF(B1053="","",MAX(A$1:A1052)+1)</f>
        <v>1048</v>
      </c>
      <c r="B1053" s="127" t="s">
        <v>1983</v>
      </c>
      <c r="C1053" s="102"/>
      <c r="D1053" s="13">
        <v>34546</v>
      </c>
      <c r="E1053" s="57"/>
      <c r="F1053" s="94">
        <v>43598288531119</v>
      </c>
      <c r="G1053" s="59">
        <v>94</v>
      </c>
      <c r="H1053" s="60">
        <v>563.33333333333098</v>
      </c>
      <c r="I1053" s="56">
        <v>1645</v>
      </c>
      <c r="J1053" s="75"/>
      <c r="K1053" s="101" t="s">
        <v>2036</v>
      </c>
      <c r="L1053" s="75"/>
      <c r="M1053" s="76"/>
      <c r="N1053" s="73"/>
      <c r="O1053"/>
      <c r="P1053" s="29">
        <f t="shared" si="209"/>
        <v>34546</v>
      </c>
      <c r="Q1053" s="24">
        <f t="shared" ca="1" si="210"/>
        <v>20</v>
      </c>
      <c r="R1053" s="25">
        <f t="shared" ca="1" si="211"/>
        <v>9</v>
      </c>
      <c r="S1053" s="25">
        <f t="shared" ca="1" si="212"/>
        <v>7</v>
      </c>
    </row>
    <row r="1054" spans="1:19" ht="30.75" customHeight="1">
      <c r="A1054" s="11">
        <f>IF(B1054="","",MAX(A$1:A1053)+1)</f>
        <v>1049</v>
      </c>
      <c r="B1054" s="127" t="s">
        <v>1984</v>
      </c>
      <c r="C1054" s="102"/>
      <c r="D1054" s="13">
        <v>34547</v>
      </c>
      <c r="E1054" s="57"/>
      <c r="F1054" s="94">
        <v>43686922752969</v>
      </c>
      <c r="G1054" s="59">
        <v>94</v>
      </c>
      <c r="H1054" s="60">
        <v>565.83333333333098</v>
      </c>
      <c r="I1054" s="56">
        <v>1655</v>
      </c>
      <c r="J1054" s="61"/>
      <c r="K1054" s="101" t="s">
        <v>2036</v>
      </c>
      <c r="L1054" s="71"/>
      <c r="M1054" s="70"/>
      <c r="N1054" s="70"/>
      <c r="O1054" s="30"/>
      <c r="P1054" s="23">
        <f t="shared" si="209"/>
        <v>34547</v>
      </c>
      <c r="Q1054" s="24">
        <f t="shared" ca="1" si="210"/>
        <v>20</v>
      </c>
      <c r="R1054" s="25">
        <f t="shared" ca="1" si="211"/>
        <v>9</v>
      </c>
      <c r="S1054" s="25">
        <f t="shared" ca="1" si="212"/>
        <v>6</v>
      </c>
    </row>
    <row r="1055" spans="1:19" ht="30.75" customHeight="1">
      <c r="A1055" s="11">
        <f>IF(B1055="","",MAX(A$1:A1054)+1)</f>
        <v>1050</v>
      </c>
      <c r="B1055" s="127" t="s">
        <v>1985</v>
      </c>
      <c r="C1055" s="102"/>
      <c r="D1055" s="13">
        <v>34548</v>
      </c>
      <c r="E1055" s="57"/>
      <c r="F1055" s="94">
        <v>43775556974819</v>
      </c>
      <c r="G1055" s="59">
        <v>94</v>
      </c>
      <c r="H1055" s="60">
        <v>568.33333333333098</v>
      </c>
      <c r="I1055" s="56">
        <v>1665</v>
      </c>
      <c r="J1055" s="61"/>
      <c r="K1055" s="101" t="s">
        <v>2036</v>
      </c>
      <c r="L1055" s="71"/>
      <c r="M1055" s="70"/>
      <c r="N1055" s="70"/>
      <c r="O1055" s="30"/>
      <c r="P1055" s="23">
        <f t="shared" si="209"/>
        <v>34548</v>
      </c>
      <c r="Q1055" s="24">
        <f t="shared" ca="1" si="210"/>
        <v>20</v>
      </c>
      <c r="R1055" s="25">
        <f t="shared" ca="1" si="211"/>
        <v>9</v>
      </c>
      <c r="S1055" s="25">
        <f t="shared" ca="1" si="212"/>
        <v>5</v>
      </c>
    </row>
    <row r="1056" spans="1:19" ht="30.75" customHeight="1">
      <c r="A1056" s="11">
        <f>IF(B1056="","",MAX(A$1:A1055)+1)</f>
        <v>1051</v>
      </c>
      <c r="B1056" s="127" t="s">
        <v>1986</v>
      </c>
      <c r="C1056" s="102"/>
      <c r="D1056" s="13">
        <v>34549</v>
      </c>
      <c r="E1056" s="57"/>
      <c r="F1056" s="94">
        <v>43864191196669</v>
      </c>
      <c r="G1056" s="59">
        <v>94</v>
      </c>
      <c r="H1056" s="60">
        <v>570.83333333333098</v>
      </c>
      <c r="I1056" s="56">
        <v>1675</v>
      </c>
      <c r="J1056" s="75"/>
      <c r="K1056" s="101" t="s">
        <v>2036</v>
      </c>
      <c r="L1056" s="75"/>
      <c r="M1056" s="76"/>
      <c r="N1056" s="73"/>
      <c r="O1056"/>
      <c r="P1056" s="38">
        <f t="shared" si="209"/>
        <v>34549</v>
      </c>
      <c r="Q1056" s="24">
        <f t="shared" ca="1" si="210"/>
        <v>20</v>
      </c>
      <c r="R1056" s="25">
        <f t="shared" ca="1" si="211"/>
        <v>9</v>
      </c>
      <c r="S1056" s="25">
        <f t="shared" ca="1" si="212"/>
        <v>4</v>
      </c>
    </row>
    <row r="1057" spans="1:19" ht="30.75" customHeight="1">
      <c r="A1057" s="11">
        <f>IF(B1057="","",MAX(A$1:A1056)+1)</f>
        <v>1052</v>
      </c>
      <c r="B1057" s="127" t="s">
        <v>1987</v>
      </c>
      <c r="C1057" s="102"/>
      <c r="D1057" s="13">
        <v>34550</v>
      </c>
      <c r="E1057" s="57"/>
      <c r="F1057" s="94">
        <v>43952825418519</v>
      </c>
      <c r="G1057" s="59">
        <v>94</v>
      </c>
      <c r="H1057" s="60">
        <v>573.33333333333098</v>
      </c>
      <c r="I1057" s="56">
        <v>1685</v>
      </c>
      <c r="J1057" s="61"/>
      <c r="K1057" s="101" t="s">
        <v>2036</v>
      </c>
      <c r="L1057" s="71"/>
      <c r="M1057" s="70"/>
      <c r="N1057" s="70"/>
      <c r="O1057" s="30"/>
      <c r="P1057" s="41">
        <f t="shared" si="209"/>
        <v>34550</v>
      </c>
      <c r="Q1057" s="24">
        <f t="shared" ca="1" si="210"/>
        <v>20</v>
      </c>
      <c r="R1057" s="25">
        <f t="shared" ca="1" si="211"/>
        <v>9</v>
      </c>
      <c r="S1057" s="25">
        <f t="shared" ca="1" si="212"/>
        <v>3</v>
      </c>
    </row>
    <row r="1058" spans="1:19" ht="30.75" customHeight="1">
      <c r="A1058" s="11">
        <f>IF(B1058="","",MAX(A$1:A1057)+1)</f>
        <v>1053</v>
      </c>
      <c r="B1058" s="127" t="s">
        <v>1988</v>
      </c>
      <c r="C1058" s="102"/>
      <c r="D1058" s="13">
        <v>34551</v>
      </c>
      <c r="E1058" s="57"/>
      <c r="F1058" s="94">
        <v>44041459640369</v>
      </c>
      <c r="G1058" s="59">
        <v>94</v>
      </c>
      <c r="H1058" s="60">
        <v>575.83333333333098</v>
      </c>
      <c r="I1058" s="56">
        <v>1695</v>
      </c>
      <c r="J1058" s="61"/>
      <c r="K1058" s="101" t="s">
        <v>2036</v>
      </c>
      <c r="L1058" s="71"/>
      <c r="M1058" s="70"/>
      <c r="N1058" s="70"/>
      <c r="O1058" s="22"/>
      <c r="P1058" s="23">
        <f t="shared" ref="P1058:P1121" si="213">D1058</f>
        <v>34551</v>
      </c>
      <c r="Q1058" s="24">
        <f t="shared" ref="Q1058:Q1121" ca="1" si="214">DATEDIF(P1058,TODAY(),"y")</f>
        <v>20</v>
      </c>
      <c r="R1058" s="25">
        <f t="shared" ref="R1058:R1121" ca="1" si="215">DATEDIF(P1058,TODAY(),"ym")</f>
        <v>9</v>
      </c>
      <c r="S1058" s="25">
        <f t="shared" ref="S1058:S1121" ca="1" si="216">DATEDIF(P1058,TODAY(),"md")</f>
        <v>2</v>
      </c>
    </row>
    <row r="1059" spans="1:19" ht="30.75" customHeight="1">
      <c r="A1059" s="11">
        <f>IF(B1059="","",MAX(A$1:A1058)+1)</f>
        <v>1054</v>
      </c>
      <c r="B1059" s="127" t="s">
        <v>1989</v>
      </c>
      <c r="C1059" s="102"/>
      <c r="D1059" s="13">
        <v>34552</v>
      </c>
      <c r="E1059" s="57"/>
      <c r="F1059" s="94">
        <v>44130093862219</v>
      </c>
      <c r="G1059" s="59">
        <v>94</v>
      </c>
      <c r="H1059" s="60">
        <v>578.33333333333098</v>
      </c>
      <c r="I1059" s="56">
        <v>1705</v>
      </c>
      <c r="J1059" s="75"/>
      <c r="K1059" s="101" t="s">
        <v>2036</v>
      </c>
      <c r="L1059" s="75"/>
      <c r="M1059" s="76"/>
      <c r="N1059" s="73"/>
      <c r="O1059"/>
      <c r="P1059" s="29">
        <f t="shared" si="213"/>
        <v>34552</v>
      </c>
      <c r="Q1059" s="24">
        <f t="shared" ca="1" si="214"/>
        <v>20</v>
      </c>
      <c r="R1059" s="25">
        <f t="shared" ca="1" si="215"/>
        <v>9</v>
      </c>
      <c r="S1059" s="25">
        <f t="shared" ca="1" si="216"/>
        <v>1</v>
      </c>
    </row>
    <row r="1060" spans="1:19" ht="30.75" customHeight="1">
      <c r="A1060" s="11">
        <f>IF(B1060="","",MAX(A$1:A1059)+1)</f>
        <v>1055</v>
      </c>
      <c r="B1060" s="127" t="s">
        <v>1990</v>
      </c>
      <c r="C1060" s="102"/>
      <c r="D1060" s="13">
        <v>34553</v>
      </c>
      <c r="E1060" s="57"/>
      <c r="F1060" s="94">
        <v>44218728084069</v>
      </c>
      <c r="G1060" s="59">
        <v>94</v>
      </c>
      <c r="H1060" s="60">
        <v>580.83333333333098</v>
      </c>
      <c r="I1060" s="56">
        <v>1715</v>
      </c>
      <c r="J1060" s="61"/>
      <c r="K1060" s="101" t="s">
        <v>2036</v>
      </c>
      <c r="L1060" s="71"/>
      <c r="M1060" s="70"/>
      <c r="N1060" s="70"/>
      <c r="O1060" s="30"/>
      <c r="P1060" s="23">
        <f t="shared" si="213"/>
        <v>34553</v>
      </c>
      <c r="Q1060" s="24">
        <f t="shared" ca="1" si="214"/>
        <v>20</v>
      </c>
      <c r="R1060" s="25">
        <f t="shared" ca="1" si="215"/>
        <v>9</v>
      </c>
      <c r="S1060" s="25">
        <f t="shared" ca="1" si="216"/>
        <v>0</v>
      </c>
    </row>
    <row r="1061" spans="1:19" ht="30.75" customHeight="1">
      <c r="A1061" s="11">
        <f>IF(B1061="","",MAX(A$1:A1060)+1)</f>
        <v>1056</v>
      </c>
      <c r="B1061" s="127" t="s">
        <v>1991</v>
      </c>
      <c r="C1061" s="102"/>
      <c r="D1061" s="13">
        <v>34554</v>
      </c>
      <c r="E1061" s="57"/>
      <c r="F1061" s="94">
        <v>44307362305919</v>
      </c>
      <c r="G1061" s="59">
        <v>94</v>
      </c>
      <c r="H1061" s="60">
        <v>583.33333333333098</v>
      </c>
      <c r="I1061" s="56">
        <v>1725</v>
      </c>
      <c r="J1061" s="61"/>
      <c r="K1061" s="101" t="s">
        <v>2036</v>
      </c>
      <c r="L1061" s="71"/>
      <c r="M1061" s="70"/>
      <c r="N1061" s="70"/>
      <c r="O1061" s="30"/>
      <c r="P1061" s="29">
        <f t="shared" si="213"/>
        <v>34554</v>
      </c>
      <c r="Q1061" s="24">
        <f t="shared" ca="1" si="214"/>
        <v>20</v>
      </c>
      <c r="R1061" s="25">
        <f t="shared" ca="1" si="215"/>
        <v>8</v>
      </c>
      <c r="S1061" s="25">
        <f t="shared" ca="1" si="216"/>
        <v>30</v>
      </c>
    </row>
    <row r="1062" spans="1:19" ht="30.75" customHeight="1">
      <c r="A1062" s="11">
        <f>IF(B1062="","",MAX(A$1:A1061)+1)</f>
        <v>1057</v>
      </c>
      <c r="B1062" s="127" t="s">
        <v>1992</v>
      </c>
      <c r="C1062" s="102"/>
      <c r="D1062" s="13">
        <v>34555</v>
      </c>
      <c r="E1062" s="57"/>
      <c r="F1062" s="94">
        <v>44395996527769</v>
      </c>
      <c r="G1062" s="59">
        <v>94</v>
      </c>
      <c r="H1062" s="60">
        <v>585.83333333333098</v>
      </c>
      <c r="I1062" s="56">
        <v>1735</v>
      </c>
      <c r="J1062" s="61"/>
      <c r="K1062" s="101" t="s">
        <v>2036</v>
      </c>
      <c r="L1062" s="71"/>
      <c r="M1062" s="70"/>
      <c r="N1062" s="70"/>
      <c r="O1062" s="30"/>
      <c r="P1062" s="23">
        <f t="shared" si="213"/>
        <v>34555</v>
      </c>
      <c r="Q1062" s="24">
        <f t="shared" ca="1" si="214"/>
        <v>20</v>
      </c>
      <c r="R1062" s="25">
        <f t="shared" ca="1" si="215"/>
        <v>8</v>
      </c>
      <c r="S1062" s="25">
        <f t="shared" ca="1" si="216"/>
        <v>29</v>
      </c>
    </row>
    <row r="1063" spans="1:19" ht="30.75" customHeight="1">
      <c r="A1063" s="11">
        <f>IF(B1063="","",MAX(A$1:A1062)+1)</f>
        <v>1058</v>
      </c>
      <c r="B1063" s="127" t="s">
        <v>1993</v>
      </c>
      <c r="C1063" s="102"/>
      <c r="D1063" s="13">
        <v>34556</v>
      </c>
      <c r="E1063" s="57"/>
      <c r="F1063" s="94">
        <v>44484630749619</v>
      </c>
      <c r="G1063" s="59">
        <v>94</v>
      </c>
      <c r="H1063" s="60">
        <v>588.33333333333098</v>
      </c>
      <c r="I1063" s="56">
        <v>1745</v>
      </c>
      <c r="J1063" s="61"/>
      <c r="K1063" s="101" t="s">
        <v>2036</v>
      </c>
      <c r="L1063" s="71"/>
      <c r="M1063" s="70"/>
      <c r="N1063" s="70"/>
      <c r="O1063" s="30"/>
      <c r="P1063" s="23">
        <f t="shared" si="213"/>
        <v>34556</v>
      </c>
      <c r="Q1063" s="24">
        <f t="shared" ca="1" si="214"/>
        <v>20</v>
      </c>
      <c r="R1063" s="25">
        <f t="shared" ca="1" si="215"/>
        <v>8</v>
      </c>
      <c r="S1063" s="25">
        <f t="shared" ca="1" si="216"/>
        <v>28</v>
      </c>
    </row>
    <row r="1064" spans="1:19" ht="30.75" customHeight="1">
      <c r="A1064" s="11">
        <f>IF(B1064="","",MAX(A$1:A1063)+1)</f>
        <v>1059</v>
      </c>
      <c r="B1064" s="127" t="s">
        <v>1994</v>
      </c>
      <c r="C1064" s="102"/>
      <c r="D1064" s="13">
        <v>34557</v>
      </c>
      <c r="E1064" s="57"/>
      <c r="F1064" s="94">
        <v>44573264971469</v>
      </c>
      <c r="G1064" s="59">
        <v>94</v>
      </c>
      <c r="H1064" s="60">
        <v>590.83333333333098</v>
      </c>
      <c r="I1064" s="56">
        <v>1755</v>
      </c>
      <c r="J1064" s="61"/>
      <c r="K1064" s="101" t="s">
        <v>2036</v>
      </c>
      <c r="L1064" s="71"/>
      <c r="M1064" s="70"/>
      <c r="N1064" s="70"/>
      <c r="O1064" s="22"/>
      <c r="P1064" s="29">
        <f t="shared" si="213"/>
        <v>34557</v>
      </c>
      <c r="Q1064" s="24">
        <f t="shared" ca="1" si="214"/>
        <v>20</v>
      </c>
      <c r="R1064" s="25">
        <f t="shared" ca="1" si="215"/>
        <v>8</v>
      </c>
      <c r="S1064" s="25">
        <f t="shared" ca="1" si="216"/>
        <v>27</v>
      </c>
    </row>
    <row r="1065" spans="1:19" ht="30.75" customHeight="1">
      <c r="A1065" s="11">
        <f>IF(B1065="","",MAX(A$1:A1064)+1)</f>
        <v>1060</v>
      </c>
      <c r="B1065" s="127" t="s">
        <v>1995</v>
      </c>
      <c r="C1065" s="102"/>
      <c r="D1065" s="13">
        <v>34558</v>
      </c>
      <c r="E1065" s="57"/>
      <c r="F1065" s="94">
        <v>44661899193319</v>
      </c>
      <c r="G1065" s="59">
        <v>94</v>
      </c>
      <c r="H1065" s="60">
        <v>593.33333333333098</v>
      </c>
      <c r="I1065" s="56">
        <v>1765</v>
      </c>
      <c r="J1065" s="61"/>
      <c r="K1065" s="101" t="s">
        <v>2036</v>
      </c>
      <c r="L1065" s="71"/>
      <c r="M1065" s="70"/>
      <c r="N1065" s="70"/>
      <c r="O1065" s="22"/>
      <c r="P1065" s="23">
        <f t="shared" si="213"/>
        <v>34558</v>
      </c>
      <c r="Q1065" s="24">
        <f t="shared" ca="1" si="214"/>
        <v>20</v>
      </c>
      <c r="R1065" s="25">
        <f t="shared" ca="1" si="215"/>
        <v>8</v>
      </c>
      <c r="S1065" s="25">
        <f t="shared" ca="1" si="216"/>
        <v>26</v>
      </c>
    </row>
    <row r="1066" spans="1:19" ht="30.75" customHeight="1">
      <c r="A1066" s="11">
        <f>IF(B1066="","",MAX(A$1:A1065)+1)</f>
        <v>1061</v>
      </c>
      <c r="B1066" s="127" t="s">
        <v>1996</v>
      </c>
      <c r="C1066" s="102"/>
      <c r="D1066" s="13">
        <v>34559</v>
      </c>
      <c r="E1066" s="57"/>
      <c r="F1066" s="94">
        <v>44750533415169</v>
      </c>
      <c r="G1066" s="59">
        <v>94</v>
      </c>
      <c r="H1066" s="60">
        <v>595.83333333333098</v>
      </c>
      <c r="I1066" s="56">
        <v>1775</v>
      </c>
      <c r="J1066" s="61"/>
      <c r="K1066" s="101" t="s">
        <v>2036</v>
      </c>
      <c r="L1066" s="71"/>
      <c r="M1066" s="70"/>
      <c r="N1066" s="70"/>
      <c r="O1066" s="30"/>
      <c r="P1066" s="23">
        <f t="shared" si="213"/>
        <v>34559</v>
      </c>
      <c r="Q1066" s="24">
        <f t="shared" ca="1" si="214"/>
        <v>20</v>
      </c>
      <c r="R1066" s="25">
        <f t="shared" ca="1" si="215"/>
        <v>8</v>
      </c>
      <c r="S1066" s="25">
        <f t="shared" ca="1" si="216"/>
        <v>25</v>
      </c>
    </row>
    <row r="1067" spans="1:19" ht="30.75" customHeight="1">
      <c r="A1067" s="11">
        <f>IF(B1067="","",MAX(A$1:A1066)+1)</f>
        <v>1062</v>
      </c>
      <c r="B1067" s="127" t="s">
        <v>1997</v>
      </c>
      <c r="C1067" s="102"/>
      <c r="D1067" s="13">
        <v>34560</v>
      </c>
      <c r="E1067" s="57"/>
      <c r="F1067" s="94">
        <v>44839167637019</v>
      </c>
      <c r="G1067" s="59">
        <v>94</v>
      </c>
      <c r="H1067" s="60">
        <v>598.33333333333098</v>
      </c>
      <c r="I1067" s="56">
        <v>1785</v>
      </c>
      <c r="J1067" s="75"/>
      <c r="K1067" s="101" t="s">
        <v>2036</v>
      </c>
      <c r="L1067" s="75"/>
      <c r="M1067" s="76"/>
      <c r="N1067" s="73"/>
      <c r="O1067"/>
      <c r="P1067" s="29">
        <f t="shared" si="213"/>
        <v>34560</v>
      </c>
      <c r="Q1067" s="24">
        <f t="shared" ca="1" si="214"/>
        <v>20</v>
      </c>
      <c r="R1067" s="25">
        <f t="shared" ca="1" si="215"/>
        <v>8</v>
      </c>
      <c r="S1067" s="25">
        <f t="shared" ca="1" si="216"/>
        <v>24</v>
      </c>
    </row>
    <row r="1068" spans="1:19" ht="30.75" customHeight="1">
      <c r="A1068" s="11">
        <f>IF(B1068="","",MAX(A$1:A1067)+1)</f>
        <v>1063</v>
      </c>
      <c r="B1068" s="127" t="s">
        <v>1998</v>
      </c>
      <c r="C1068" s="102"/>
      <c r="D1068" s="13">
        <v>34561</v>
      </c>
      <c r="E1068" s="57"/>
      <c r="F1068" s="94">
        <v>44927801858869</v>
      </c>
      <c r="G1068" s="59">
        <v>94</v>
      </c>
      <c r="H1068" s="60">
        <v>600.83333333333098</v>
      </c>
      <c r="I1068" s="56">
        <v>1795</v>
      </c>
      <c r="J1068" s="61"/>
      <c r="K1068" s="101" t="s">
        <v>2036</v>
      </c>
      <c r="L1068" s="71"/>
      <c r="M1068" s="70"/>
      <c r="N1068" s="70"/>
      <c r="O1068" s="30"/>
      <c r="P1068" s="23">
        <f t="shared" si="213"/>
        <v>34561</v>
      </c>
      <c r="Q1068" s="24">
        <f t="shared" ca="1" si="214"/>
        <v>20</v>
      </c>
      <c r="R1068" s="25">
        <f t="shared" ca="1" si="215"/>
        <v>8</v>
      </c>
      <c r="S1068" s="25">
        <f t="shared" ca="1" si="216"/>
        <v>23</v>
      </c>
    </row>
    <row r="1069" spans="1:19" ht="30.75" customHeight="1">
      <c r="A1069" s="11">
        <f>IF(B1069="","",MAX(A$1:A1068)+1)</f>
        <v>1064</v>
      </c>
      <c r="B1069" s="127" t="s">
        <v>1999</v>
      </c>
      <c r="C1069" s="102"/>
      <c r="D1069" s="13">
        <v>34562</v>
      </c>
      <c r="E1069" s="57"/>
      <c r="F1069" s="94">
        <v>45016436080719</v>
      </c>
      <c r="G1069" s="59">
        <v>94</v>
      </c>
      <c r="H1069" s="60">
        <v>603.33333333333098</v>
      </c>
      <c r="I1069" s="56">
        <v>1805</v>
      </c>
      <c r="J1069" s="61"/>
      <c r="K1069" s="101" t="s">
        <v>2036</v>
      </c>
      <c r="L1069" s="71"/>
      <c r="M1069" s="70"/>
      <c r="N1069" s="70"/>
      <c r="O1069" s="30"/>
      <c r="P1069" s="38">
        <f t="shared" si="213"/>
        <v>34562</v>
      </c>
      <c r="Q1069" s="24">
        <f t="shared" ca="1" si="214"/>
        <v>20</v>
      </c>
      <c r="R1069" s="25">
        <f t="shared" ca="1" si="215"/>
        <v>8</v>
      </c>
      <c r="S1069" s="25">
        <f t="shared" ca="1" si="216"/>
        <v>22</v>
      </c>
    </row>
    <row r="1070" spans="1:19" ht="30.75" customHeight="1">
      <c r="A1070" s="11">
        <f>IF(B1070="","",MAX(A$1:A1069)+1)</f>
        <v>1065</v>
      </c>
      <c r="B1070" s="127" t="s">
        <v>2000</v>
      </c>
      <c r="C1070" s="102"/>
      <c r="D1070" s="13">
        <v>34563</v>
      </c>
      <c r="E1070" s="57"/>
      <c r="F1070" s="94">
        <v>45105070302569</v>
      </c>
      <c r="G1070" s="59">
        <v>94</v>
      </c>
      <c r="H1070" s="60">
        <v>605.83333333333098</v>
      </c>
      <c r="I1070" s="56">
        <v>1815</v>
      </c>
      <c r="J1070" s="61"/>
      <c r="K1070" s="101" t="s">
        <v>2036</v>
      </c>
      <c r="L1070" s="71"/>
      <c r="M1070" s="70"/>
      <c r="N1070" s="70"/>
      <c r="O1070" s="30"/>
      <c r="P1070" s="41">
        <f t="shared" si="213"/>
        <v>34563</v>
      </c>
      <c r="Q1070" s="24">
        <f t="shared" ca="1" si="214"/>
        <v>20</v>
      </c>
      <c r="R1070" s="25">
        <f t="shared" ca="1" si="215"/>
        <v>8</v>
      </c>
      <c r="S1070" s="25">
        <f t="shared" ca="1" si="216"/>
        <v>21</v>
      </c>
    </row>
    <row r="1071" spans="1:19" ht="30.75" customHeight="1">
      <c r="A1071" s="11">
        <f>IF(B1071="","",MAX(A$1:A1070)+1)</f>
        <v>1066</v>
      </c>
      <c r="B1071" s="127" t="s">
        <v>2001</v>
      </c>
      <c r="C1071" s="102"/>
      <c r="D1071" s="13">
        <v>34564</v>
      </c>
      <c r="E1071" s="57"/>
      <c r="F1071" s="94">
        <v>45193704524419</v>
      </c>
      <c r="G1071" s="59">
        <v>94</v>
      </c>
      <c r="H1071" s="60">
        <v>608.33333333333098</v>
      </c>
      <c r="I1071" s="56">
        <v>1825</v>
      </c>
      <c r="J1071" s="61"/>
      <c r="K1071" s="101" t="s">
        <v>2036</v>
      </c>
      <c r="L1071" s="71"/>
      <c r="M1071" s="70"/>
      <c r="N1071" s="70"/>
      <c r="O1071" s="30"/>
      <c r="P1071" s="23">
        <f t="shared" si="213"/>
        <v>34564</v>
      </c>
      <c r="Q1071" s="24">
        <f t="shared" ca="1" si="214"/>
        <v>20</v>
      </c>
      <c r="R1071" s="25">
        <f t="shared" ca="1" si="215"/>
        <v>8</v>
      </c>
      <c r="S1071" s="25">
        <f t="shared" ca="1" si="216"/>
        <v>20</v>
      </c>
    </row>
    <row r="1072" spans="1:19" ht="30.75" customHeight="1">
      <c r="A1072" s="11">
        <f>IF(B1072="","",MAX(A$1:A1071)+1)</f>
        <v>1067</v>
      </c>
      <c r="B1072" s="127" t="s">
        <v>2002</v>
      </c>
      <c r="C1072" s="102"/>
      <c r="D1072" s="13">
        <v>34565</v>
      </c>
      <c r="E1072" s="57"/>
      <c r="F1072" s="94">
        <v>45282338746269</v>
      </c>
      <c r="G1072" s="59">
        <v>94</v>
      </c>
      <c r="H1072" s="60">
        <v>610.83333333333098</v>
      </c>
      <c r="I1072" s="56">
        <v>1835</v>
      </c>
      <c r="J1072" s="61"/>
      <c r="K1072" s="101" t="s">
        <v>2036</v>
      </c>
      <c r="L1072" s="71"/>
      <c r="M1072" s="70"/>
      <c r="N1072" s="70"/>
      <c r="O1072" s="30"/>
      <c r="P1072" s="23">
        <f t="shared" si="213"/>
        <v>34565</v>
      </c>
      <c r="Q1072" s="24">
        <f t="shared" ca="1" si="214"/>
        <v>20</v>
      </c>
      <c r="R1072" s="25">
        <f t="shared" ca="1" si="215"/>
        <v>8</v>
      </c>
      <c r="S1072" s="25">
        <f t="shared" ca="1" si="216"/>
        <v>19</v>
      </c>
    </row>
    <row r="1073" spans="1:19" ht="30.75" customHeight="1">
      <c r="A1073" s="11">
        <f>IF(B1073="","",MAX(A$1:A1072)+1)</f>
        <v>1068</v>
      </c>
      <c r="B1073" s="127" t="s">
        <v>2003</v>
      </c>
      <c r="C1073" s="102"/>
      <c r="D1073" s="13">
        <v>34566</v>
      </c>
      <c r="E1073" s="57"/>
      <c r="F1073" s="94">
        <v>45370972968119</v>
      </c>
      <c r="G1073" s="59">
        <v>94</v>
      </c>
      <c r="H1073" s="60">
        <v>613.33333333333098</v>
      </c>
      <c r="I1073" s="56">
        <v>1845</v>
      </c>
      <c r="J1073" s="61"/>
      <c r="K1073" s="101" t="s">
        <v>2036</v>
      </c>
      <c r="L1073" s="71"/>
      <c r="M1073" s="70"/>
      <c r="N1073" s="70"/>
      <c r="O1073" s="30"/>
      <c r="P1073" s="23">
        <f t="shared" si="213"/>
        <v>34566</v>
      </c>
      <c r="Q1073" s="24">
        <f t="shared" ca="1" si="214"/>
        <v>20</v>
      </c>
      <c r="R1073" s="25">
        <f t="shared" ca="1" si="215"/>
        <v>8</v>
      </c>
      <c r="S1073" s="25">
        <f t="shared" ca="1" si="216"/>
        <v>18</v>
      </c>
    </row>
    <row r="1074" spans="1:19" ht="30.75" customHeight="1">
      <c r="A1074" s="11">
        <f>IF(B1074="","",MAX(A$1:A1073)+1)</f>
        <v>1069</v>
      </c>
      <c r="B1074" s="127" t="s">
        <v>2004</v>
      </c>
      <c r="C1074" s="102"/>
      <c r="D1074" s="13">
        <v>34567</v>
      </c>
      <c r="E1074" s="57"/>
      <c r="F1074" s="94">
        <v>45459607189969</v>
      </c>
      <c r="G1074" s="59">
        <v>94</v>
      </c>
      <c r="H1074" s="60">
        <v>615.83333333333098</v>
      </c>
      <c r="I1074" s="56">
        <v>1855</v>
      </c>
      <c r="J1074" s="61"/>
      <c r="K1074" s="101" t="s">
        <v>2036</v>
      </c>
      <c r="L1074" s="71"/>
      <c r="M1074" s="70"/>
      <c r="N1074" s="70"/>
      <c r="O1074" s="30"/>
      <c r="P1074" s="29">
        <f t="shared" si="213"/>
        <v>34567</v>
      </c>
      <c r="Q1074" s="24">
        <f t="shared" ca="1" si="214"/>
        <v>20</v>
      </c>
      <c r="R1074" s="25">
        <f t="shared" ca="1" si="215"/>
        <v>8</v>
      </c>
      <c r="S1074" s="25">
        <f t="shared" ca="1" si="216"/>
        <v>17</v>
      </c>
    </row>
    <row r="1075" spans="1:19" ht="30.75" customHeight="1">
      <c r="A1075" s="11">
        <f>IF(B1075="","",MAX(A$1:A1074)+1)</f>
        <v>1070</v>
      </c>
      <c r="B1075" s="127" t="s">
        <v>2005</v>
      </c>
      <c r="C1075" s="102"/>
      <c r="D1075" s="13">
        <v>34568</v>
      </c>
      <c r="E1075" s="57"/>
      <c r="F1075" s="94">
        <v>45548241411819</v>
      </c>
      <c r="G1075" s="59">
        <v>94</v>
      </c>
      <c r="H1075" s="60">
        <v>618.33333333333098</v>
      </c>
      <c r="I1075" s="56">
        <v>1865</v>
      </c>
      <c r="J1075" s="61"/>
      <c r="K1075" s="101" t="s">
        <v>2036</v>
      </c>
      <c r="L1075" s="71"/>
      <c r="M1075" s="70"/>
      <c r="N1075" s="70"/>
      <c r="O1075" s="30"/>
      <c r="P1075" s="23">
        <f t="shared" si="213"/>
        <v>34568</v>
      </c>
      <c r="Q1075" s="24">
        <f t="shared" ca="1" si="214"/>
        <v>20</v>
      </c>
      <c r="R1075" s="25">
        <f t="shared" ca="1" si="215"/>
        <v>8</v>
      </c>
      <c r="S1075" s="25">
        <f t="shared" ca="1" si="216"/>
        <v>16</v>
      </c>
    </row>
    <row r="1076" spans="1:19" ht="30.75" customHeight="1">
      <c r="A1076" s="11">
        <f>IF(B1076="","",MAX(A$1:A1075)+1)</f>
        <v>1071</v>
      </c>
      <c r="B1076" s="127" t="s">
        <v>2006</v>
      </c>
      <c r="C1076" s="102"/>
      <c r="D1076" s="13">
        <v>34569</v>
      </c>
      <c r="E1076" s="57"/>
      <c r="F1076" s="94">
        <v>45636875633669</v>
      </c>
      <c r="G1076" s="59">
        <v>94</v>
      </c>
      <c r="H1076" s="60">
        <v>620.83333333333098</v>
      </c>
      <c r="I1076" s="56">
        <v>1875</v>
      </c>
      <c r="J1076" s="75"/>
      <c r="K1076" s="101" t="s">
        <v>2036</v>
      </c>
      <c r="L1076" s="75"/>
      <c r="M1076" s="76"/>
      <c r="N1076" s="73"/>
      <c r="O1076"/>
      <c r="P1076" s="29">
        <f t="shared" si="213"/>
        <v>34569</v>
      </c>
      <c r="Q1076" s="24">
        <f t="shared" ca="1" si="214"/>
        <v>20</v>
      </c>
      <c r="R1076" s="25">
        <f t="shared" ca="1" si="215"/>
        <v>8</v>
      </c>
      <c r="S1076" s="25">
        <f t="shared" ca="1" si="216"/>
        <v>15</v>
      </c>
    </row>
    <row r="1077" spans="1:19" ht="30.75" customHeight="1">
      <c r="A1077" s="11">
        <f>IF(B1077="","",MAX(A$1:A1076)+1)</f>
        <v>1072</v>
      </c>
      <c r="B1077" s="127" t="s">
        <v>2007</v>
      </c>
      <c r="C1077" s="102"/>
      <c r="D1077" s="13">
        <v>34570</v>
      </c>
      <c r="E1077" s="57"/>
      <c r="F1077" s="94">
        <v>45725509855519</v>
      </c>
      <c r="G1077" s="59">
        <v>94</v>
      </c>
      <c r="H1077" s="60">
        <v>623.33333333333098</v>
      </c>
      <c r="I1077" s="56">
        <v>1885</v>
      </c>
      <c r="J1077" s="61"/>
      <c r="K1077" s="101" t="s">
        <v>2036</v>
      </c>
      <c r="L1077" s="71"/>
      <c r="M1077" s="70"/>
      <c r="N1077" s="70"/>
      <c r="O1077" s="30"/>
      <c r="P1077" s="23">
        <f t="shared" si="213"/>
        <v>34570</v>
      </c>
      <c r="Q1077" s="24">
        <f t="shared" ca="1" si="214"/>
        <v>20</v>
      </c>
      <c r="R1077" s="25">
        <f t="shared" ca="1" si="215"/>
        <v>8</v>
      </c>
      <c r="S1077" s="25">
        <f t="shared" ca="1" si="216"/>
        <v>14</v>
      </c>
    </row>
    <row r="1078" spans="1:19" ht="30.75" customHeight="1">
      <c r="A1078" s="11">
        <f>IF(B1078="","",MAX(A$1:A1077)+1)</f>
        <v>1073</v>
      </c>
      <c r="B1078" s="127" t="s">
        <v>2008</v>
      </c>
      <c r="C1078" s="102"/>
      <c r="D1078" s="13">
        <v>34571</v>
      </c>
      <c r="E1078" s="57"/>
      <c r="F1078" s="94">
        <v>45814144077369</v>
      </c>
      <c r="G1078" s="59">
        <v>94</v>
      </c>
      <c r="H1078" s="60">
        <v>625.83333333333098</v>
      </c>
      <c r="I1078" s="56">
        <v>1895</v>
      </c>
      <c r="J1078" s="61"/>
      <c r="K1078" s="101" t="s">
        <v>2036</v>
      </c>
      <c r="L1078" s="71"/>
      <c r="M1078" s="70"/>
      <c r="N1078" s="70"/>
      <c r="O1078" s="22"/>
      <c r="P1078" s="23">
        <f t="shared" si="213"/>
        <v>34571</v>
      </c>
      <c r="Q1078" s="24">
        <f t="shared" ca="1" si="214"/>
        <v>20</v>
      </c>
      <c r="R1078" s="25">
        <f t="shared" ca="1" si="215"/>
        <v>8</v>
      </c>
      <c r="S1078" s="25">
        <f t="shared" ca="1" si="216"/>
        <v>13</v>
      </c>
    </row>
    <row r="1079" spans="1:19" ht="30.75" customHeight="1">
      <c r="A1079" s="11">
        <f>IF(B1079="","",MAX(A$1:A1078)+1)</f>
        <v>1074</v>
      </c>
      <c r="B1079" s="127" t="s">
        <v>2009</v>
      </c>
      <c r="C1079" s="102"/>
      <c r="D1079" s="13">
        <v>34572</v>
      </c>
      <c r="E1079" s="57"/>
      <c r="F1079" s="94">
        <v>45902778299219</v>
      </c>
      <c r="G1079" s="59">
        <v>94</v>
      </c>
      <c r="H1079" s="60">
        <v>628.33333333333098</v>
      </c>
      <c r="I1079" s="56">
        <v>1905</v>
      </c>
      <c r="J1079" s="61"/>
      <c r="K1079" s="101" t="s">
        <v>2036</v>
      </c>
      <c r="L1079" s="71"/>
      <c r="M1079" s="70"/>
      <c r="N1079" s="70"/>
      <c r="O1079" s="30"/>
      <c r="P1079" s="23">
        <f t="shared" si="213"/>
        <v>34572</v>
      </c>
      <c r="Q1079" s="24">
        <f t="shared" ca="1" si="214"/>
        <v>20</v>
      </c>
      <c r="R1079" s="25">
        <f t="shared" ca="1" si="215"/>
        <v>8</v>
      </c>
      <c r="S1079" s="25">
        <f t="shared" ca="1" si="216"/>
        <v>12</v>
      </c>
    </row>
    <row r="1080" spans="1:19" ht="30.75" customHeight="1">
      <c r="A1080" s="11">
        <f>IF(B1080="","",MAX(A$1:A1079)+1)</f>
        <v>1075</v>
      </c>
      <c r="B1080" s="127" t="s">
        <v>2010</v>
      </c>
      <c r="C1080" s="102"/>
      <c r="D1080" s="13">
        <v>34573</v>
      </c>
      <c r="E1080" s="57"/>
      <c r="F1080" s="94">
        <v>45991412521069</v>
      </c>
      <c r="G1080" s="59">
        <v>94</v>
      </c>
      <c r="H1080" s="60">
        <v>630.83333333333098</v>
      </c>
      <c r="I1080" s="56">
        <v>1915</v>
      </c>
      <c r="J1080" s="61"/>
      <c r="K1080" s="101" t="s">
        <v>2036</v>
      </c>
      <c r="L1080" s="71"/>
      <c r="M1080" s="70"/>
      <c r="N1080" s="70"/>
      <c r="O1080" s="30"/>
      <c r="P1080" s="23">
        <f t="shared" si="213"/>
        <v>34573</v>
      </c>
      <c r="Q1080" s="24">
        <f t="shared" ca="1" si="214"/>
        <v>20</v>
      </c>
      <c r="R1080" s="25">
        <f t="shared" ca="1" si="215"/>
        <v>8</v>
      </c>
      <c r="S1080" s="25">
        <f t="shared" ca="1" si="216"/>
        <v>11</v>
      </c>
    </row>
    <row r="1081" spans="1:19" ht="30.75" customHeight="1">
      <c r="A1081" s="11">
        <f>IF(B1081="","",MAX(A$1:A1080)+1)</f>
        <v>1076</v>
      </c>
      <c r="B1081" s="127" t="s">
        <v>2011</v>
      </c>
      <c r="C1081" s="102"/>
      <c r="D1081" s="13">
        <v>34574</v>
      </c>
      <c r="E1081" s="57"/>
      <c r="F1081" s="94">
        <v>46080046742919</v>
      </c>
      <c r="G1081" s="59">
        <v>94</v>
      </c>
      <c r="H1081" s="60">
        <v>633.33333333333098</v>
      </c>
      <c r="I1081" s="56">
        <v>1925</v>
      </c>
      <c r="J1081" s="75"/>
      <c r="K1081" s="101" t="s">
        <v>2036</v>
      </c>
      <c r="L1081" s="75"/>
      <c r="M1081" s="76"/>
      <c r="N1081" s="73"/>
      <c r="O1081"/>
      <c r="P1081" s="38">
        <f t="shared" si="213"/>
        <v>34574</v>
      </c>
      <c r="Q1081" s="24">
        <f t="shared" ca="1" si="214"/>
        <v>20</v>
      </c>
      <c r="R1081" s="25">
        <f t="shared" ca="1" si="215"/>
        <v>8</v>
      </c>
      <c r="S1081" s="25">
        <f t="shared" ca="1" si="216"/>
        <v>10</v>
      </c>
    </row>
    <row r="1082" spans="1:19" ht="30.75" customHeight="1">
      <c r="A1082" s="11">
        <f>IF(B1082="","",MAX(A$1:A1081)+1)</f>
        <v>1077</v>
      </c>
      <c r="B1082" s="127" t="s">
        <v>2012</v>
      </c>
      <c r="C1082" s="102"/>
      <c r="D1082" s="13">
        <v>34575</v>
      </c>
      <c r="E1082" s="57"/>
      <c r="F1082" s="94">
        <v>46168680964769</v>
      </c>
      <c r="G1082" s="59">
        <v>94</v>
      </c>
      <c r="H1082" s="60">
        <v>635.83333333333098</v>
      </c>
      <c r="I1082" s="56">
        <v>1935</v>
      </c>
      <c r="J1082" s="61"/>
      <c r="K1082" s="101" t="s">
        <v>2036</v>
      </c>
      <c r="L1082" s="71"/>
      <c r="M1082" s="70"/>
      <c r="N1082" s="70"/>
      <c r="O1082" s="30"/>
      <c r="P1082" s="39">
        <f t="shared" si="213"/>
        <v>34575</v>
      </c>
      <c r="Q1082" s="24">
        <f t="shared" ca="1" si="214"/>
        <v>20</v>
      </c>
      <c r="R1082" s="25">
        <f t="shared" ca="1" si="215"/>
        <v>8</v>
      </c>
      <c r="S1082" s="25">
        <f t="shared" ca="1" si="216"/>
        <v>9</v>
      </c>
    </row>
    <row r="1083" spans="1:19" ht="30.75" customHeight="1">
      <c r="A1083" s="11">
        <f>IF(B1083="","",MAX(A$1:A1082)+1)</f>
        <v>1078</v>
      </c>
      <c r="B1083" s="127" t="s">
        <v>2013</v>
      </c>
      <c r="C1083" s="102"/>
      <c r="D1083" s="13">
        <v>34576</v>
      </c>
      <c r="E1083" s="57"/>
      <c r="F1083" s="94">
        <v>46257315186619</v>
      </c>
      <c r="G1083" s="59">
        <v>94</v>
      </c>
      <c r="H1083" s="60">
        <v>638.33333333333098</v>
      </c>
      <c r="I1083" s="56">
        <v>1945</v>
      </c>
      <c r="J1083" s="61"/>
      <c r="K1083" s="101" t="s">
        <v>2036</v>
      </c>
      <c r="L1083" s="71"/>
      <c r="M1083" s="70"/>
      <c r="N1083" s="70"/>
      <c r="O1083" s="30"/>
      <c r="P1083" s="41">
        <f t="shared" si="213"/>
        <v>34576</v>
      </c>
      <c r="Q1083" s="24">
        <f t="shared" ca="1" si="214"/>
        <v>20</v>
      </c>
      <c r="R1083" s="25">
        <f t="shared" ca="1" si="215"/>
        <v>8</v>
      </c>
      <c r="S1083" s="25">
        <f t="shared" ca="1" si="216"/>
        <v>8</v>
      </c>
    </row>
    <row r="1084" spans="1:19" ht="30.75" customHeight="1">
      <c r="A1084" s="11">
        <f>IF(B1084="","",MAX(A$1:A1083)+1)</f>
        <v>1079</v>
      </c>
      <c r="B1084" s="127" t="s">
        <v>376</v>
      </c>
      <c r="C1084" s="102"/>
      <c r="D1084" s="13">
        <v>34577</v>
      </c>
      <c r="E1084" s="57"/>
      <c r="F1084" s="94">
        <v>46345949408469</v>
      </c>
      <c r="G1084" s="59">
        <v>94</v>
      </c>
      <c r="H1084" s="60">
        <v>640.83333333333098</v>
      </c>
      <c r="I1084" s="56">
        <v>1955</v>
      </c>
      <c r="J1084" s="61"/>
      <c r="K1084" s="101" t="s">
        <v>2036</v>
      </c>
      <c r="L1084" s="71"/>
      <c r="M1084" s="70"/>
      <c r="N1084" s="70"/>
      <c r="O1084" s="30"/>
      <c r="P1084" s="23">
        <f t="shared" si="213"/>
        <v>34577</v>
      </c>
      <c r="Q1084" s="24">
        <f t="shared" ca="1" si="214"/>
        <v>20</v>
      </c>
      <c r="R1084" s="25">
        <f t="shared" ca="1" si="215"/>
        <v>8</v>
      </c>
      <c r="S1084" s="25">
        <f t="shared" ca="1" si="216"/>
        <v>7</v>
      </c>
    </row>
    <row r="1085" spans="1:19" ht="30.75" customHeight="1">
      <c r="A1085" s="11">
        <f>IF(B1085="","",MAX(A$1:A1084)+1)</f>
        <v>1080</v>
      </c>
      <c r="B1085" s="127" t="s">
        <v>2014</v>
      </c>
      <c r="C1085" s="102"/>
      <c r="D1085" s="13">
        <v>34578</v>
      </c>
      <c r="E1085" s="57"/>
      <c r="F1085" s="94">
        <v>46434583630319</v>
      </c>
      <c r="G1085" s="59">
        <v>94</v>
      </c>
      <c r="H1085" s="60">
        <v>643.33333333333098</v>
      </c>
      <c r="I1085" s="56">
        <v>1965</v>
      </c>
      <c r="J1085" s="61"/>
      <c r="K1085" s="101" t="s">
        <v>2036</v>
      </c>
      <c r="L1085" s="71"/>
      <c r="M1085" s="70"/>
      <c r="N1085" s="70"/>
      <c r="O1085" s="30"/>
      <c r="P1085" s="38">
        <f t="shared" si="213"/>
        <v>34578</v>
      </c>
      <c r="Q1085" s="24">
        <f t="shared" ca="1" si="214"/>
        <v>20</v>
      </c>
      <c r="R1085" s="25">
        <f t="shared" ca="1" si="215"/>
        <v>8</v>
      </c>
      <c r="S1085" s="25">
        <f t="shared" ca="1" si="216"/>
        <v>6</v>
      </c>
    </row>
    <row r="1086" spans="1:19" ht="30.75" customHeight="1">
      <c r="A1086" s="11">
        <f>IF(B1086="","",MAX(A$1:A1085)+1)</f>
        <v>1081</v>
      </c>
      <c r="B1086" s="127" t="s">
        <v>378</v>
      </c>
      <c r="C1086" s="102"/>
      <c r="D1086" s="13">
        <v>34579</v>
      </c>
      <c r="E1086" s="57"/>
      <c r="F1086" s="94">
        <v>46523217852169</v>
      </c>
      <c r="G1086" s="59">
        <v>94</v>
      </c>
      <c r="H1086" s="60">
        <v>645.83333333333098</v>
      </c>
      <c r="I1086" s="56">
        <v>1975</v>
      </c>
      <c r="J1086" s="61"/>
      <c r="K1086" s="101" t="s">
        <v>2036</v>
      </c>
      <c r="L1086" s="71"/>
      <c r="M1086" s="70"/>
      <c r="N1086" s="70"/>
      <c r="O1086" s="30"/>
      <c r="P1086" s="41">
        <f t="shared" si="213"/>
        <v>34579</v>
      </c>
      <c r="Q1086" s="24">
        <f t="shared" ca="1" si="214"/>
        <v>20</v>
      </c>
      <c r="R1086" s="25">
        <f t="shared" ca="1" si="215"/>
        <v>8</v>
      </c>
      <c r="S1086" s="25">
        <f t="shared" ca="1" si="216"/>
        <v>5</v>
      </c>
    </row>
    <row r="1087" spans="1:19" ht="30.75" customHeight="1">
      <c r="A1087" s="11">
        <f>IF(B1087="","",MAX(A$1:A1086)+1)</f>
        <v>1082</v>
      </c>
      <c r="B1087" s="127" t="s">
        <v>2015</v>
      </c>
      <c r="C1087" s="102"/>
      <c r="D1087" s="13">
        <v>34580</v>
      </c>
      <c r="E1087" s="57"/>
      <c r="F1087" s="94">
        <v>46611852074019</v>
      </c>
      <c r="G1087" s="59">
        <v>94</v>
      </c>
      <c r="H1087" s="60">
        <v>648.33333333333098</v>
      </c>
      <c r="I1087" s="56">
        <v>1985</v>
      </c>
      <c r="J1087" s="61"/>
      <c r="K1087" s="101" t="s">
        <v>2036</v>
      </c>
      <c r="L1087" s="71"/>
      <c r="M1087" s="70"/>
      <c r="N1087" s="70"/>
      <c r="O1087" s="30"/>
      <c r="P1087" s="23">
        <f t="shared" si="213"/>
        <v>34580</v>
      </c>
      <c r="Q1087" s="24">
        <f t="shared" ca="1" si="214"/>
        <v>20</v>
      </c>
      <c r="R1087" s="25">
        <f t="shared" ca="1" si="215"/>
        <v>8</v>
      </c>
      <c r="S1087" s="25">
        <f t="shared" ca="1" si="216"/>
        <v>4</v>
      </c>
    </row>
    <row r="1088" spans="1:19" ht="30.75" customHeight="1">
      <c r="A1088" s="11">
        <f>IF(B1088="","",MAX(A$1:A1087)+1)</f>
        <v>1083</v>
      </c>
      <c r="B1088" s="127" t="s">
        <v>381</v>
      </c>
      <c r="C1088" s="102"/>
      <c r="D1088" s="13">
        <v>34581</v>
      </c>
      <c r="E1088" s="57"/>
      <c r="F1088" s="94">
        <v>46700486295869</v>
      </c>
      <c r="G1088" s="59">
        <v>94</v>
      </c>
      <c r="H1088" s="60">
        <v>650.83333333333098</v>
      </c>
      <c r="I1088" s="56">
        <v>1995</v>
      </c>
      <c r="J1088" s="61"/>
      <c r="K1088" s="101" t="s">
        <v>2036</v>
      </c>
      <c r="L1088" s="71"/>
      <c r="M1088" s="70"/>
      <c r="N1088" s="70"/>
      <c r="O1088" s="30"/>
      <c r="P1088" s="23">
        <f t="shared" si="213"/>
        <v>34581</v>
      </c>
      <c r="Q1088" s="24">
        <f t="shared" ca="1" si="214"/>
        <v>20</v>
      </c>
      <c r="R1088" s="25">
        <f t="shared" ca="1" si="215"/>
        <v>8</v>
      </c>
      <c r="S1088" s="25">
        <f t="shared" ca="1" si="216"/>
        <v>3</v>
      </c>
    </row>
    <row r="1089" spans="1:19" ht="30.75" customHeight="1">
      <c r="A1089" s="11">
        <f>IF(B1089="","",MAX(A$1:A1088)+1)</f>
        <v>1084</v>
      </c>
      <c r="B1089" s="127" t="s">
        <v>2016</v>
      </c>
      <c r="C1089" s="102"/>
      <c r="D1089" s="13">
        <v>34582</v>
      </c>
      <c r="E1089" s="57"/>
      <c r="F1089" s="94">
        <v>46789120517719</v>
      </c>
      <c r="G1089" s="59">
        <v>94</v>
      </c>
      <c r="H1089" s="60">
        <v>653.33333333333098</v>
      </c>
      <c r="I1089" s="56">
        <v>2005</v>
      </c>
      <c r="J1089" s="61"/>
      <c r="K1089" s="101" t="s">
        <v>2036</v>
      </c>
      <c r="L1089" s="71"/>
      <c r="M1089" s="70"/>
      <c r="N1089" s="70"/>
      <c r="O1089" s="30"/>
      <c r="P1089" s="29">
        <f t="shared" si="213"/>
        <v>34582</v>
      </c>
      <c r="Q1089" s="24">
        <f t="shared" ca="1" si="214"/>
        <v>20</v>
      </c>
      <c r="R1089" s="25">
        <f t="shared" ca="1" si="215"/>
        <v>8</v>
      </c>
      <c r="S1089" s="25">
        <f t="shared" ca="1" si="216"/>
        <v>2</v>
      </c>
    </row>
    <row r="1090" spans="1:19" ht="30.75" customHeight="1">
      <c r="A1090" s="11">
        <f>IF(B1090="","",MAX(A$1:A1089)+1)</f>
        <v>1085</v>
      </c>
      <c r="B1090" s="127" t="s">
        <v>2017</v>
      </c>
      <c r="C1090" s="102"/>
      <c r="D1090" s="13">
        <v>34583</v>
      </c>
      <c r="E1090" s="57"/>
      <c r="F1090" s="94">
        <v>46877754739569</v>
      </c>
      <c r="G1090" s="59">
        <v>94</v>
      </c>
      <c r="H1090" s="60">
        <v>655.83333333333098</v>
      </c>
      <c r="I1090" s="56">
        <v>2015</v>
      </c>
      <c r="J1090" s="61"/>
      <c r="K1090" s="101" t="s">
        <v>2036</v>
      </c>
      <c r="L1090" s="71"/>
      <c r="M1090" s="70"/>
      <c r="N1090" s="70"/>
      <c r="O1090" s="30"/>
      <c r="P1090" s="23">
        <f t="shared" si="213"/>
        <v>34583</v>
      </c>
      <c r="Q1090" s="24">
        <f t="shared" ca="1" si="214"/>
        <v>20</v>
      </c>
      <c r="R1090" s="25">
        <f t="shared" ca="1" si="215"/>
        <v>8</v>
      </c>
      <c r="S1090" s="25">
        <f t="shared" ca="1" si="216"/>
        <v>1</v>
      </c>
    </row>
    <row r="1091" spans="1:19" ht="30.75" customHeight="1">
      <c r="A1091" s="11">
        <f>IF(B1091="","",MAX(A$1:A1090)+1)</f>
        <v>1086</v>
      </c>
      <c r="B1091" s="127" t="s">
        <v>2018</v>
      </c>
      <c r="C1091" s="102"/>
      <c r="D1091" s="13">
        <v>34584</v>
      </c>
      <c r="E1091" s="57"/>
      <c r="F1091" s="94">
        <v>46966388961419</v>
      </c>
      <c r="G1091" s="59">
        <v>94</v>
      </c>
      <c r="H1091" s="60">
        <v>658.33333333333098</v>
      </c>
      <c r="I1091" s="56">
        <v>2025</v>
      </c>
      <c r="J1091" s="61"/>
      <c r="K1091" s="101" t="s">
        <v>2036</v>
      </c>
      <c r="L1091" s="71"/>
      <c r="M1091" s="70"/>
      <c r="N1091" s="70"/>
      <c r="O1091" s="30"/>
      <c r="P1091" s="23">
        <f t="shared" si="213"/>
        <v>34584</v>
      </c>
      <c r="Q1091" s="24">
        <f t="shared" ca="1" si="214"/>
        <v>20</v>
      </c>
      <c r="R1091" s="25">
        <f t="shared" ca="1" si="215"/>
        <v>8</v>
      </c>
      <c r="S1091" s="25">
        <f t="shared" ca="1" si="216"/>
        <v>0</v>
      </c>
    </row>
    <row r="1092" spans="1:19" ht="30.75" customHeight="1">
      <c r="A1092" s="11">
        <f>IF(B1092="","",MAX(A$1:A1091)+1)</f>
        <v>1087</v>
      </c>
      <c r="B1092" s="127" t="s">
        <v>385</v>
      </c>
      <c r="C1092" s="102"/>
      <c r="D1092" s="13">
        <v>34585</v>
      </c>
      <c r="E1092" s="57"/>
      <c r="F1092" s="94">
        <v>47055023183269</v>
      </c>
      <c r="G1092" s="59">
        <v>94</v>
      </c>
      <c r="H1092" s="60">
        <v>660.83333333333098</v>
      </c>
      <c r="I1092" s="56">
        <v>2035</v>
      </c>
      <c r="J1092" s="61"/>
      <c r="K1092" s="101" t="s">
        <v>2036</v>
      </c>
      <c r="L1092" s="71"/>
      <c r="M1092" s="70"/>
      <c r="N1092" s="70"/>
      <c r="O1092" s="30"/>
      <c r="P1092" s="29">
        <f t="shared" si="213"/>
        <v>34585</v>
      </c>
      <c r="Q1092" s="24">
        <f t="shared" ca="1" si="214"/>
        <v>20</v>
      </c>
      <c r="R1092" s="25">
        <f t="shared" ca="1" si="215"/>
        <v>7</v>
      </c>
      <c r="S1092" s="25">
        <f t="shared" ca="1" si="216"/>
        <v>30</v>
      </c>
    </row>
    <row r="1093" spans="1:19" ht="30.75" customHeight="1">
      <c r="A1093" s="11">
        <f>IF(B1093="","",MAX(A$1:A1092)+1)</f>
        <v>1088</v>
      </c>
      <c r="B1093" s="127" t="s">
        <v>2019</v>
      </c>
      <c r="C1093" s="102"/>
      <c r="D1093" s="13">
        <v>34586</v>
      </c>
      <c r="E1093" s="57"/>
      <c r="F1093" s="94">
        <v>47143657405119</v>
      </c>
      <c r="G1093" s="59">
        <v>94</v>
      </c>
      <c r="H1093" s="60">
        <v>663.33333333333098</v>
      </c>
      <c r="I1093" s="56">
        <v>2045</v>
      </c>
      <c r="J1093" s="61"/>
      <c r="K1093" s="101" t="s">
        <v>2036</v>
      </c>
      <c r="L1093" s="71"/>
      <c r="M1093" s="70"/>
      <c r="N1093" s="70"/>
      <c r="O1093" s="22"/>
      <c r="P1093" s="23">
        <f t="shared" si="213"/>
        <v>34586</v>
      </c>
      <c r="Q1093" s="24">
        <f t="shared" ca="1" si="214"/>
        <v>20</v>
      </c>
      <c r="R1093" s="25">
        <f t="shared" ca="1" si="215"/>
        <v>7</v>
      </c>
      <c r="S1093" s="25">
        <f t="shared" ca="1" si="216"/>
        <v>29</v>
      </c>
    </row>
    <row r="1094" spans="1:19" ht="30.75" customHeight="1">
      <c r="A1094" s="11">
        <f>IF(B1094="","",MAX(A$1:A1093)+1)</f>
        <v>1089</v>
      </c>
      <c r="B1094" s="127" t="s">
        <v>389</v>
      </c>
      <c r="C1094" s="102"/>
      <c r="D1094" s="13">
        <v>34587</v>
      </c>
      <c r="E1094" s="57"/>
      <c r="F1094" s="94">
        <v>47232291626969</v>
      </c>
      <c r="G1094" s="59">
        <v>94</v>
      </c>
      <c r="H1094" s="60">
        <v>665.83333333333098</v>
      </c>
      <c r="I1094" s="56">
        <v>2055</v>
      </c>
      <c r="J1094" s="61"/>
      <c r="K1094" s="101" t="s">
        <v>2036</v>
      </c>
      <c r="L1094" s="71"/>
      <c r="M1094" s="70"/>
      <c r="N1094" s="70"/>
      <c r="O1094" s="30"/>
      <c r="P1094" s="23">
        <f t="shared" si="213"/>
        <v>34587</v>
      </c>
      <c r="Q1094" s="24">
        <f t="shared" ca="1" si="214"/>
        <v>20</v>
      </c>
      <c r="R1094" s="25">
        <f t="shared" ca="1" si="215"/>
        <v>7</v>
      </c>
      <c r="S1094" s="25">
        <f t="shared" ca="1" si="216"/>
        <v>28</v>
      </c>
    </row>
    <row r="1095" spans="1:19" ht="30.75" customHeight="1">
      <c r="A1095" s="11">
        <f>IF(B1095="","",MAX(A$1:A1094)+1)</f>
        <v>1090</v>
      </c>
      <c r="B1095" s="127" t="s">
        <v>2020</v>
      </c>
      <c r="C1095" s="102"/>
      <c r="D1095" s="13">
        <v>34588</v>
      </c>
      <c r="E1095" s="57"/>
      <c r="F1095" s="94">
        <v>47320925848819</v>
      </c>
      <c r="G1095" s="59">
        <v>94</v>
      </c>
      <c r="H1095" s="60">
        <v>668.33333333333098</v>
      </c>
      <c r="I1095" s="56">
        <v>2065</v>
      </c>
      <c r="J1095" s="61"/>
      <c r="K1095" s="101" t="s">
        <v>2036</v>
      </c>
      <c r="L1095" s="71"/>
      <c r="M1095" s="70"/>
      <c r="N1095" s="70"/>
      <c r="O1095" s="30"/>
      <c r="P1095" s="23">
        <f t="shared" si="213"/>
        <v>34588</v>
      </c>
      <c r="Q1095" s="24">
        <f t="shared" ca="1" si="214"/>
        <v>20</v>
      </c>
      <c r="R1095" s="25">
        <f t="shared" ca="1" si="215"/>
        <v>7</v>
      </c>
      <c r="S1095" s="25">
        <f t="shared" ca="1" si="216"/>
        <v>27</v>
      </c>
    </row>
    <row r="1096" spans="1:19" ht="30.75" customHeight="1">
      <c r="A1096" s="11">
        <f>IF(B1096="","",MAX(A$1:A1095)+1)</f>
        <v>1091</v>
      </c>
      <c r="B1096" s="127" t="s">
        <v>2021</v>
      </c>
      <c r="C1096" s="102"/>
      <c r="D1096" s="13">
        <v>34589</v>
      </c>
      <c r="E1096" s="57"/>
      <c r="F1096" s="94">
        <v>47409560070669</v>
      </c>
      <c r="G1096" s="59">
        <v>94</v>
      </c>
      <c r="H1096" s="60">
        <v>670.83333333333098</v>
      </c>
      <c r="I1096" s="56">
        <v>2075</v>
      </c>
      <c r="J1096" s="75"/>
      <c r="K1096" s="101" t="s">
        <v>2036</v>
      </c>
      <c r="L1096" s="75"/>
      <c r="M1096" s="76"/>
      <c r="N1096" s="73"/>
      <c r="O1096"/>
      <c r="P1096" s="38">
        <f t="shared" si="213"/>
        <v>34589</v>
      </c>
      <c r="Q1096" s="24">
        <f t="shared" ca="1" si="214"/>
        <v>20</v>
      </c>
      <c r="R1096" s="25">
        <f t="shared" ca="1" si="215"/>
        <v>7</v>
      </c>
      <c r="S1096" s="25">
        <f t="shared" ca="1" si="216"/>
        <v>26</v>
      </c>
    </row>
    <row r="1097" spans="1:19" ht="30.75" customHeight="1">
      <c r="A1097" s="11">
        <f>IF(B1097="","",MAX(A$1:A1096)+1)</f>
        <v>1092</v>
      </c>
      <c r="B1097" s="127" t="s">
        <v>2022</v>
      </c>
      <c r="C1097" s="102"/>
      <c r="D1097" s="13">
        <v>34590</v>
      </c>
      <c r="E1097" s="57"/>
      <c r="F1097" s="94">
        <v>47498194292519</v>
      </c>
      <c r="G1097" s="59">
        <v>94</v>
      </c>
      <c r="H1097" s="60">
        <v>673.33333333333098</v>
      </c>
      <c r="I1097" s="56">
        <v>2085</v>
      </c>
      <c r="J1097" s="61"/>
      <c r="K1097" s="101" t="s">
        <v>2036</v>
      </c>
      <c r="L1097" s="71"/>
      <c r="M1097" s="70"/>
      <c r="N1097" s="70"/>
      <c r="O1097" s="30"/>
      <c r="P1097" s="39">
        <f t="shared" si="213"/>
        <v>34590</v>
      </c>
      <c r="Q1097" s="24">
        <f t="shared" ca="1" si="214"/>
        <v>20</v>
      </c>
      <c r="R1097" s="25">
        <f t="shared" ca="1" si="215"/>
        <v>7</v>
      </c>
      <c r="S1097" s="25">
        <f t="shared" ca="1" si="216"/>
        <v>25</v>
      </c>
    </row>
    <row r="1098" spans="1:19" ht="30.75" customHeight="1">
      <c r="A1098" s="11">
        <f>IF(B1098="","",MAX(A$1:A1097)+1)</f>
        <v>1093</v>
      </c>
      <c r="B1098" s="127" t="s">
        <v>2023</v>
      </c>
      <c r="C1098" s="102"/>
      <c r="D1098" s="13">
        <v>34591</v>
      </c>
      <c r="E1098" s="57"/>
      <c r="F1098" s="94">
        <v>47586828514369</v>
      </c>
      <c r="G1098" s="59">
        <v>94</v>
      </c>
      <c r="H1098" s="60">
        <v>675.83333333333098</v>
      </c>
      <c r="I1098" s="56">
        <v>2095</v>
      </c>
      <c r="J1098" s="61"/>
      <c r="K1098" s="101" t="s">
        <v>2036</v>
      </c>
      <c r="L1098" s="71"/>
      <c r="M1098" s="70"/>
      <c r="N1098" s="70"/>
      <c r="O1098" s="30"/>
      <c r="P1098" s="39">
        <f t="shared" si="213"/>
        <v>34591</v>
      </c>
      <c r="Q1098" s="24">
        <f t="shared" ca="1" si="214"/>
        <v>20</v>
      </c>
      <c r="R1098" s="25">
        <f t="shared" ca="1" si="215"/>
        <v>7</v>
      </c>
      <c r="S1098" s="25">
        <f t="shared" ca="1" si="216"/>
        <v>24</v>
      </c>
    </row>
    <row r="1099" spans="1:19" ht="30.75" customHeight="1">
      <c r="A1099" s="11">
        <f>IF(B1099="","",MAX(A$1:A1098)+1)</f>
        <v>1094</v>
      </c>
      <c r="B1099" s="127" t="s">
        <v>2024</v>
      </c>
      <c r="C1099" s="102"/>
      <c r="D1099" s="13">
        <v>34592</v>
      </c>
      <c r="E1099" s="57"/>
      <c r="F1099" s="94">
        <v>47675462736219</v>
      </c>
      <c r="G1099" s="59">
        <v>94</v>
      </c>
      <c r="H1099" s="60">
        <v>678.33333333333098</v>
      </c>
      <c r="I1099" s="56">
        <v>2105</v>
      </c>
      <c r="J1099" s="61"/>
      <c r="K1099" s="101" t="s">
        <v>2036</v>
      </c>
      <c r="L1099" s="71"/>
      <c r="M1099" s="70"/>
      <c r="N1099" s="70"/>
      <c r="O1099" s="30"/>
      <c r="P1099" s="41">
        <f t="shared" si="213"/>
        <v>34592</v>
      </c>
      <c r="Q1099" s="24">
        <f t="shared" ca="1" si="214"/>
        <v>20</v>
      </c>
      <c r="R1099" s="25">
        <f t="shared" ca="1" si="215"/>
        <v>7</v>
      </c>
      <c r="S1099" s="25">
        <f t="shared" ca="1" si="216"/>
        <v>23</v>
      </c>
    </row>
    <row r="1100" spans="1:19" ht="30.75" customHeight="1">
      <c r="A1100" s="11">
        <f>IF(B1100="","",MAX(A$1:A1099)+1)</f>
        <v>1095</v>
      </c>
      <c r="B1100" s="127" t="s">
        <v>395</v>
      </c>
      <c r="C1100" s="102"/>
      <c r="D1100" s="13">
        <v>34593</v>
      </c>
      <c r="E1100" s="57"/>
      <c r="F1100" s="94">
        <v>47764096958069</v>
      </c>
      <c r="G1100" s="59">
        <v>94</v>
      </c>
      <c r="H1100" s="60">
        <v>680.83333333333098</v>
      </c>
      <c r="I1100" s="56">
        <v>2115</v>
      </c>
      <c r="J1100" s="61"/>
      <c r="K1100" s="101" t="s">
        <v>2036</v>
      </c>
      <c r="L1100" s="71"/>
      <c r="M1100" s="70"/>
      <c r="N1100" s="70"/>
      <c r="O1100" s="30"/>
      <c r="P1100" s="23">
        <f t="shared" si="213"/>
        <v>34593</v>
      </c>
      <c r="Q1100" s="24">
        <f t="shared" ca="1" si="214"/>
        <v>20</v>
      </c>
      <c r="R1100" s="25">
        <f t="shared" ca="1" si="215"/>
        <v>7</v>
      </c>
      <c r="S1100" s="25">
        <f t="shared" ca="1" si="216"/>
        <v>22</v>
      </c>
    </row>
    <row r="1101" spans="1:19" ht="30.75" customHeight="1">
      <c r="A1101" s="11">
        <f>IF(B1101="","",MAX(A$1:A1100)+1)</f>
        <v>1096</v>
      </c>
      <c r="B1101" s="127" t="s">
        <v>2025</v>
      </c>
      <c r="C1101" s="102"/>
      <c r="D1101" s="13">
        <v>34594</v>
      </c>
      <c r="E1101" s="57"/>
      <c r="F1101" s="94">
        <v>47852731179919</v>
      </c>
      <c r="G1101" s="59">
        <v>94</v>
      </c>
      <c r="H1101" s="60">
        <v>683.33333333333098</v>
      </c>
      <c r="I1101" s="56">
        <v>2125</v>
      </c>
      <c r="J1101" s="61"/>
      <c r="K1101" s="101" t="s">
        <v>2036</v>
      </c>
      <c r="L1101" s="71"/>
      <c r="M1101" s="70"/>
      <c r="N1101" s="70"/>
      <c r="O1101" s="30"/>
      <c r="P1101" s="23">
        <f t="shared" si="213"/>
        <v>34594</v>
      </c>
      <c r="Q1101" s="24">
        <f t="shared" ca="1" si="214"/>
        <v>20</v>
      </c>
      <c r="R1101" s="25">
        <f t="shared" ca="1" si="215"/>
        <v>7</v>
      </c>
      <c r="S1101" s="25">
        <f t="shared" ca="1" si="216"/>
        <v>21</v>
      </c>
    </row>
    <row r="1102" spans="1:19" ht="30.75" customHeight="1">
      <c r="A1102" s="11">
        <f>IF(B1102="","",MAX(A$1:A1101)+1)</f>
        <v>1097</v>
      </c>
      <c r="B1102" s="127" t="s">
        <v>2026</v>
      </c>
      <c r="C1102" s="102"/>
      <c r="D1102" s="13">
        <v>34595</v>
      </c>
      <c r="E1102" s="57"/>
      <c r="F1102" s="94">
        <v>47941365401769</v>
      </c>
      <c r="G1102" s="59">
        <v>94</v>
      </c>
      <c r="H1102" s="60">
        <v>685.83333333333098</v>
      </c>
      <c r="I1102" s="56">
        <v>2135</v>
      </c>
      <c r="J1102" s="75"/>
      <c r="K1102" s="101" t="s">
        <v>2036</v>
      </c>
      <c r="L1102" s="75"/>
      <c r="M1102" s="76"/>
      <c r="N1102" s="73"/>
      <c r="O1102"/>
      <c r="P1102" s="29">
        <f t="shared" si="213"/>
        <v>34595</v>
      </c>
      <c r="Q1102" s="24">
        <f t="shared" ca="1" si="214"/>
        <v>20</v>
      </c>
      <c r="R1102" s="25">
        <f t="shared" ca="1" si="215"/>
        <v>7</v>
      </c>
      <c r="S1102" s="25">
        <f t="shared" ca="1" si="216"/>
        <v>20</v>
      </c>
    </row>
    <row r="1103" spans="1:19" ht="30.75" customHeight="1">
      <c r="A1103" s="11">
        <f>IF(B1103="","",MAX(A$1:A1102)+1)</f>
        <v>1098</v>
      </c>
      <c r="B1103" s="127" t="s">
        <v>2027</v>
      </c>
      <c r="C1103" s="102"/>
      <c r="D1103" s="13">
        <v>34596</v>
      </c>
      <c r="E1103" s="57"/>
      <c r="F1103" s="94">
        <v>48029999623619</v>
      </c>
      <c r="G1103" s="59">
        <v>94</v>
      </c>
      <c r="H1103" s="60">
        <v>688.33333333333098</v>
      </c>
      <c r="I1103" s="56">
        <v>2145</v>
      </c>
      <c r="J1103" s="61"/>
      <c r="K1103" s="101" t="s">
        <v>2036</v>
      </c>
      <c r="L1103" s="71"/>
      <c r="M1103" s="70"/>
      <c r="N1103" s="70"/>
      <c r="O1103" s="30"/>
      <c r="P1103" s="23">
        <f t="shared" si="213"/>
        <v>34596</v>
      </c>
      <c r="Q1103" s="24">
        <f t="shared" ca="1" si="214"/>
        <v>20</v>
      </c>
      <c r="R1103" s="25">
        <f t="shared" ca="1" si="215"/>
        <v>7</v>
      </c>
      <c r="S1103" s="25">
        <f t="shared" ca="1" si="216"/>
        <v>19</v>
      </c>
    </row>
    <row r="1104" spans="1:19" ht="30.75" customHeight="1">
      <c r="A1104" s="11">
        <f>IF(B1104="","",MAX(A$1:A1103)+1)</f>
        <v>1099</v>
      </c>
      <c r="B1104" s="127" t="s">
        <v>2028</v>
      </c>
      <c r="C1104" s="102"/>
      <c r="D1104" s="13">
        <v>34597</v>
      </c>
      <c r="E1104" s="57"/>
      <c r="F1104" s="94">
        <v>48118633845469</v>
      </c>
      <c r="G1104" s="59">
        <v>94</v>
      </c>
      <c r="H1104" s="60">
        <v>690.83333333333098</v>
      </c>
      <c r="I1104" s="56">
        <v>2155</v>
      </c>
      <c r="J1104" s="61"/>
      <c r="K1104" s="101" t="s">
        <v>2036</v>
      </c>
      <c r="L1104" s="71"/>
      <c r="M1104" s="70"/>
      <c r="N1104" s="70"/>
      <c r="O1104" s="30"/>
      <c r="P1104" s="23">
        <f t="shared" si="213"/>
        <v>34597</v>
      </c>
      <c r="Q1104" s="24">
        <f t="shared" ca="1" si="214"/>
        <v>20</v>
      </c>
      <c r="R1104" s="25">
        <f t="shared" ca="1" si="215"/>
        <v>7</v>
      </c>
      <c r="S1104" s="25">
        <f t="shared" ca="1" si="216"/>
        <v>18</v>
      </c>
    </row>
    <row r="1105" spans="1:19" ht="30.75" customHeight="1">
      <c r="A1105" s="11">
        <f>IF(B1105="","",MAX(A$1:A1104)+1)</f>
        <v>1100</v>
      </c>
      <c r="B1105" s="127" t="s">
        <v>399</v>
      </c>
      <c r="C1105" s="102"/>
      <c r="D1105" s="13">
        <v>34598</v>
      </c>
      <c r="E1105" s="57"/>
      <c r="F1105" s="94">
        <v>48207268067319</v>
      </c>
      <c r="G1105" s="59">
        <v>94</v>
      </c>
      <c r="H1105" s="60">
        <v>693.33333333333098</v>
      </c>
      <c r="I1105" s="56">
        <v>2165</v>
      </c>
      <c r="J1105" s="61"/>
      <c r="K1105" s="101" t="s">
        <v>2036</v>
      </c>
      <c r="L1105" s="71"/>
      <c r="M1105" s="70"/>
      <c r="N1105" s="70"/>
      <c r="O1105" s="22"/>
      <c r="P1105" s="38">
        <f t="shared" si="213"/>
        <v>34598</v>
      </c>
      <c r="Q1105" s="24">
        <f t="shared" ca="1" si="214"/>
        <v>20</v>
      </c>
      <c r="R1105" s="25">
        <f t="shared" ca="1" si="215"/>
        <v>7</v>
      </c>
      <c r="S1105" s="25">
        <f t="shared" ca="1" si="216"/>
        <v>17</v>
      </c>
    </row>
    <row r="1106" spans="1:19" ht="30.75" customHeight="1">
      <c r="A1106" s="11">
        <f>IF(B1106="","",MAX(A$1:A1105)+1)</f>
        <v>1101</v>
      </c>
      <c r="B1106" s="127" t="s">
        <v>2029</v>
      </c>
      <c r="C1106" s="102"/>
      <c r="D1106" s="13">
        <v>34599</v>
      </c>
      <c r="E1106" s="57"/>
      <c r="F1106" s="94">
        <v>48295902289169</v>
      </c>
      <c r="G1106" s="59">
        <v>94</v>
      </c>
      <c r="H1106" s="60">
        <v>695.83333333333098</v>
      </c>
      <c r="I1106" s="56">
        <v>2175</v>
      </c>
      <c r="J1106" s="75"/>
      <c r="K1106" s="101" t="s">
        <v>2036</v>
      </c>
      <c r="L1106" s="75"/>
      <c r="M1106" s="76"/>
      <c r="N1106" s="73"/>
      <c r="O1106"/>
      <c r="P1106" s="39">
        <f t="shared" si="213"/>
        <v>34599</v>
      </c>
      <c r="Q1106" s="24">
        <f t="shared" ca="1" si="214"/>
        <v>20</v>
      </c>
      <c r="R1106" s="25">
        <f t="shared" ca="1" si="215"/>
        <v>7</v>
      </c>
      <c r="S1106" s="25">
        <f t="shared" ca="1" si="216"/>
        <v>16</v>
      </c>
    </row>
    <row r="1107" spans="1:19" ht="30.75" customHeight="1">
      <c r="A1107" s="11">
        <f>IF(B1107="","",MAX(A$1:A1106)+1)</f>
        <v>1102</v>
      </c>
      <c r="B1107" s="127" t="s">
        <v>2030</v>
      </c>
      <c r="C1107" s="102"/>
      <c r="D1107" s="13">
        <v>34600</v>
      </c>
      <c r="E1107" s="57"/>
      <c r="F1107" s="94">
        <v>48384536511019</v>
      </c>
      <c r="G1107" s="59">
        <v>94</v>
      </c>
      <c r="H1107" s="60">
        <v>698.33333333333098</v>
      </c>
      <c r="I1107" s="56">
        <v>2185</v>
      </c>
      <c r="J1107" s="61"/>
      <c r="K1107" s="101" t="s">
        <v>2036</v>
      </c>
      <c r="L1107" s="71"/>
      <c r="M1107" s="70"/>
      <c r="N1107" s="70"/>
      <c r="O1107" s="30"/>
      <c r="P1107" s="41">
        <f t="shared" si="213"/>
        <v>34600</v>
      </c>
      <c r="Q1107" s="24">
        <f t="shared" ca="1" si="214"/>
        <v>20</v>
      </c>
      <c r="R1107" s="25">
        <f t="shared" ca="1" si="215"/>
        <v>7</v>
      </c>
      <c r="S1107" s="25">
        <f t="shared" ca="1" si="216"/>
        <v>15</v>
      </c>
    </row>
    <row r="1108" spans="1:19" ht="30.75" customHeight="1">
      <c r="A1108" s="11">
        <f>IF(B1108="","",MAX(A$1:A1107)+1)</f>
        <v>1103</v>
      </c>
      <c r="B1108" s="127" t="s">
        <v>403</v>
      </c>
      <c r="C1108" s="102"/>
      <c r="D1108" s="13">
        <v>34601</v>
      </c>
      <c r="E1108" s="57"/>
      <c r="F1108" s="94">
        <v>48473170732869</v>
      </c>
      <c r="G1108" s="59">
        <v>94</v>
      </c>
      <c r="H1108" s="60">
        <v>700.83333333333098</v>
      </c>
      <c r="I1108" s="56">
        <v>2195</v>
      </c>
      <c r="J1108" s="61"/>
      <c r="K1108" s="57"/>
      <c r="L1108" s="71"/>
      <c r="M1108" s="70"/>
      <c r="N1108" s="70"/>
      <c r="O1108" s="30"/>
      <c r="P1108" s="23">
        <f t="shared" si="213"/>
        <v>34601</v>
      </c>
      <c r="Q1108" s="24">
        <f t="shared" ca="1" si="214"/>
        <v>20</v>
      </c>
      <c r="R1108" s="25">
        <f t="shared" ca="1" si="215"/>
        <v>7</v>
      </c>
      <c r="S1108" s="25">
        <f t="shared" ca="1" si="216"/>
        <v>14</v>
      </c>
    </row>
    <row r="1109" spans="1:19" ht="30.75" customHeight="1">
      <c r="A1109" s="11">
        <f>IF(B1109="","",MAX(A$1:A1108)+1)</f>
        <v>1104</v>
      </c>
      <c r="B1109" s="127" t="s">
        <v>2031</v>
      </c>
      <c r="C1109" s="102"/>
      <c r="D1109" s="13">
        <v>34602</v>
      </c>
      <c r="E1109" s="57"/>
      <c r="F1109" s="94">
        <v>48561804954719</v>
      </c>
      <c r="G1109" s="59">
        <v>94</v>
      </c>
      <c r="H1109" s="60">
        <v>703.33333333333098</v>
      </c>
      <c r="I1109" s="56">
        <v>2205</v>
      </c>
      <c r="J1109" s="61"/>
      <c r="K1109" s="57"/>
      <c r="L1109" s="71"/>
      <c r="M1109" s="70"/>
      <c r="N1109" s="70"/>
      <c r="O1109" s="30"/>
      <c r="P1109" s="23">
        <f t="shared" si="213"/>
        <v>34602</v>
      </c>
      <c r="Q1109" s="24">
        <f t="shared" ca="1" si="214"/>
        <v>20</v>
      </c>
      <c r="R1109" s="25">
        <f t="shared" ca="1" si="215"/>
        <v>7</v>
      </c>
      <c r="S1109" s="25">
        <f t="shared" ca="1" si="216"/>
        <v>13</v>
      </c>
    </row>
    <row r="1110" spans="1:19" ht="30.75" customHeight="1">
      <c r="A1110" s="11">
        <f>IF(B1110="","",MAX(A$1:A1109)+1)</f>
        <v>1105</v>
      </c>
      <c r="B1110" s="127" t="s">
        <v>2032</v>
      </c>
      <c r="C1110" s="102"/>
      <c r="D1110" s="13">
        <v>34603</v>
      </c>
      <c r="E1110" s="57"/>
      <c r="F1110" s="94">
        <v>48650439176569</v>
      </c>
      <c r="G1110" s="59">
        <v>94</v>
      </c>
      <c r="H1110" s="60">
        <v>705.83333333333098</v>
      </c>
      <c r="I1110" s="56">
        <v>2215</v>
      </c>
      <c r="J1110" s="61"/>
      <c r="K1110" s="57"/>
      <c r="L1110" s="71"/>
      <c r="M1110" s="70"/>
      <c r="N1110" s="70"/>
      <c r="O1110" s="30"/>
      <c r="P1110" s="23">
        <f t="shared" si="213"/>
        <v>34603</v>
      </c>
      <c r="Q1110" s="24">
        <f t="shared" ca="1" si="214"/>
        <v>20</v>
      </c>
      <c r="R1110" s="25">
        <f t="shared" ca="1" si="215"/>
        <v>7</v>
      </c>
      <c r="S1110" s="25">
        <f t="shared" ca="1" si="216"/>
        <v>12</v>
      </c>
    </row>
    <row r="1111" spans="1:19" ht="30.75" customHeight="1">
      <c r="A1111" s="11">
        <f>IF(B1111="","",MAX(A$1:A1110)+1)</f>
        <v>1106</v>
      </c>
      <c r="B1111" s="127" t="s">
        <v>2033</v>
      </c>
      <c r="C1111" s="102"/>
      <c r="D1111" s="13">
        <v>34604</v>
      </c>
      <c r="E1111" s="57"/>
      <c r="F1111" s="94">
        <v>48739073398419</v>
      </c>
      <c r="G1111" s="59">
        <v>94</v>
      </c>
      <c r="H1111" s="60">
        <v>708.33333333333098</v>
      </c>
      <c r="I1111" s="56">
        <v>2225</v>
      </c>
      <c r="J1111" s="61"/>
      <c r="K1111" s="57"/>
      <c r="L1111" s="71"/>
      <c r="M1111" s="70"/>
      <c r="N1111" s="70"/>
      <c r="O1111" s="30"/>
      <c r="P1111" s="38">
        <f t="shared" si="213"/>
        <v>34604</v>
      </c>
      <c r="Q1111" s="24">
        <f t="shared" ca="1" si="214"/>
        <v>20</v>
      </c>
      <c r="R1111" s="25">
        <f t="shared" ca="1" si="215"/>
        <v>7</v>
      </c>
      <c r="S1111" s="25">
        <f t="shared" ca="1" si="216"/>
        <v>11</v>
      </c>
    </row>
    <row r="1112" spans="1:19" ht="30.75" customHeight="1">
      <c r="A1112" s="11">
        <f>IF(B1112="","",MAX(A$1:A1111)+1)</f>
        <v>1107</v>
      </c>
      <c r="B1112" s="127" t="s">
        <v>2034</v>
      </c>
      <c r="C1112" s="102"/>
      <c r="D1112" s="13">
        <v>34605</v>
      </c>
      <c r="E1112" s="57"/>
      <c r="F1112" s="94">
        <v>48827707620269</v>
      </c>
      <c r="G1112" s="59">
        <v>94</v>
      </c>
      <c r="H1112" s="60">
        <v>710.83333333333098</v>
      </c>
      <c r="I1112" s="56">
        <v>2235</v>
      </c>
      <c r="J1112" s="75"/>
      <c r="K1112" s="75"/>
      <c r="L1112" s="75"/>
      <c r="M1112" s="76"/>
      <c r="N1112" s="73"/>
      <c r="O1112"/>
      <c r="P1112" s="39">
        <f t="shared" si="213"/>
        <v>34605</v>
      </c>
      <c r="Q1112" s="24">
        <f t="shared" ca="1" si="214"/>
        <v>20</v>
      </c>
      <c r="R1112" s="25">
        <f t="shared" ca="1" si="215"/>
        <v>7</v>
      </c>
      <c r="S1112" s="25">
        <f t="shared" ca="1" si="216"/>
        <v>10</v>
      </c>
    </row>
    <row r="1113" spans="1:19" ht="30.75" customHeight="1">
      <c r="A1113" s="11">
        <f>IF(B1113="","",MAX(A$1:A1112)+1)</f>
        <v>1108</v>
      </c>
      <c r="B1113" s="127" t="s">
        <v>408</v>
      </c>
      <c r="C1113" s="102"/>
      <c r="D1113" s="13">
        <v>34606</v>
      </c>
      <c r="E1113" s="57"/>
      <c r="F1113" s="94">
        <v>48916341842119</v>
      </c>
      <c r="G1113" s="59">
        <v>94</v>
      </c>
      <c r="H1113" s="60">
        <v>713.33333333333098</v>
      </c>
      <c r="I1113" s="56">
        <v>2245</v>
      </c>
      <c r="J1113" s="61"/>
      <c r="K1113" s="57"/>
      <c r="L1113" s="71"/>
      <c r="M1113" s="70"/>
      <c r="N1113" s="70"/>
      <c r="O1113" s="30"/>
      <c r="P1113" s="41">
        <f t="shared" si="213"/>
        <v>34606</v>
      </c>
      <c r="Q1113" s="24">
        <f t="shared" ca="1" si="214"/>
        <v>20</v>
      </c>
      <c r="R1113" s="25">
        <f t="shared" ca="1" si="215"/>
        <v>7</v>
      </c>
      <c r="S1113" s="25">
        <f t="shared" ca="1" si="216"/>
        <v>9</v>
      </c>
    </row>
    <row r="1114" spans="1:19" ht="30.75" customHeight="1">
      <c r="A1114" s="56"/>
      <c r="B1114" s="55"/>
      <c r="C1114" s="102"/>
      <c r="D1114" s="13"/>
      <c r="E1114" s="57"/>
      <c r="F1114" s="58"/>
      <c r="G1114" s="59"/>
      <c r="H1114" s="60"/>
      <c r="I1114" s="56"/>
      <c r="J1114" s="61"/>
      <c r="K1114" s="57"/>
      <c r="L1114" s="71"/>
      <c r="M1114" s="70"/>
      <c r="N1114" s="70"/>
      <c r="O1114" s="30"/>
      <c r="P1114" s="23">
        <f t="shared" si="213"/>
        <v>0</v>
      </c>
      <c r="Q1114" s="24">
        <f t="shared" ca="1" si="214"/>
        <v>115</v>
      </c>
      <c r="R1114" s="25">
        <f t="shared" ca="1" si="215"/>
        <v>4</v>
      </c>
      <c r="S1114" s="25">
        <f t="shared" ca="1" si="216"/>
        <v>7</v>
      </c>
    </row>
    <row r="1115" spans="1:19" ht="30.75" customHeight="1">
      <c r="A1115" s="56"/>
      <c r="B1115" s="55"/>
      <c r="C1115" s="102"/>
      <c r="D1115" s="13"/>
      <c r="E1115" s="57"/>
      <c r="F1115" s="58"/>
      <c r="G1115" s="59"/>
      <c r="H1115" s="60"/>
      <c r="I1115" s="56"/>
      <c r="J1115" s="61"/>
      <c r="K1115" s="57"/>
      <c r="L1115" s="71"/>
      <c r="M1115" s="70"/>
      <c r="N1115" s="70"/>
      <c r="O1115" s="30"/>
      <c r="P1115" s="23">
        <f t="shared" si="213"/>
        <v>0</v>
      </c>
      <c r="Q1115" s="24">
        <f t="shared" ca="1" si="214"/>
        <v>115</v>
      </c>
      <c r="R1115" s="25">
        <f t="shared" ca="1" si="215"/>
        <v>4</v>
      </c>
      <c r="S1115" s="25">
        <f t="shared" ca="1" si="216"/>
        <v>7</v>
      </c>
    </row>
    <row r="1116" spans="1:19" ht="30.75" customHeight="1">
      <c r="A1116" s="56"/>
      <c r="B1116" s="55"/>
      <c r="C1116" s="102"/>
      <c r="D1116" s="13"/>
      <c r="E1116" s="57"/>
      <c r="F1116" s="58"/>
      <c r="G1116" s="74"/>
      <c r="H1116" s="75"/>
      <c r="I1116" s="99"/>
      <c r="J1116" s="75"/>
      <c r="K1116" s="75"/>
      <c r="L1116" s="75"/>
      <c r="M1116" s="76"/>
      <c r="N1116" s="73"/>
      <c r="O1116"/>
      <c r="P1116" s="38">
        <f t="shared" si="213"/>
        <v>0</v>
      </c>
      <c r="Q1116" s="24">
        <f t="shared" ca="1" si="214"/>
        <v>115</v>
      </c>
      <c r="R1116" s="25">
        <f t="shared" ca="1" si="215"/>
        <v>4</v>
      </c>
      <c r="S1116" s="25">
        <f t="shared" ca="1" si="216"/>
        <v>7</v>
      </c>
    </row>
    <row r="1117" spans="1:19" ht="30.75" customHeight="1">
      <c r="A1117" s="56"/>
      <c r="B1117" s="55"/>
      <c r="C1117" s="102"/>
      <c r="D1117" s="13"/>
      <c r="E1117" s="57"/>
      <c r="F1117" s="58"/>
      <c r="G1117" s="74"/>
      <c r="H1117" s="75"/>
      <c r="I1117" s="99"/>
      <c r="J1117" s="75"/>
      <c r="K1117" s="75"/>
      <c r="L1117" s="75"/>
      <c r="M1117" s="76"/>
      <c r="N1117" s="73"/>
      <c r="O1117"/>
      <c r="P1117" s="41">
        <f t="shared" si="213"/>
        <v>0</v>
      </c>
      <c r="Q1117" s="24">
        <f t="shared" ca="1" si="214"/>
        <v>115</v>
      </c>
      <c r="R1117" s="25">
        <f t="shared" ca="1" si="215"/>
        <v>4</v>
      </c>
      <c r="S1117" s="25">
        <f t="shared" ca="1" si="216"/>
        <v>7</v>
      </c>
    </row>
    <row r="1118" spans="1:19" ht="30.75" customHeight="1">
      <c r="A1118" s="56"/>
      <c r="B1118" s="55"/>
      <c r="C1118" s="102"/>
      <c r="D1118" s="13"/>
      <c r="E1118" s="57"/>
      <c r="F1118" s="58"/>
      <c r="G1118" s="59"/>
      <c r="H1118" s="60"/>
      <c r="I1118" s="56"/>
      <c r="J1118" s="61"/>
      <c r="K1118" s="57"/>
      <c r="L1118" s="71"/>
      <c r="M1118" s="70"/>
      <c r="N1118" s="70"/>
      <c r="O1118" s="30"/>
      <c r="P1118" s="23">
        <f t="shared" si="213"/>
        <v>0</v>
      </c>
      <c r="Q1118" s="24">
        <f t="shared" ca="1" si="214"/>
        <v>115</v>
      </c>
      <c r="R1118" s="25">
        <f t="shared" ca="1" si="215"/>
        <v>4</v>
      </c>
      <c r="S1118" s="25">
        <f t="shared" ca="1" si="216"/>
        <v>7</v>
      </c>
    </row>
    <row r="1119" spans="1:19" ht="30.75" customHeight="1">
      <c r="A1119" s="56"/>
      <c r="B1119" s="55"/>
      <c r="C1119" s="102"/>
      <c r="D1119" s="13"/>
      <c r="E1119" s="57"/>
      <c r="F1119" s="58"/>
      <c r="G1119" s="59"/>
      <c r="H1119" s="60"/>
      <c r="I1119" s="56"/>
      <c r="J1119" s="61"/>
      <c r="K1119" s="57"/>
      <c r="L1119" s="71"/>
      <c r="M1119" s="70"/>
      <c r="N1119" s="70"/>
      <c r="O1119" s="30"/>
      <c r="P1119" s="23">
        <f t="shared" si="213"/>
        <v>0</v>
      </c>
      <c r="Q1119" s="24">
        <f t="shared" ca="1" si="214"/>
        <v>115</v>
      </c>
      <c r="R1119" s="25">
        <f t="shared" ca="1" si="215"/>
        <v>4</v>
      </c>
      <c r="S1119" s="25">
        <f t="shared" ca="1" si="216"/>
        <v>7</v>
      </c>
    </row>
    <row r="1120" spans="1:19" ht="30.75" customHeight="1">
      <c r="A1120" s="56"/>
      <c r="B1120" s="55"/>
      <c r="C1120" s="102"/>
      <c r="D1120" s="13"/>
      <c r="E1120" s="57"/>
      <c r="F1120" s="58"/>
      <c r="G1120" s="59"/>
      <c r="H1120" s="60"/>
      <c r="I1120" s="56"/>
      <c r="J1120" s="61"/>
      <c r="K1120" s="57"/>
      <c r="L1120" s="71"/>
      <c r="M1120" s="70"/>
      <c r="N1120" s="70"/>
      <c r="O1120" s="30"/>
      <c r="P1120" s="23">
        <f t="shared" si="213"/>
        <v>0</v>
      </c>
      <c r="Q1120" s="24">
        <f t="shared" ca="1" si="214"/>
        <v>115</v>
      </c>
      <c r="R1120" s="25">
        <f t="shared" ca="1" si="215"/>
        <v>4</v>
      </c>
      <c r="S1120" s="25">
        <f t="shared" ca="1" si="216"/>
        <v>7</v>
      </c>
    </row>
    <row r="1121" spans="1:19" ht="30.75" customHeight="1">
      <c r="A1121" s="56"/>
      <c r="B1121" s="55"/>
      <c r="C1121" s="102"/>
      <c r="D1121" s="13"/>
      <c r="E1121" s="57"/>
      <c r="F1121" s="58"/>
      <c r="G1121" s="59"/>
      <c r="H1121" s="60"/>
      <c r="I1121" s="56"/>
      <c r="J1121" s="61"/>
      <c r="K1121" s="57"/>
      <c r="L1121" s="71"/>
      <c r="M1121" s="70"/>
      <c r="N1121" s="70"/>
      <c r="O1121" s="30"/>
      <c r="P1121" s="29">
        <f t="shared" si="213"/>
        <v>0</v>
      </c>
      <c r="Q1121" s="24">
        <f t="shared" ca="1" si="214"/>
        <v>115</v>
      </c>
      <c r="R1121" s="25">
        <f t="shared" ca="1" si="215"/>
        <v>4</v>
      </c>
      <c r="S1121" s="25">
        <f t="shared" ca="1" si="216"/>
        <v>7</v>
      </c>
    </row>
    <row r="1122" spans="1:19" ht="30.75" customHeight="1">
      <c r="A1122" s="56"/>
      <c r="B1122" s="55"/>
      <c r="C1122" s="102"/>
      <c r="D1122" s="13"/>
      <c r="E1122" s="57"/>
      <c r="F1122" s="58"/>
      <c r="G1122" s="59"/>
      <c r="H1122" s="60"/>
      <c r="I1122" s="56"/>
      <c r="J1122" s="61"/>
      <c r="K1122" s="57"/>
      <c r="L1122" s="71"/>
      <c r="M1122" s="70"/>
      <c r="N1122" s="70"/>
      <c r="O1122" s="30"/>
      <c r="P1122" s="23">
        <f t="shared" ref="P1122:P1129" si="217">D1122</f>
        <v>0</v>
      </c>
      <c r="Q1122" s="24">
        <f t="shared" ref="Q1122:Q1129" ca="1" si="218">DATEDIF(P1122,TODAY(),"y")</f>
        <v>115</v>
      </c>
      <c r="R1122" s="25">
        <f t="shared" ref="R1122:R1129" ca="1" si="219">DATEDIF(P1122,TODAY(),"ym")</f>
        <v>4</v>
      </c>
      <c r="S1122" s="25">
        <f t="shared" ref="S1122:S1129" ca="1" si="220">DATEDIF(P1122,TODAY(),"md")</f>
        <v>7</v>
      </c>
    </row>
    <row r="1123" spans="1:19" ht="30.75" customHeight="1">
      <c r="A1123" s="56"/>
      <c r="B1123" s="55"/>
      <c r="C1123" s="102"/>
      <c r="D1123" s="13"/>
      <c r="E1123" s="57"/>
      <c r="F1123" s="58"/>
      <c r="G1123" s="59"/>
      <c r="H1123" s="60"/>
      <c r="I1123" s="56"/>
      <c r="J1123" s="61"/>
      <c r="K1123" s="57"/>
      <c r="L1123" s="71"/>
      <c r="M1123" s="70"/>
      <c r="N1123" s="70"/>
      <c r="O1123" s="30"/>
      <c r="P1123" s="23">
        <f t="shared" si="217"/>
        <v>0</v>
      </c>
      <c r="Q1123" s="24">
        <f t="shared" ca="1" si="218"/>
        <v>115</v>
      </c>
      <c r="R1123" s="25">
        <f t="shared" ca="1" si="219"/>
        <v>4</v>
      </c>
      <c r="S1123" s="25">
        <f t="shared" ca="1" si="220"/>
        <v>7</v>
      </c>
    </row>
    <row r="1124" spans="1:19" ht="30.75" customHeight="1">
      <c r="A1124" s="56"/>
      <c r="B1124" s="55"/>
      <c r="C1124" s="102"/>
      <c r="D1124" s="13"/>
      <c r="E1124" s="57"/>
      <c r="F1124" s="58"/>
      <c r="G1124" s="59"/>
      <c r="H1124" s="60"/>
      <c r="I1124" s="56"/>
      <c r="J1124" s="61"/>
      <c r="K1124" s="57"/>
      <c r="L1124" s="71"/>
      <c r="M1124" s="70"/>
      <c r="N1124" s="70"/>
      <c r="O1124" s="30"/>
      <c r="P1124" s="23">
        <f t="shared" si="217"/>
        <v>0</v>
      </c>
      <c r="Q1124" s="24">
        <f t="shared" ca="1" si="218"/>
        <v>115</v>
      </c>
      <c r="R1124" s="25">
        <f t="shared" ca="1" si="219"/>
        <v>4</v>
      </c>
      <c r="S1124" s="25">
        <f t="shared" ca="1" si="220"/>
        <v>7</v>
      </c>
    </row>
    <row r="1125" spans="1:19" ht="30.75" customHeight="1">
      <c r="A1125" s="56"/>
      <c r="B1125" s="55"/>
      <c r="C1125" s="102"/>
      <c r="D1125" s="13"/>
      <c r="E1125" s="57"/>
      <c r="F1125" s="58"/>
      <c r="G1125" s="59"/>
      <c r="H1125" s="60"/>
      <c r="I1125" s="56"/>
      <c r="J1125" s="61"/>
      <c r="K1125" s="57"/>
      <c r="L1125" s="71"/>
      <c r="M1125" s="70"/>
      <c r="N1125" s="70"/>
      <c r="O1125" s="30"/>
      <c r="P1125" s="23">
        <f t="shared" si="217"/>
        <v>0</v>
      </c>
      <c r="Q1125" s="24">
        <f t="shared" ca="1" si="218"/>
        <v>115</v>
      </c>
      <c r="R1125" s="25">
        <f t="shared" ca="1" si="219"/>
        <v>4</v>
      </c>
      <c r="S1125" s="25">
        <f t="shared" ca="1" si="220"/>
        <v>7</v>
      </c>
    </row>
    <row r="1126" spans="1:19" ht="30.75" customHeight="1">
      <c r="A1126" s="56"/>
      <c r="B1126" s="55"/>
      <c r="C1126" s="102"/>
      <c r="D1126" s="13"/>
      <c r="E1126" s="57"/>
      <c r="F1126" s="58"/>
      <c r="G1126" s="59"/>
      <c r="H1126" s="60"/>
      <c r="I1126" s="56"/>
      <c r="J1126" s="61"/>
      <c r="K1126" s="57"/>
      <c r="L1126" s="71"/>
      <c r="M1126" s="70"/>
      <c r="N1126" s="70"/>
      <c r="O1126" s="30"/>
      <c r="P1126" s="23">
        <f t="shared" si="217"/>
        <v>0</v>
      </c>
      <c r="Q1126" s="24">
        <f t="shared" ca="1" si="218"/>
        <v>115</v>
      </c>
      <c r="R1126" s="25">
        <f t="shared" ca="1" si="219"/>
        <v>4</v>
      </c>
      <c r="S1126" s="25">
        <f t="shared" ca="1" si="220"/>
        <v>7</v>
      </c>
    </row>
    <row r="1127" spans="1:19" ht="30.75" customHeight="1">
      <c r="A1127" s="56"/>
      <c r="B1127" s="55"/>
      <c r="C1127" s="102"/>
      <c r="D1127" s="13"/>
      <c r="E1127" s="57"/>
      <c r="F1127" s="58"/>
      <c r="G1127" s="59"/>
      <c r="H1127" s="60"/>
      <c r="I1127" s="56"/>
      <c r="J1127" s="61"/>
      <c r="K1127" s="57"/>
      <c r="L1127" s="71"/>
      <c r="M1127" s="70"/>
      <c r="N1127" s="70"/>
      <c r="O1127" s="30"/>
      <c r="P1127" s="38">
        <f t="shared" si="217"/>
        <v>0</v>
      </c>
      <c r="Q1127" s="24">
        <f t="shared" ca="1" si="218"/>
        <v>115</v>
      </c>
      <c r="R1127" s="25">
        <f t="shared" ca="1" si="219"/>
        <v>4</v>
      </c>
      <c r="S1127" s="25">
        <f t="shared" ca="1" si="220"/>
        <v>7</v>
      </c>
    </row>
    <row r="1128" spans="1:19" ht="30.75" customHeight="1">
      <c r="A1128" s="56"/>
      <c r="B1128" s="55"/>
      <c r="C1128" s="102"/>
      <c r="D1128" s="13"/>
      <c r="E1128" s="57"/>
      <c r="F1128" s="58"/>
      <c r="G1128" s="74"/>
      <c r="H1128" s="75"/>
      <c r="I1128" s="99"/>
      <c r="J1128" s="75"/>
      <c r="K1128" s="75"/>
      <c r="L1128" s="75"/>
      <c r="M1128" s="76"/>
      <c r="N1128" s="112"/>
      <c r="O1128"/>
      <c r="P1128" s="41">
        <f t="shared" si="217"/>
        <v>0</v>
      </c>
      <c r="Q1128" s="24">
        <f t="shared" ca="1" si="218"/>
        <v>115</v>
      </c>
      <c r="R1128" s="25">
        <f t="shared" ca="1" si="219"/>
        <v>4</v>
      </c>
      <c r="S1128" s="25">
        <f t="shared" ca="1" si="220"/>
        <v>7</v>
      </c>
    </row>
    <row r="1129" spans="1:19" ht="30.75" customHeight="1">
      <c r="A1129" s="56"/>
      <c r="B1129" s="55"/>
      <c r="C1129" s="102"/>
      <c r="D1129" s="13"/>
      <c r="E1129" s="57"/>
      <c r="F1129" s="58"/>
      <c r="G1129" s="59"/>
      <c r="H1129" s="60"/>
      <c r="I1129" s="56"/>
      <c r="J1129" s="61"/>
      <c r="K1129" s="57"/>
      <c r="L1129" s="71"/>
      <c r="M1129" s="70"/>
      <c r="N1129" s="111"/>
      <c r="O1129" s="30"/>
      <c r="P1129" s="23">
        <f t="shared" si="217"/>
        <v>0</v>
      </c>
      <c r="Q1129" s="24">
        <f t="shared" ca="1" si="218"/>
        <v>115</v>
      </c>
      <c r="R1129" s="25">
        <f t="shared" ca="1" si="219"/>
        <v>4</v>
      </c>
      <c r="S1129" s="25">
        <f t="shared" ca="1" si="220"/>
        <v>7</v>
      </c>
    </row>
    <row r="1130" spans="1:19" ht="27.75" customHeight="1">
      <c r="A1130" s="56"/>
      <c r="B1130" s="55"/>
      <c r="C1130" s="102"/>
      <c r="D1130" s="13"/>
      <c r="E1130" s="57"/>
      <c r="F1130" s="58"/>
      <c r="G1130" s="59"/>
      <c r="H1130" s="60"/>
      <c r="I1130" s="56"/>
      <c r="J1130" s="78"/>
      <c r="K1130" s="57"/>
      <c r="L1130" s="71"/>
      <c r="M1130" s="70"/>
      <c r="N1130" s="111"/>
      <c r="O1130" s="30"/>
    </row>
    <row r="1131" spans="1:19">
      <c r="A1131" s="145"/>
      <c r="B1131" s="145"/>
      <c r="H1131" s="80"/>
    </row>
    <row r="1132" spans="1:19">
      <c r="A1132" s="81"/>
      <c r="B1132" s="82"/>
      <c r="H1132" s="80"/>
    </row>
    <row r="1133" spans="1:19">
      <c r="A1133" s="81"/>
      <c r="B1133" s="83"/>
      <c r="H1133" s="80"/>
    </row>
    <row r="1134" spans="1:19">
      <c r="A1134" s="146"/>
      <c r="B1134" s="146"/>
      <c r="H1134" s="80"/>
    </row>
    <row r="1135" spans="1:19">
      <c r="A1135" s="147"/>
      <c r="B1135" s="147"/>
      <c r="H1135" s="80"/>
    </row>
    <row r="1136" spans="1:19">
      <c r="A1136" s="84"/>
      <c r="H1136" s="80"/>
    </row>
    <row r="1137" spans="1:8">
      <c r="A1137" s="86"/>
      <c r="H1137" s="80"/>
    </row>
    <row r="1138" spans="1:8">
      <c r="H1138" s="80"/>
    </row>
    <row r="1139" spans="1:8">
      <c r="H1139" s="80"/>
    </row>
    <row r="1140" spans="1:8">
      <c r="H1140" s="80"/>
    </row>
    <row r="1141" spans="1:8">
      <c r="H1141" s="80"/>
    </row>
    <row r="1142" spans="1:8">
      <c r="H1142" s="80"/>
    </row>
    <row r="1143" spans="1:8">
      <c r="H1143" s="80"/>
    </row>
    <row r="1144" spans="1:8">
      <c r="H1144" s="80"/>
    </row>
    <row r="1145" spans="1:8">
      <c r="H1145" s="80"/>
    </row>
    <row r="1146" spans="1:8">
      <c r="H1146" s="80"/>
    </row>
    <row r="1147" spans="1:8">
      <c r="H1147" s="80"/>
    </row>
    <row r="1148" spans="1:8">
      <c r="H1148" s="80"/>
    </row>
    <row r="1149" spans="1:8">
      <c r="H1149" s="80"/>
    </row>
    <row r="1150" spans="1:8">
      <c r="H1150" s="80"/>
    </row>
    <row r="1151" spans="1:8">
      <c r="H1151" s="80"/>
    </row>
    <row r="1152" spans="1:8">
      <c r="H1152" s="80"/>
    </row>
    <row r="1153" spans="8:8">
      <c r="H1153" s="80"/>
    </row>
    <row r="1154" spans="8:8">
      <c r="H1154" s="80"/>
    </row>
    <row r="1155" spans="8:8">
      <c r="H1155" s="80"/>
    </row>
    <row r="1156" spans="8:8">
      <c r="H1156" s="80"/>
    </row>
    <row r="1157" spans="8:8">
      <c r="H1157" s="80"/>
    </row>
    <row r="1158" spans="8:8">
      <c r="H1158" s="80"/>
    </row>
    <row r="1159" spans="8:8">
      <c r="H1159" s="80"/>
    </row>
    <row r="1160" spans="8:8">
      <c r="H1160" s="80"/>
    </row>
    <row r="1161" spans="8:8">
      <c r="H1161" s="80"/>
    </row>
    <row r="1162" spans="8:8">
      <c r="H1162" s="80"/>
    </row>
    <row r="1163" spans="8:8">
      <c r="H1163" s="80"/>
    </row>
    <row r="1164" spans="8:8">
      <c r="H1164" s="80"/>
    </row>
    <row r="1165" spans="8:8">
      <c r="H1165" s="80"/>
    </row>
    <row r="1166" spans="8:8">
      <c r="H1166" s="80"/>
    </row>
    <row r="1167" spans="8:8">
      <c r="H1167" s="80"/>
    </row>
    <row r="1168" spans="8:8">
      <c r="H1168" s="80"/>
    </row>
    <row r="1169" spans="8:8">
      <c r="H1169" s="80"/>
    </row>
    <row r="1170" spans="8:8">
      <c r="H1170" s="80"/>
    </row>
    <row r="1171" spans="8:8">
      <c r="H1171" s="80"/>
    </row>
    <row r="1172" spans="8:8">
      <c r="H1172" s="80"/>
    </row>
    <row r="1173" spans="8:8">
      <c r="H1173" s="80"/>
    </row>
    <row r="1174" spans="8:8">
      <c r="H1174" s="80"/>
    </row>
    <row r="1175" spans="8:8">
      <c r="H1175" s="80"/>
    </row>
    <row r="1176" spans="8:8">
      <c r="H1176" s="80"/>
    </row>
    <row r="1177" spans="8:8">
      <c r="H1177" s="80"/>
    </row>
    <row r="1178" spans="8:8">
      <c r="H1178" s="80"/>
    </row>
    <row r="1179" spans="8:8">
      <c r="H1179" s="80"/>
    </row>
    <row r="1180" spans="8:8">
      <c r="H1180" s="80"/>
    </row>
    <row r="1181" spans="8:8">
      <c r="H1181" s="80"/>
    </row>
    <row r="1182" spans="8:8">
      <c r="H1182" s="80"/>
    </row>
    <row r="1183" spans="8:8">
      <c r="H1183" s="80"/>
    </row>
    <row r="1184" spans="8:8">
      <c r="H1184" s="80"/>
    </row>
    <row r="1185" spans="8:8">
      <c r="H1185" s="80"/>
    </row>
    <row r="1186" spans="8:8">
      <c r="H1186" s="80"/>
    </row>
    <row r="1187" spans="8:8">
      <c r="H1187" s="80"/>
    </row>
    <row r="1188" spans="8:8">
      <c r="H1188" s="80"/>
    </row>
    <row r="1189" spans="8:8">
      <c r="H1189" s="80"/>
    </row>
    <row r="1190" spans="8:8">
      <c r="H1190" s="80"/>
    </row>
    <row r="1191" spans="8:8">
      <c r="H1191" s="80"/>
    </row>
    <row r="1192" spans="8:8">
      <c r="H1192" s="80"/>
    </row>
    <row r="1193" spans="8:8">
      <c r="H1193" s="80"/>
    </row>
    <row r="1194" spans="8:8">
      <c r="H1194" s="80"/>
    </row>
    <row r="1195" spans="8:8">
      <c r="H1195" s="80"/>
    </row>
    <row r="1196" spans="8:8">
      <c r="H1196" s="80"/>
    </row>
    <row r="1197" spans="8:8">
      <c r="H1197" s="80"/>
    </row>
    <row r="1198" spans="8:8">
      <c r="H1198" s="80"/>
    </row>
    <row r="1199" spans="8:8">
      <c r="H1199" s="80"/>
    </row>
    <row r="1200" spans="8:8">
      <c r="H1200" s="80"/>
    </row>
    <row r="1201" spans="8:8">
      <c r="H1201" s="80"/>
    </row>
    <row r="1202" spans="8:8">
      <c r="H1202" s="80"/>
    </row>
    <row r="1203" spans="8:8">
      <c r="H1203" s="80"/>
    </row>
    <row r="1204" spans="8:8">
      <c r="H1204" s="80"/>
    </row>
    <row r="1205" spans="8:8">
      <c r="H1205" s="80"/>
    </row>
    <row r="1206" spans="8:8">
      <c r="H1206" s="80"/>
    </row>
    <row r="1207" spans="8:8">
      <c r="H1207" s="80"/>
    </row>
    <row r="1208" spans="8:8">
      <c r="H1208" s="80"/>
    </row>
    <row r="1209" spans="8:8">
      <c r="H1209" s="80"/>
    </row>
    <row r="1210" spans="8:8">
      <c r="H1210" s="80"/>
    </row>
    <row r="1211" spans="8:8">
      <c r="H1211" s="80"/>
    </row>
    <row r="1212" spans="8:8">
      <c r="H1212" s="80"/>
    </row>
    <row r="1213" spans="8:8">
      <c r="H1213" s="80"/>
    </row>
    <row r="1214" spans="8:8">
      <c r="H1214" s="80"/>
    </row>
    <row r="1215" spans="8:8">
      <c r="H1215" s="80"/>
    </row>
    <row r="1216" spans="8:8">
      <c r="H1216" s="80"/>
    </row>
    <row r="1217" spans="8:8">
      <c r="H1217" s="80"/>
    </row>
    <row r="1218" spans="8:8">
      <c r="H1218" s="80"/>
    </row>
    <row r="1219" spans="8:8">
      <c r="H1219" s="80"/>
    </row>
    <row r="1220" spans="8:8">
      <c r="H1220" s="80"/>
    </row>
    <row r="1221" spans="8:8">
      <c r="H1221" s="80"/>
    </row>
    <row r="1222" spans="8:8">
      <c r="H1222" s="80"/>
    </row>
    <row r="1223" spans="8:8">
      <c r="H1223" s="80"/>
    </row>
    <row r="1224" spans="8:8">
      <c r="H1224" s="80"/>
    </row>
    <row r="1225" spans="8:8">
      <c r="H1225" s="80"/>
    </row>
    <row r="1226" spans="8:8">
      <c r="H1226" s="80"/>
    </row>
    <row r="1227" spans="8:8">
      <c r="H1227" s="80"/>
    </row>
    <row r="1228" spans="8:8">
      <c r="H1228" s="80"/>
    </row>
    <row r="1229" spans="8:8">
      <c r="H1229" s="80"/>
    </row>
    <row r="1230" spans="8:8">
      <c r="H1230" s="80"/>
    </row>
    <row r="1231" spans="8:8">
      <c r="H1231" s="80"/>
    </row>
    <row r="1232" spans="8:8">
      <c r="H1232" s="80"/>
    </row>
    <row r="1233" spans="8:8">
      <c r="H1233" s="80"/>
    </row>
    <row r="1234" spans="8:8">
      <c r="H1234" s="80"/>
    </row>
    <row r="1235" spans="8:8">
      <c r="H1235" s="80"/>
    </row>
    <row r="1236" spans="8:8">
      <c r="H1236" s="80"/>
    </row>
    <row r="1237" spans="8:8">
      <c r="H1237" s="80"/>
    </row>
    <row r="1238" spans="8:8">
      <c r="H1238" s="80"/>
    </row>
    <row r="1239" spans="8:8">
      <c r="H1239" s="80"/>
    </row>
    <row r="1240" spans="8:8">
      <c r="H1240" s="80"/>
    </row>
    <row r="1241" spans="8:8">
      <c r="H1241" s="80"/>
    </row>
    <row r="1242" spans="8:8">
      <c r="H1242" s="80"/>
    </row>
    <row r="1243" spans="8:8">
      <c r="H1243" s="80"/>
    </row>
    <row r="1244" spans="8:8">
      <c r="H1244" s="80"/>
    </row>
    <row r="1245" spans="8:8">
      <c r="H1245" s="80"/>
    </row>
    <row r="1246" spans="8:8">
      <c r="H1246" s="80"/>
    </row>
    <row r="1247" spans="8:8">
      <c r="H1247" s="80"/>
    </row>
    <row r="1248" spans="8:8">
      <c r="H1248" s="80"/>
    </row>
    <row r="1249" spans="8:8">
      <c r="H1249" s="80"/>
    </row>
    <row r="1250" spans="8:8">
      <c r="H1250" s="80"/>
    </row>
    <row r="1251" spans="8:8">
      <c r="H1251" s="80"/>
    </row>
    <row r="1252" spans="8:8">
      <c r="H1252" s="80"/>
    </row>
    <row r="1253" spans="8:8">
      <c r="H1253" s="80"/>
    </row>
    <row r="1254" spans="8:8">
      <c r="H1254" s="80"/>
    </row>
    <row r="1255" spans="8:8">
      <c r="H1255" s="80"/>
    </row>
    <row r="1256" spans="8:8">
      <c r="H1256" s="80"/>
    </row>
    <row r="1257" spans="8:8">
      <c r="H1257" s="80"/>
    </row>
    <row r="1258" spans="8:8">
      <c r="H1258" s="80"/>
    </row>
    <row r="1259" spans="8:8">
      <c r="H1259" s="80"/>
    </row>
    <row r="1260" spans="8:8">
      <c r="H1260" s="80"/>
    </row>
    <row r="1261" spans="8:8">
      <c r="H1261" s="80"/>
    </row>
    <row r="1262" spans="8:8">
      <c r="H1262" s="80"/>
    </row>
    <row r="1263" spans="8:8">
      <c r="H1263" s="80"/>
    </row>
    <row r="1264" spans="8:8">
      <c r="H1264" s="80"/>
    </row>
    <row r="1265" spans="8:8">
      <c r="H1265" s="80"/>
    </row>
    <row r="1266" spans="8:8">
      <c r="H1266" s="80"/>
    </row>
    <row r="1267" spans="8:8">
      <c r="H1267" s="80"/>
    </row>
    <row r="1268" spans="8:8">
      <c r="H1268" s="80"/>
    </row>
    <row r="1269" spans="8:8">
      <c r="H1269" s="80"/>
    </row>
    <row r="1270" spans="8:8">
      <c r="H1270" s="80"/>
    </row>
    <row r="1271" spans="8:8">
      <c r="H1271" s="80"/>
    </row>
    <row r="1272" spans="8:8">
      <c r="H1272" s="80"/>
    </row>
    <row r="1273" spans="8:8">
      <c r="H1273" s="80"/>
    </row>
    <row r="1274" spans="8:8">
      <c r="H1274" s="80"/>
    </row>
    <row r="1275" spans="8:8">
      <c r="H1275" s="80"/>
    </row>
    <row r="1276" spans="8:8">
      <c r="H1276" s="80"/>
    </row>
    <row r="1277" spans="8:8">
      <c r="H1277" s="80"/>
    </row>
    <row r="1278" spans="8:8">
      <c r="H1278" s="80"/>
    </row>
    <row r="1279" spans="8:8">
      <c r="H1279" s="80"/>
    </row>
    <row r="1280" spans="8:8">
      <c r="H1280" s="80"/>
    </row>
    <row r="1281" spans="8:8">
      <c r="H1281" s="80"/>
    </row>
    <row r="1282" spans="8:8">
      <c r="H1282" s="80"/>
    </row>
    <row r="1283" spans="8:8">
      <c r="H1283" s="80"/>
    </row>
    <row r="1284" spans="8:8">
      <c r="H1284" s="80"/>
    </row>
    <row r="1285" spans="8:8">
      <c r="H1285" s="80"/>
    </row>
    <row r="1286" spans="8:8">
      <c r="H1286" s="80"/>
    </row>
    <row r="1287" spans="8:8">
      <c r="H1287" s="80"/>
    </row>
    <row r="1288" spans="8:8">
      <c r="H1288" s="80"/>
    </row>
    <row r="1289" spans="8:8">
      <c r="H1289" s="80"/>
    </row>
    <row r="1290" spans="8:8">
      <c r="H1290" s="80"/>
    </row>
    <row r="1291" spans="8:8">
      <c r="H1291" s="80"/>
    </row>
    <row r="1292" spans="8:8">
      <c r="H1292" s="80"/>
    </row>
    <row r="1293" spans="8:8">
      <c r="H1293" s="80"/>
    </row>
    <row r="1294" spans="8:8">
      <c r="H1294" s="80"/>
    </row>
    <row r="1295" spans="8:8">
      <c r="H1295" s="80"/>
    </row>
    <row r="1296" spans="8:8">
      <c r="H1296" s="80"/>
    </row>
    <row r="1297" spans="8:8">
      <c r="H1297" s="80"/>
    </row>
  </sheetData>
  <mergeCells count="17">
    <mergeCell ref="M4:M5"/>
    <mergeCell ref="P4:S5"/>
    <mergeCell ref="T4:T5"/>
    <mergeCell ref="A1131:B1131"/>
    <mergeCell ref="A1134:B1135"/>
    <mergeCell ref="N4:N5"/>
    <mergeCell ref="D4:E4"/>
    <mergeCell ref="F4:F5"/>
    <mergeCell ref="G4:I4"/>
    <mergeCell ref="J4:J5"/>
    <mergeCell ref="K4:K5"/>
    <mergeCell ref="L4:L5"/>
    <mergeCell ref="A1:C1"/>
    <mergeCell ref="A2:C2"/>
    <mergeCell ref="A4:A5"/>
    <mergeCell ref="B4:B5"/>
    <mergeCell ref="C4:C5"/>
  </mergeCells>
  <conditionalFormatting sqref="Q6:Q1129">
    <cfRule type="cellIs" dxfId="15" priority="16" stopIfTrue="1" operator="greaterThanOrEqual">
      <formula>23</formula>
    </cfRule>
    <cfRule type="cellIs" dxfId="14" priority="17" stopIfTrue="1" operator="lessThanOrEqual">
      <formula>22</formula>
    </cfRule>
  </conditionalFormatting>
  <conditionalFormatting sqref="Q6:Q1129">
    <cfRule type="cellIs" dxfId="13" priority="13" stopIfTrue="1" operator="greaterThan">
      <formula>24</formula>
    </cfRule>
    <cfRule type="cellIs" dxfId="12" priority="14" stopIfTrue="1" operator="lessThanOrEqual">
      <formula>24</formula>
    </cfRule>
    <cfRule type="cellIs" dxfId="11" priority="15" stopIfTrue="1" operator="greaterThanOrEqual">
      <formula>23</formula>
    </cfRule>
  </conditionalFormatting>
  <conditionalFormatting sqref="Q6:Q1129">
    <cfRule type="cellIs" dxfId="10" priority="10" stopIfTrue="1" operator="lessThan">
      <formula>26</formula>
    </cfRule>
    <cfRule type="cellIs" dxfId="9" priority="11" stopIfTrue="1" operator="greaterThan">
      <formula>25</formula>
    </cfRule>
    <cfRule type="cellIs" dxfId="8" priority="12" stopIfTrue="1" operator="lessThan">
      <formula>26</formula>
    </cfRule>
  </conditionalFormatting>
  <conditionalFormatting sqref="B6:B881">
    <cfRule type="duplicateValues" dxfId="7" priority="3072" stopIfTrue="1"/>
  </conditionalFormatting>
  <conditionalFormatting sqref="B7:B37">
    <cfRule type="duplicateValues" dxfId="6" priority="3091" stopIfTrue="1"/>
  </conditionalFormatting>
  <conditionalFormatting sqref="B6:B883">
    <cfRule type="duplicateValues" dxfId="5" priority="3093" stopIfTrue="1"/>
  </conditionalFormatting>
  <conditionalFormatting sqref="B6:B880">
    <cfRule type="duplicateValues" dxfId="4" priority="3095" stopIfTrue="1"/>
  </conditionalFormatting>
  <conditionalFormatting sqref="B521:B549">
    <cfRule type="duplicateValues" dxfId="3" priority="4"/>
  </conditionalFormatting>
  <conditionalFormatting sqref="B521:B549">
    <cfRule type="duplicateValues" dxfId="2" priority="3"/>
  </conditionalFormatting>
  <conditionalFormatting sqref="B6:B549">
    <cfRule type="duplicateValues" dxfId="1" priority="1" stopIfTrue="1"/>
    <cfRule type="duplicateValues" dxfId="0" priority="2" stopIfTrue="1"/>
  </conditionalFormatting>
  <dataValidations count="5">
    <dataValidation type="list" allowBlank="1" showInputMessage="1" showErrorMessage="1" sqref="J1113:J1115 J1129:J1130 J1103:J1105 J1010:J1018 J1020:J1024 J1107:J1111 J944:J950 J1026:J1031 J993 J1057:J1058 J1060:J1066 J963:J965 J1054:J1055 J1068:J1075 J1118:J1127 J1097:J1101 J1082:J1095 J1077:J1080 J1049:J1052 J955:J957 J959:J961 J967:J969 J971:J991 J995:J998 J1000:J1008 J1033:J1047 J889:J896 J898:J917 J919:J942 J952:J953 J884:J887">
      <formula1>تجنيد</formula1>
    </dataValidation>
    <dataValidation type="list" allowBlank="1" showInputMessage="1" showErrorMessage="1" sqref="E885:E1130">
      <formula1>INDIRECT(J885)</formula1>
    </dataValidation>
    <dataValidation allowBlank="1" showErrorMessage="1" sqref="E883 E865:E881 E820:E863 E777:E818 E759:E775 E747:E757 E739:E745 E732:E737 E719:E730 E627:E717 E538:E625 E522:E536 E507:E520 E490:E505 E482:E488 E464:E480 E398:E462 E322:E396 E292:E320 E221:E290 E192:E219 E136:E190 E108:E134 E87:E106 E12:E85 E6:E10"/>
    <dataValidation type="list" allowBlank="1" showInputMessage="1" showErrorMessage="1" sqref="J880 J883 J805 J800 J796 J786:J789 J782 J772:J775 J778 J769 J765:J767 J758 J754:J755 J752 J749 J747 J742 J744 J739:J740 J735:J737 J732:J733 J727 J730 J722:J723 J708:J710 J714:J720 J701:J706 J686:J698 J681:J684 J672:J676 J668:J670 J665 J661:J663 J653:J658 J639:J644 J647 J649 J637 J631:J632 J634 J617:J623 J612:J615 J625:J629 J609:J610 J604:J606 J598:J600 J594:J596 J582:J584 J586:J590 J574:J579 J568:J572 J565:J566 J557:J563 J546:J555 J542:J543 J530:J539 J526:J528 J522:J524 J515:J518 J513 J509 J511 J496:J507 J487:J492 J472:J474 J476:J478 J482:J484 J469:J470 J462:J465 J449:J459 J445:J447 J431:J443 J426:J429 J422:J424 J411:J420 J395:J409 J387:J388 J390:J393 J382:J385 J376:J379 J368 J370 J373:J374 J364 J366 J362 J359 J353:J356 J348:J351 J344:J346 J333:J335 J337:J342 J329:J331 J323:J326 J318:J321 J306:J316 J302:J304 J300 J285:J297 J277:J279 J268:J272 J281:J283 J263:J265 J255:J257 J259:J261 J249 J242:J247 J253 J217:J218 J220:J232 J234 J237:J239 J208:J215 J205 J202:J203 J199:J200 J193:J197 J181:J184 J186:J191 J173:J177 J171 J168:J169 J165:J166 J163 J158:J161 J149:J150 J152:J156 J147 J143 J139 J134:J137 J131:J132 J121:J129 J118:J119 J109:J116 J103 J105:J107 J97 J99:J100 J93:J94 J84:J89 J78:J81 J71:J74 J62:J68 J59:J60 J56 J51:J54 J45:J48 J43 J38:J41 J36 J26:J34 J18:J24 J16 J11:J14 J8:J9 J6">
      <formula1>تجنيد55</formula1>
    </dataValidation>
    <dataValidation type="custom" allowBlank="1" showInputMessage="1" showErrorMessage="1" promptTitle="الأسم مكرر" sqref="B500:B510 B512:B520">
      <formula1>"التكرار"</formula1>
    </dataValidation>
  </dataValidations>
  <printOptions horizontalCentered="1"/>
  <pageMargins left="0.19685039370078741" right="0.19685039370078741" top="0.31496062992125984" bottom="0.43307086614173229" header="0.19685039370078741" footer="0.15748031496062992"/>
  <pageSetup paperSize="9" fitToWidth="0" fitToHeight="0" orientation="landscape" horizontalDpi="300" verticalDpi="300" r:id="rId1"/>
  <headerFooter>
    <oddHeader>&amp;Cصفحة( &amp;P )</oddHeader>
    <oddFooter>&amp;L
&amp;12سجل تجنيد 2014/2013م&amp;C&amp;11
&amp;R
&amp;12الفرثة الثانية لغات 2014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:O11"/>
  <sheetViews>
    <sheetView rightToLeft="1" topLeftCell="D1" workbookViewId="0">
      <selection activeCell="P10" sqref="P10"/>
    </sheetView>
  </sheetViews>
  <sheetFormatPr defaultRowHeight="12.75"/>
  <cols>
    <col min="1" max="1" width="5.85546875" customWidth="1"/>
    <col min="4" max="4" width="30.140625" customWidth="1"/>
    <col min="6" max="6" width="11.7109375" customWidth="1"/>
    <col min="7" max="7" width="19.5703125" customWidth="1"/>
    <col min="8" max="10" width="7.7109375" customWidth="1"/>
    <col min="12" max="12" width="8.28515625" customWidth="1"/>
  </cols>
  <sheetData>
    <row r="1" spans="1:15" ht="20.25">
      <c r="A1" s="161" t="s">
        <v>2081</v>
      </c>
      <c r="B1" s="161"/>
      <c r="F1" s="114" t="s">
        <v>2076</v>
      </c>
    </row>
    <row r="2" spans="1:15" ht="23.25">
      <c r="F2" s="115" t="s">
        <v>2075</v>
      </c>
    </row>
    <row r="3" spans="1:15" ht="24.75" customHeight="1">
      <c r="A3" s="129" t="s">
        <v>1</v>
      </c>
      <c r="B3" s="129" t="s">
        <v>2070</v>
      </c>
      <c r="C3" s="129" t="s">
        <v>2071</v>
      </c>
      <c r="D3" s="131" t="s">
        <v>2</v>
      </c>
      <c r="E3" s="148" t="s">
        <v>4</v>
      </c>
      <c r="F3" s="149"/>
      <c r="G3" s="150" t="s">
        <v>5</v>
      </c>
      <c r="H3" s="152" t="s">
        <v>6</v>
      </c>
      <c r="I3" s="153"/>
      <c r="J3" s="154"/>
      <c r="K3" s="155" t="s">
        <v>7</v>
      </c>
      <c r="L3" s="135" t="s">
        <v>2065</v>
      </c>
      <c r="M3" s="135" t="s">
        <v>2072</v>
      </c>
    </row>
    <row r="4" spans="1:15" ht="27.75">
      <c r="A4" s="130"/>
      <c r="B4" s="130"/>
      <c r="C4" s="130"/>
      <c r="D4" s="132"/>
      <c r="E4" s="90" t="s">
        <v>12</v>
      </c>
      <c r="F4" s="91" t="s">
        <v>13</v>
      </c>
      <c r="G4" s="151"/>
      <c r="H4" s="92" t="s">
        <v>14</v>
      </c>
      <c r="I4" s="92" t="s">
        <v>15</v>
      </c>
      <c r="J4" s="96" t="s">
        <v>16</v>
      </c>
      <c r="K4" s="156"/>
      <c r="L4" s="136"/>
      <c r="M4" s="136"/>
    </row>
    <row r="5" spans="1:15" ht="14.25">
      <c r="B5" s="118" t="s">
        <v>2074</v>
      </c>
      <c r="C5" s="118" t="s">
        <v>2074</v>
      </c>
      <c r="M5" s="72" t="s">
        <v>2074</v>
      </c>
    </row>
    <row r="6" spans="1:15" ht="12.75" customHeight="1">
      <c r="B6" s="2"/>
      <c r="C6" s="2"/>
      <c r="D6" s="162" t="s">
        <v>2073</v>
      </c>
      <c r="E6" s="162"/>
      <c r="F6" s="162"/>
      <c r="G6" s="162"/>
    </row>
    <row r="7" spans="1:15" ht="12.75" customHeight="1">
      <c r="B7" s="2"/>
      <c r="C7" s="2"/>
      <c r="D7" s="162"/>
      <c r="E7" s="162"/>
      <c r="F7" s="162"/>
      <c r="G7" s="162"/>
    </row>
    <row r="8" spans="1:15" ht="12.75" customHeight="1">
      <c r="B8" s="2"/>
      <c r="C8" s="2"/>
      <c r="D8" s="163" t="s">
        <v>2080</v>
      </c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</row>
    <row r="9" spans="1:15" ht="12.75" customHeight="1">
      <c r="B9" s="2"/>
      <c r="C9" s="2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</row>
    <row r="10" spans="1:15" ht="12.75" customHeight="1">
      <c r="B10" s="2"/>
      <c r="C10" s="2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</row>
    <row r="11" spans="1:15" ht="12.75" customHeight="1"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</sheetData>
  <mergeCells count="13">
    <mergeCell ref="A1:B1"/>
    <mergeCell ref="M3:M4"/>
    <mergeCell ref="D6:G7"/>
    <mergeCell ref="D8:O10"/>
    <mergeCell ref="K3:K4"/>
    <mergeCell ref="L3:L4"/>
    <mergeCell ref="C3:C4"/>
    <mergeCell ref="A3:A4"/>
    <mergeCell ref="D3:D4"/>
    <mergeCell ref="E3:F3"/>
    <mergeCell ref="G3:G4"/>
    <mergeCell ref="H3:J3"/>
    <mergeCell ref="B3:B4"/>
  </mergeCells>
  <pageMargins left="0.7" right="0.7" top="0.75" bottom="0.75" header="0.3" footer="0.3"/>
  <pageSetup paperSize="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J13"/>
  <sheetViews>
    <sheetView rightToLeft="1" workbookViewId="0">
      <selection activeCell="O5" sqref="O5"/>
    </sheetView>
  </sheetViews>
  <sheetFormatPr defaultRowHeight="12.75"/>
  <cols>
    <col min="1" max="1" width="5.85546875" customWidth="1"/>
    <col min="2" max="2" width="18.42578125" customWidth="1"/>
    <col min="3" max="3" width="20.85546875" customWidth="1"/>
    <col min="6" max="6" width="15.28515625" customWidth="1"/>
    <col min="7" max="7" width="22.85546875" customWidth="1"/>
    <col min="8" max="8" width="12" customWidth="1"/>
    <col min="9" max="9" width="8.85546875" customWidth="1"/>
  </cols>
  <sheetData>
    <row r="1" spans="1:10" ht="18.75" customHeight="1"/>
    <row r="2" spans="1:10" ht="27" customHeight="1">
      <c r="D2" s="164" t="s">
        <v>8</v>
      </c>
      <c r="E2" s="164"/>
      <c r="F2" s="116" t="s">
        <v>2077</v>
      </c>
    </row>
    <row r="3" spans="1:10" ht="24.75" customHeight="1">
      <c r="A3" s="165" t="s">
        <v>1</v>
      </c>
      <c r="B3" s="167" t="s">
        <v>2</v>
      </c>
      <c r="C3" s="169" t="s">
        <v>3</v>
      </c>
      <c r="D3" s="171" t="s">
        <v>4</v>
      </c>
      <c r="E3" s="172"/>
      <c r="F3" s="180" t="s">
        <v>5</v>
      </c>
      <c r="G3" s="174" t="s">
        <v>8</v>
      </c>
      <c r="H3" s="176" t="s">
        <v>9</v>
      </c>
      <c r="I3" s="178" t="s">
        <v>10</v>
      </c>
      <c r="J3" s="178" t="s">
        <v>2065</v>
      </c>
    </row>
    <row r="4" spans="1:10" ht="27.75" customHeight="1">
      <c r="A4" s="166"/>
      <c r="B4" s="168"/>
      <c r="C4" s="170"/>
      <c r="D4" s="88" t="s">
        <v>12</v>
      </c>
      <c r="E4" s="89" t="s">
        <v>13</v>
      </c>
      <c r="F4" s="181"/>
      <c r="G4" s="175"/>
      <c r="H4" s="177"/>
      <c r="I4" s="179"/>
      <c r="J4" s="179"/>
    </row>
    <row r="9" spans="1:10" ht="12.75" customHeight="1">
      <c r="C9" s="173" t="s">
        <v>2078</v>
      </c>
      <c r="D9" s="173"/>
      <c r="E9" s="173"/>
      <c r="F9" s="173"/>
      <c r="G9" s="173"/>
      <c r="H9" s="173"/>
      <c r="I9" s="173"/>
      <c r="J9" s="173"/>
    </row>
    <row r="10" spans="1:10" ht="12.75" customHeight="1">
      <c r="C10" s="173"/>
      <c r="D10" s="173"/>
      <c r="E10" s="173"/>
      <c r="F10" s="173"/>
      <c r="G10" s="173"/>
      <c r="H10" s="173"/>
      <c r="I10" s="173"/>
      <c r="J10" s="173"/>
    </row>
    <row r="11" spans="1:10" ht="12.75" customHeight="1">
      <c r="C11" s="173"/>
      <c r="D11" s="173"/>
      <c r="E11" s="173"/>
      <c r="F11" s="173"/>
      <c r="G11" s="173"/>
      <c r="H11" s="173"/>
      <c r="I11" s="173"/>
      <c r="J11" s="173"/>
    </row>
    <row r="12" spans="1:10" ht="12.75" customHeight="1">
      <c r="C12" s="173"/>
      <c r="D12" s="173"/>
      <c r="E12" s="173"/>
      <c r="F12" s="173"/>
      <c r="G12" s="173"/>
      <c r="H12" s="173"/>
      <c r="I12" s="173"/>
      <c r="J12" s="173"/>
    </row>
    <row r="13" spans="1:10" ht="12.75" customHeight="1">
      <c r="C13" s="173"/>
      <c r="D13" s="173"/>
      <c r="E13" s="173"/>
      <c r="F13" s="173"/>
      <c r="G13" s="173"/>
      <c r="H13" s="173"/>
      <c r="I13" s="173"/>
      <c r="J13" s="173"/>
    </row>
  </sheetData>
  <mergeCells count="11">
    <mergeCell ref="C9:J13"/>
    <mergeCell ref="G3:G4"/>
    <mergeCell ref="H3:H4"/>
    <mergeCell ref="I3:I4"/>
    <mergeCell ref="J3:J4"/>
    <mergeCell ref="F3:F4"/>
    <mergeCell ref="D2:E2"/>
    <mergeCell ref="A3:A4"/>
    <mergeCell ref="B3:B4"/>
    <mergeCell ref="C3:C4"/>
    <mergeCell ref="D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السجل</vt:lpstr>
      <vt:lpstr>ورقة2</vt:lpstr>
      <vt:lpstr>ورقة3</vt:lpstr>
      <vt:lpstr>السجل!Print_Area</vt:lpstr>
      <vt:lpstr>السجل!Print_Titles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P8</dc:creator>
  <cp:lastModifiedBy>P8</cp:lastModifiedBy>
  <cp:lastPrinted>2015-05-07T06:29:39Z</cp:lastPrinted>
  <dcterms:created xsi:type="dcterms:W3CDTF">2015-05-07T05:00:43Z</dcterms:created>
  <dcterms:modified xsi:type="dcterms:W3CDTF">2015-05-07T06:36:47Z</dcterms:modified>
</cp:coreProperties>
</file>